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sez_Moi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Modele_Revenus" sheetId="3" state="visible" r:id="rId3"/>
    <sheet xmlns:r="http://schemas.openxmlformats.org/officeDocument/2006/relationships" name="Tableau_Investisseur" sheetId="4" state="visible" r:id="rId4"/>
  </sheets>
  <definedNames>
    <definedName name="_xlnm._FilterDatabase" localSheetId="0" hidden="1">'Lisez_Moi'!$A$4:$B$14</definedName>
    <definedName name="_xlnm._FilterDatabase" localSheetId="1" hidden="1">'Budget'!$A$4:$F$15</definedName>
    <definedName name="_xlnm._FilterDatabase" localSheetId="2" hidden="1">'Modele_Revenus'!$A$4:$E$22</definedName>
    <definedName name="_xlnm._FilterDatabase" localSheetId="3" hidden="1">'Tableau_Investisseur'!$A$4:$E$10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#,##0 &quot;FCFA&quot;"/>
  </numFmts>
  <fonts count="4">
    <font>
      <name val="Calibri"/>
      <family val="2"/>
      <color theme="1"/>
      <sz val="11"/>
      <scheme val="minor"/>
    </font>
    <font>
      <name val="Aptos Display"/>
      <b val="1"/>
      <color rgb="001F4E5F"/>
      <sz val="18"/>
    </font>
    <font>
      <name val="Aptos"/>
      <i val="1"/>
      <color rgb="005B6770"/>
      <sz val="10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5F"/>
      </patternFill>
    </fill>
    <fill>
      <patternFill patternType="solid">
        <fgColor rgb="00FBFCFD"/>
      </patternFill>
    </fill>
  </fills>
  <borders count="3">
    <border>
      <left/>
      <right/>
      <top/>
      <bottom/>
      <diagonal/>
    </border>
    <border>
      <bottom style="thin">
        <color rgb="00AAB7C4"/>
      </bottom>
    </border>
    <border>
      <bottom style="hair">
        <color rgb="00D8E0E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0" fillId="0" borderId="2" applyAlignment="1" pivotButton="0" quotePrefix="0" xfId="0">
      <alignment vertical="top" wrapText="1"/>
    </xf>
    <xf numFmtId="0" fontId="0" fillId="3" borderId="2" applyAlignment="1" pivotButton="0" quotePrefix="0" xfId="0">
      <alignment vertical="top" wrapText="1"/>
    </xf>
    <xf numFmtId="164" fontId="0" fillId="0" borderId="2" applyAlignment="1" pivotButton="0" quotePrefix="0" xfId="0">
      <alignment vertical="top" wrapText="1"/>
    </xf>
    <xf numFmtId="164" fontId="0" fillId="3" borderId="2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B1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4" customWidth="1" min="1" max="1"/>
    <col width="96" customWidth="1" min="2" max="2"/>
  </cols>
  <sheetData>
    <row r="1" ht="26" customHeight="1">
      <c r="A1" s="1" t="inlineStr">
        <is>
          <t>Classeur de lancement Deggal</t>
        </is>
      </c>
    </row>
    <row r="2" ht="20" customHeight="1">
      <c r="A2" s="2" t="inlineStr">
        <is>
          <t>Utiliser ce fichier pour piloter les 30 premiers jours.</t>
        </is>
      </c>
    </row>
    <row r="3"/>
    <row r="4">
      <c r="A4" s="3" t="inlineStr">
        <is>
          <t>Element</t>
        </is>
      </c>
      <c r="B4" s="3" t="inlineStr">
        <is>
          <t>Detail</t>
        </is>
      </c>
    </row>
    <row r="5">
      <c r="A5" s="4" t="inlineStr">
        <is>
          <t>Objectif</t>
        </is>
      </c>
      <c r="B5" s="4" t="inlineStr">
        <is>
          <t>Pack operateur pour Deggal, operation de preuve business pour marchands informels.</t>
        </is>
      </c>
    </row>
    <row r="6">
      <c r="A6" s="5" t="inlineStr">
        <is>
          <t>Regle centrale</t>
        </is>
      </c>
      <c r="B6" s="5" t="inlineStr">
        <is>
          <t>Le marchand utilise voix, photo, carte/sticker et QR. Le classeur est pour l'equipe.</t>
        </is>
      </c>
    </row>
    <row r="7">
      <c r="A7" s="4" t="inlineStr">
        <is>
          <t>Premier pilote</t>
        </is>
      </c>
      <c r="B7" s="4" t="inlineStr">
        <is>
          <t>30 jours: base 200 marchands verifies, cible 250, stretch 300; 20-30 partenaires rencontres.</t>
        </is>
      </c>
    </row>
    <row r="8">
      <c r="A8" s="5" t="inlineStr">
        <is>
          <t>Contrainte business</t>
        </is>
      </c>
      <c r="B8" s="5" t="inlineStr">
        <is>
          <t>Pas de revenu d'interet/riba; eviter secteurs haram et exploitation abusive des donnees.</t>
        </is>
      </c>
    </row>
    <row r="9">
      <c r="A9" s="4" t="inlineStr">
        <is>
          <t>Audio terrain</t>
        </is>
      </c>
      <c r="B9" s="4" t="inlineStr">
        <is>
          <t>Demander consentement avant chaque audio; nommer le fichier avec l'ID Deggal.</t>
        </is>
      </c>
    </row>
    <row r="10">
      <c r="A10" s="5" t="inlineStr">
        <is>
          <t>QR</t>
        </is>
      </c>
      <c r="B10" s="5" t="inlineStr">
        <is>
          <t>Creer le QR seulement apres saisie back-office, controle du consentement et niveau de preuve.</t>
        </is>
      </c>
    </row>
    <row r="11">
      <c r="A11" s="4" t="inlineStr">
        <is>
          <t>Partenaires</t>
        </is>
      </c>
      <c r="B11" s="4" t="inlineStr">
        <is>
          <t>Mixer pre-liste officielle, demandes des marchands et besoins des partenaires.</t>
        </is>
      </c>
    </row>
    <row r="12">
      <c r="A12" s="5" t="inlineStr">
        <is>
          <t>Acces partenaires</t>
        </is>
      </c>
      <c r="B12" s="5" t="inlineStr">
        <is>
          <t>Ne jamais partager le dossier brut; utiliser profils filtres, acces limite et journal de partage.</t>
        </is>
      </c>
    </row>
    <row r="13">
      <c r="A13" s="4" t="inlineStr">
        <is>
          <t>Arguments terrain</t>
        </is>
      </c>
      <c r="B13" s="4" t="inlineStr">
        <is>
          <t>Utiliser la feuille Arguments_Terrain pour eviter les promesses inventees.</t>
        </is>
      </c>
    </row>
    <row r="14">
      <c r="A14" s="5" t="inlineStr">
        <is>
          <t>Sortie principale</t>
        </is>
      </c>
      <c r="B14" s="5" t="inlineStr">
        <is>
          <t>Passeports marchands verifies acceptes par des partenaires.</t>
        </is>
      </c>
    </row>
  </sheetData>
  <autoFilter ref="A4:B14"/>
  <pageMargins left="0.75" right="0.75" top="1" bottom="1" header="0.5" footer="0.5"/>
  <pageSetup orientation="landscape" fitToHeight="0" fitToWidth="1"/>
</worksheet>
</file>

<file path=xl/worksheets/sheet2.xml><?xml version="1.0" encoding="utf-8"?>
<worksheet xmlns="http://schemas.openxmlformats.org/spreadsheetml/2006/main">
  <sheetPr>
    <tabColor rgb="00B7791F"/>
    <outlinePr summaryBelow="1" summaryRight="1"/>
    <pageSetUpPr fitToPage="1"/>
  </sheetPr>
  <dimension ref="A1:F15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8" customWidth="1" min="1" max="1"/>
    <col width="17" customWidth="1" min="2" max="2"/>
    <col width="11" customWidth="1" min="3" max="3"/>
    <col width="20" customWidth="1" min="4" max="4"/>
    <col width="18" customWidth="1" min="5" max="5"/>
    <col width="34" customWidth="1" min="6" max="6"/>
  </cols>
  <sheetData>
    <row r="1" ht="26" customHeight="1">
      <c r="A1" s="1" t="inlineStr">
        <is>
          <t>Budget pilote</t>
        </is>
      </c>
    </row>
    <row r="2" ht="20" customHeight="1">
      <c r="A2" s="2" t="inlineStr">
        <is>
          <t>Planification du pilote 30 jours en FCFA.</t>
        </is>
      </c>
    </row>
    <row r="3"/>
    <row r="4">
      <c r="A4" s="3" t="inlineStr">
        <is>
          <t>Poste_Cout</t>
        </is>
      </c>
      <c r="B4" s="3" t="inlineStr">
        <is>
          <t>Categorie</t>
        </is>
      </c>
      <c r="C4" s="3" t="inlineStr">
        <is>
          <t>Quantite</t>
        </is>
      </c>
      <c r="D4" s="3" t="inlineStr">
        <is>
          <t>Cout_Unitaire_FCFA</t>
        </is>
      </c>
      <c r="E4" s="3" t="inlineStr">
        <is>
          <t>Total_FCFA</t>
        </is>
      </c>
      <c r="F4" s="3" t="inlineStr">
        <is>
          <t>Notes</t>
        </is>
      </c>
    </row>
    <row r="5">
      <c r="A5" s="4" t="inlineStr">
        <is>
          <t>Indemnite agents terrain</t>
        </is>
      </c>
      <c r="B5" s="4" t="inlineStr">
        <is>
          <t>Equipe</t>
        </is>
      </c>
      <c r="C5" s="4" t="n">
        <v>3</v>
      </c>
      <c r="D5" s="6" t="n">
        <v>150000</v>
      </c>
      <c r="E5" s="6">
        <f>C5*D5</f>
        <v/>
      </c>
      <c r="F5" s="4" t="inlineStr">
        <is>
          <t>3 agents terrain, 30 jours</t>
        </is>
      </c>
    </row>
    <row r="6">
      <c r="A6" s="5" t="inlineStr">
        <is>
          <t>Responsable terrain/back-office</t>
        </is>
      </c>
      <c r="B6" s="5" t="inlineStr">
        <is>
          <t>Equipe</t>
        </is>
      </c>
      <c r="C6" s="5" t="n">
        <v>1</v>
      </c>
      <c r="D6" s="7" t="n">
        <v>250000</v>
      </c>
      <c r="E6" s="7">
        <f>C6*D6</f>
        <v/>
      </c>
      <c r="F6" s="5" t="inlineStr">
        <is>
          <t>Coordination locale, controle qualite, WhatsApp quotidien</t>
        </is>
      </c>
    </row>
    <row r="7">
      <c r="A7" s="4" t="inlineStr">
        <is>
          <t>Transport coordination/terrain</t>
        </is>
      </c>
      <c r="B7" s="4" t="inlineStr">
        <is>
          <t>Transport</t>
        </is>
      </c>
      <c r="C7" s="4" t="n">
        <v>30</v>
      </c>
      <c r="D7" s="6" t="n">
        <v>8000</v>
      </c>
      <c r="E7" s="6">
        <f>C7*D7</f>
        <v/>
      </c>
      <c r="F7" s="4" t="inlineStr">
        <is>
          <t>Visites marches, partenaires, impressions</t>
        </is>
      </c>
    </row>
    <row r="8">
      <c r="A8" s="5" t="inlineStr">
        <is>
          <t>Telephone/data agents</t>
        </is>
      </c>
      <c r="B8" s="5" t="inlineStr">
        <is>
          <t>Outils</t>
        </is>
      </c>
      <c r="C8" s="5" t="n">
        <v>4</v>
      </c>
      <c r="D8" s="7" t="n">
        <v>25000</v>
      </c>
      <c r="E8" s="7">
        <f>C8*D8</f>
        <v/>
      </c>
      <c r="F8" s="5" t="inlineStr">
        <is>
          <t>3 agents + responsable terrain</t>
        </is>
      </c>
    </row>
    <row r="9">
      <c r="A9" s="4" t="inlineStr">
        <is>
          <t>Impression QR cartes/stickers</t>
        </is>
      </c>
      <c r="B9" s="4" t="inlineStr">
        <is>
          <t>Materiel</t>
        </is>
      </c>
      <c r="C9" s="4" t="n">
        <v>300</v>
      </c>
      <c r="D9" s="6" t="n">
        <v>250</v>
      </c>
      <c r="E9" s="6">
        <f>C9*D9</f>
        <v/>
      </c>
      <c r="F9" s="4" t="inlineStr">
        <is>
          <t>300 premiers marchands</t>
        </is>
      </c>
    </row>
    <row r="10">
      <c r="A10" s="5" t="inlineStr">
        <is>
          <t>Reunions associations</t>
        </is>
      </c>
      <c r="B10" s="5" t="inlineStr">
        <is>
          <t>Partenariat</t>
        </is>
      </c>
      <c r="C10" s="5" t="n">
        <v>5</v>
      </c>
      <c r="D10" s="7" t="n">
        <v>50000</v>
      </c>
      <c r="E10" s="7">
        <f>C10*D10</f>
        <v/>
      </c>
      <c r="F10" s="5" t="inlineStr">
        <is>
          <t>Salle/transport/logistique</t>
        </is>
      </c>
    </row>
    <row r="11">
      <c r="A11" s="4" t="inlineStr">
        <is>
          <t>Design et assets marque</t>
        </is>
      </c>
      <c r="B11" s="4" t="inlineStr">
        <is>
          <t>Materiel</t>
        </is>
      </c>
      <c r="C11" s="4" t="n">
        <v>1</v>
      </c>
      <c r="D11" s="6" t="n">
        <v>150000</v>
      </c>
      <c r="E11" s="6">
        <f>C11*D11</f>
        <v/>
      </c>
      <c r="F11" s="4" t="inlineStr">
        <is>
          <t>Cartes, passeport</t>
        </is>
      </c>
    </row>
    <row r="12">
      <c r="A12" s="5" t="inlineStr">
        <is>
          <t>Kobo/Airtable/outils ops</t>
        </is>
      </c>
      <c r="B12" s="5" t="inlineStr">
        <is>
          <t>Outils</t>
        </is>
      </c>
      <c r="C12" s="5" t="n">
        <v>1</v>
      </c>
      <c r="D12" s="7" t="n">
        <v>60000</v>
      </c>
      <c r="E12" s="7">
        <f>C12*D12</f>
        <v/>
      </c>
      <c r="F12" s="5" t="inlineStr">
        <is>
          <t>Back-office no-code</t>
        </is>
      </c>
    </row>
    <row r="13">
      <c r="A13" s="4" t="inlineStr">
        <is>
          <t>Revue legal/vie privee</t>
        </is>
      </c>
      <c r="B13" s="4" t="inlineStr">
        <is>
          <t>Gouvernance</t>
        </is>
      </c>
      <c r="C13" s="4" t="n">
        <v>1</v>
      </c>
      <c r="D13" s="6" t="n">
        <v>200000</v>
      </c>
      <c r="E13" s="6">
        <f>C13*D13</f>
        <v/>
      </c>
      <c r="F13" s="4" t="inlineStr">
        <is>
          <t>Consentement et data policy</t>
        </is>
      </c>
    </row>
    <row r="14">
      <c r="A14" s="5" t="inlineStr">
        <is>
          <t>Reserve pilote</t>
        </is>
      </c>
      <c r="B14" s="5" t="inlineStr">
        <is>
          <t>Reserve</t>
        </is>
      </c>
      <c r="C14" s="5" t="n">
        <v>1</v>
      </c>
      <c r="D14" s="7">
        <f>ROUND(SUM(E5:E13)*10%,0)</f>
        <v/>
      </c>
      <c r="E14" s="7">
        <f>C14*D14</f>
        <v/>
      </c>
      <c r="F14" s="5" t="inlineStr">
        <is>
          <t>10% reserve</t>
        </is>
      </c>
    </row>
    <row r="15">
      <c r="A15" s="4" t="inlineStr">
        <is>
          <t>Total</t>
        </is>
      </c>
      <c r="B15" s="4" t="n"/>
      <c r="C15" s="4" t="n"/>
      <c r="D15" s="6" t="n"/>
      <c r="E15" s="6">
        <f>SUM(E5:E14)</f>
        <v/>
      </c>
      <c r="F15" s="4" t="n"/>
    </row>
  </sheetData>
  <autoFilter ref="A4:F15"/>
  <pageMargins left="0.75" right="0.7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E22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2" customWidth="1" min="1" max="1"/>
    <col width="16" customWidth="1" min="2" max="2"/>
    <col width="16" customWidth="1" min="3" max="3"/>
    <col width="16" customWidth="1" min="4" max="4"/>
    <col width="36" customWidth="1" min="5" max="5"/>
  </cols>
  <sheetData>
    <row r="1" ht="26" customHeight="1">
      <c r="A1" s="1" t="inlineStr">
        <is>
          <t>Modele de revenus</t>
        </is>
      </c>
    </row>
    <row r="2" ht="20" customHeight="1">
      <c r="A2" s="2" t="inlineStr">
        <is>
          <t>Hypotheses editables du pilote Deggal.</t>
        </is>
      </c>
    </row>
    <row r="3"/>
    <row r="4">
      <c r="A4" s="3" t="inlineStr">
        <is>
          <t>Hypothese</t>
        </is>
      </c>
      <c r="B4" s="3" t="inlineStr">
        <is>
          <t>Mois 1</t>
        </is>
      </c>
      <c r="C4" s="3" t="inlineStr">
        <is>
          <t>Mois 2</t>
        </is>
      </c>
      <c r="D4" s="3" t="inlineStr">
        <is>
          <t>Mois 3</t>
        </is>
      </c>
      <c r="E4" s="3" t="inlineStr">
        <is>
          <t>Note / formule</t>
        </is>
      </c>
    </row>
    <row r="5">
      <c r="A5" s="4" t="inlineStr">
        <is>
          <t>Marchands verifies</t>
        </is>
      </c>
      <c r="B5" s="4" t="n">
        <v>250</v>
      </c>
      <c r="C5" s="4" t="n">
        <v>500</v>
      </c>
      <c r="D5" s="4" t="n">
        <v>1000</v>
      </c>
      <c r="E5" s="4" t="inlineStr">
        <is>
          <t>Mois 1 = pilote 30 jours investor-ready</t>
        </is>
      </c>
    </row>
    <row r="6">
      <c r="A6" s="5" t="inlineStr">
        <is>
          <t>Frais moyen verification FCFA</t>
        </is>
      </c>
      <c r="B6" s="7" t="n">
        <v>3000</v>
      </c>
      <c r="C6" s="7" t="n">
        <v>3500</v>
      </c>
      <c r="D6" s="7" t="n">
        <v>4000</v>
      </c>
      <c r="E6" s="5" t="inlineStr">
        <is>
          <t>Paye par partenaire/programme si possible</t>
        </is>
      </c>
    </row>
    <row r="7">
      <c r="A7" s="4" t="inlineStr">
        <is>
          <t>Partenaires inscrits</t>
        </is>
      </c>
      <c r="B7" s="4" t="n">
        <v>5</v>
      </c>
      <c r="C7" s="4" t="n">
        <v>12</v>
      </c>
      <c r="D7" s="4" t="n">
        <v>25</v>
      </c>
      <c r="E7" s="4" t="inlineStr">
        <is>
          <t>Grossistes, fournisseurs, associations ou finance inscrits</t>
        </is>
      </c>
    </row>
    <row r="8">
      <c r="A8" s="5" t="inlineStr">
        <is>
          <t>Frais inscription partenaire FCFA</t>
        </is>
      </c>
      <c r="B8" s="7" t="n">
        <v>15000</v>
      </c>
      <c r="C8" s="7" t="n">
        <v>20000</v>
      </c>
      <c r="D8" s="7" t="n">
        <v>25000</v>
      </c>
      <c r="E8" s="5" t="inlineStr">
        <is>
          <t>Peut etre offert pendant pilote strategique</t>
        </is>
      </c>
    </row>
    <row r="9">
      <c r="A9" s="4" t="inlineStr">
        <is>
          <t>Setup partenaire FCFA</t>
        </is>
      </c>
      <c r="B9" s="6" t="n">
        <v>300000</v>
      </c>
      <c r="C9" s="6" t="n">
        <v>600000</v>
      </c>
      <c r="D9" s="6" t="n">
        <v>900000</v>
      </c>
      <c r="E9" s="4" t="inlineStr">
        <is>
          <t>Par campagne/client</t>
        </is>
      </c>
    </row>
    <row r="10">
      <c r="A10" s="5" t="inlineStr">
        <is>
          <t>Nombre de partenaires pilotes payants</t>
        </is>
      </c>
      <c r="B10" s="5" t="n">
        <v>1</v>
      </c>
      <c r="C10" s="5" t="n">
        <v>2</v>
      </c>
      <c r="D10" s="5" t="n">
        <v>5</v>
      </c>
      <c r="E10" s="5" t="inlineStr">
        <is>
          <t>Pilotes payes, pas vanity LOI</t>
        </is>
      </c>
    </row>
    <row r="11">
      <c r="A11" s="4" t="inlineStr">
        <is>
          <t>Abonnement partenaire FCFA/mois</t>
        </is>
      </c>
      <c r="B11" s="6" t="n">
        <v>0</v>
      </c>
      <c r="C11" s="6" t="n">
        <v>150000</v>
      </c>
      <c r="D11" s="6" t="n">
        <v>200000</v>
      </c>
      <c r="E11" s="4" t="inlineStr">
        <is>
          <t>Moyenne mensuelle</t>
        </is>
      </c>
    </row>
    <row r="12">
      <c r="A12" s="5" t="inlineStr">
        <is>
          <t>Nombre partenaires mensuels</t>
        </is>
      </c>
      <c r="B12" s="5" t="n">
        <v>0</v>
      </c>
      <c r="C12" s="5" t="n">
        <v>2</v>
      </c>
      <c r="D12" s="5" t="n">
        <v>5</v>
      </c>
      <c r="E12" s="5" t="inlineStr">
        <is>
          <t>Renouvellements actifs</t>
        </is>
      </c>
    </row>
    <row r="13">
      <c r="A13" s="4" t="inlineStr">
        <is>
          <t>Frais activation FCFA</t>
        </is>
      </c>
      <c r="B13" s="6" t="n">
        <v>0</v>
      </c>
      <c r="C13" s="6" t="n">
        <v>5000</v>
      </c>
      <c r="D13" s="6" t="n">
        <v>5000</v>
      </c>
      <c r="E13" s="4" t="inlineStr">
        <is>
          <t>Par marchand active</t>
        </is>
      </c>
    </row>
    <row r="14">
      <c r="A14" s="5" t="inlineStr">
        <is>
          <t>Marchands actives</t>
        </is>
      </c>
      <c r="B14" s="5" t="n">
        <v>20</v>
      </c>
      <c r="C14" s="5" t="n">
        <v>100</v>
      </c>
      <c r="D14" s="5" t="n">
        <v>300</v>
      </c>
      <c r="E14" s="5" t="inlineStr">
        <is>
          <t>Acceptes dans programme partenaire</t>
        </is>
      </c>
    </row>
    <row r="15">
      <c r="A15" s="4" t="inlineStr">
        <is>
          <t>Revenu verification</t>
        </is>
      </c>
      <c r="B15" s="6">
        <f>B5*B6</f>
        <v/>
      </c>
      <c r="C15" s="6">
        <f>C5*C6</f>
        <v/>
      </c>
      <c r="D15" s="6">
        <f>D5*D6</f>
        <v/>
      </c>
      <c r="E15" s="4" t="inlineStr">
        <is>
          <t>Formule</t>
        </is>
      </c>
    </row>
    <row r="16">
      <c r="A16" s="5" t="inlineStr">
        <is>
          <t>Revenu inscription partenaire</t>
        </is>
      </c>
      <c r="B16" s="7">
        <f>B7*B8</f>
        <v/>
      </c>
      <c r="C16" s="7">
        <f>C7*C8</f>
        <v/>
      </c>
      <c r="D16" s="7">
        <f>D7*D8</f>
        <v/>
      </c>
      <c r="E16" s="5" t="inlineStr">
        <is>
          <t>Formule</t>
        </is>
      </c>
    </row>
    <row r="17">
      <c r="A17" s="4" t="inlineStr">
        <is>
          <t>Revenu setup</t>
        </is>
      </c>
      <c r="B17" s="6">
        <f>B9*B10</f>
        <v/>
      </c>
      <c r="C17" s="6">
        <f>C9*C10</f>
        <v/>
      </c>
      <c r="D17" s="6">
        <f>D9*D10</f>
        <v/>
      </c>
      <c r="E17" s="4" t="inlineStr">
        <is>
          <t>Formule</t>
        </is>
      </c>
    </row>
    <row r="18">
      <c r="A18" s="5" t="inlineStr">
        <is>
          <t>Revenu abonnement</t>
        </is>
      </c>
      <c r="B18" s="7">
        <f>B11*B12</f>
        <v/>
      </c>
      <c r="C18" s="7">
        <f>C11*C12</f>
        <v/>
      </c>
      <c r="D18" s="7">
        <f>D11*D12</f>
        <v/>
      </c>
      <c r="E18" s="5" t="inlineStr">
        <is>
          <t>Formule</t>
        </is>
      </c>
    </row>
    <row r="19">
      <c r="A19" s="4" t="inlineStr">
        <is>
          <t>Revenu activation</t>
        </is>
      </c>
      <c r="B19" s="6">
        <f>B13*B14</f>
        <v/>
      </c>
      <c r="C19" s="6">
        <f>C13*C14</f>
        <v/>
      </c>
      <c r="D19" s="6">
        <f>D13*D14</f>
        <v/>
      </c>
      <c r="E19" s="4" t="inlineStr">
        <is>
          <t>Formule</t>
        </is>
      </c>
    </row>
    <row r="20">
      <c r="A20" s="5" t="inlineStr">
        <is>
          <t>Revenu total</t>
        </is>
      </c>
      <c r="B20" s="7">
        <f>SUM(B15:B19)</f>
        <v/>
      </c>
      <c r="C20" s="7">
        <f>SUM(C15:C19)</f>
        <v/>
      </c>
      <c r="D20" s="7">
        <f>SUM(D15:D19)</f>
        <v/>
      </c>
      <c r="E20" s="5" t="inlineStr">
        <is>
          <t>Formule</t>
        </is>
      </c>
    </row>
    <row r="21">
      <c r="A21" s="4" t="inlineStr">
        <is>
          <t>Cout pilote</t>
        </is>
      </c>
      <c r="B21" s="6">
        <f>'Budget'!E15</f>
        <v/>
      </c>
      <c r="C21" s="6" t="n">
        <v>700000</v>
      </c>
      <c r="D21" s="6" t="n">
        <v>1200000</v>
      </c>
      <c r="E21" s="4" t="inlineStr">
        <is>
          <t>Mois 1 depuis Budget</t>
        </is>
      </c>
    </row>
    <row r="22">
      <c r="A22" s="5" t="inlineStr">
        <is>
          <t>Resultat operationnel</t>
        </is>
      </c>
      <c r="B22" s="7">
        <f>B20-B21</f>
        <v/>
      </c>
      <c r="C22" s="7">
        <f>C20-C21</f>
        <v/>
      </c>
      <c r="D22" s="7">
        <f>D20-D21</f>
        <v/>
      </c>
      <c r="E22" s="5" t="inlineStr">
        <is>
          <t>Formule</t>
        </is>
      </c>
    </row>
  </sheetData>
  <autoFilter ref="A4:E22"/>
  <pageMargins left="0.75" right="0.7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E10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8" customWidth="1" min="1" max="1"/>
    <col width="18" customWidth="1" min="2" max="2"/>
    <col width="18" customWidth="1" min="3" max="3"/>
    <col width="32" customWidth="1" min="4" max="4"/>
    <col width="20" customWidth="1" min="5" max="5"/>
  </cols>
  <sheetData>
    <row r="1" ht="26" customHeight="1">
      <c r="A1" s="1" t="inlineStr">
        <is>
          <t>Tableau investisseur</t>
        </is>
      </c>
    </row>
    <row r="2" ht="20" customHeight="1">
      <c r="A2" s="2" t="inlineStr">
        <is>
          <t>Metriques cles pour le pilote 30 jours.</t>
        </is>
      </c>
    </row>
    <row r="3"/>
    <row r="4">
      <c r="A4" s="3" t="inlineStr">
        <is>
          <t>Metrique</t>
        </is>
      </c>
      <c r="B4" s="3" t="inlineStr">
        <is>
          <t>Cible</t>
        </is>
      </c>
      <c r="C4" s="3" t="inlineStr">
        <is>
          <t>Actuel</t>
        </is>
      </c>
      <c r="D4" s="3" t="inlineStr">
        <is>
          <t>Source / formule</t>
        </is>
      </c>
      <c r="E4" s="3" t="inlineStr">
        <is>
          <t>Statut</t>
        </is>
      </c>
    </row>
    <row r="5">
      <c r="A5" s="4" t="inlineStr">
        <is>
          <t>Marchands verifies</t>
        </is>
      </c>
      <c r="B5" s="4" t="n">
        <v>250</v>
      </c>
      <c r="C5" s="4">
        <f>COUNTIF(Fiches_Commercants!L5:L504,"Verifie")</f>
        <v/>
      </c>
      <c r="D5" s="4" t="inlineStr">
        <is>
          <t>Fiches_Commercants</t>
        </is>
      </c>
      <c r="E5" s="4">
        <f>IF(C5&gt;=B5,"Sur la bonne voie","En retard")</f>
        <v/>
      </c>
    </row>
    <row r="6">
      <c r="A6" s="5" t="inlineStr">
        <is>
          <t>Preuves collectees</t>
        </is>
      </c>
      <c r="B6" s="5" t="n">
        <v>1000</v>
      </c>
      <c r="C6" s="5">
        <f>COUNTA(Preuves!A5:A1004)</f>
        <v/>
      </c>
      <c r="D6" s="5" t="inlineStr">
        <is>
          <t>Preuves</t>
        </is>
      </c>
      <c r="E6" s="5">
        <f>IF(C6&gt;=B6,"Sur la bonne voie","En retard")</f>
        <v/>
      </c>
    </row>
    <row r="7">
      <c r="A7" s="4" t="inlineStr">
        <is>
          <t>Entretiens partenaires</t>
        </is>
      </c>
      <c r="B7" s="4" t="n">
        <v>20</v>
      </c>
      <c r="C7" s="4">
        <f>COUNTA(Journal_Entretiens!A5:A204)</f>
        <v/>
      </c>
      <c r="D7" s="4" t="inlineStr">
        <is>
          <t>Journal_Entretiens</t>
        </is>
      </c>
      <c r="E7" s="4">
        <f>IF(C7&gt;=B7,"Sur la bonne voie","En retard")</f>
        <v/>
      </c>
    </row>
    <row r="8">
      <c r="A8" s="5" t="inlineStr">
        <is>
          <t>Pilotes payes / LOI</t>
        </is>
      </c>
      <c r="B8" s="5" t="n">
        <v>1</v>
      </c>
      <c r="C8" s="5">
        <f>COUNTIF(Pipeline_Partenaires!H5:H304,"Pilote paye")+COUNTIF(Pipeline_Partenaires!H5:H304,"LOI")</f>
        <v/>
      </c>
      <c r="D8" s="5" t="inlineStr">
        <is>
          <t>Pipeline_Partenaires</t>
        </is>
      </c>
      <c r="E8" s="5">
        <f>IF(C8&gt;=B8,"Sur la bonne voie","En retard")</f>
        <v/>
      </c>
    </row>
    <row r="9">
      <c r="A9" s="4" t="inlineStr">
        <is>
          <t>Revenu mois 1 FCFA</t>
        </is>
      </c>
      <c r="B9" s="4" t="n">
        <v>500000</v>
      </c>
      <c r="C9" s="4">
        <f>'Modele_Revenus'!B20</f>
        <v/>
      </c>
      <c r="D9" s="4" t="inlineStr">
        <is>
          <t>Modele_Revenus</t>
        </is>
      </c>
      <c r="E9" s="4">
        <f>IF(C9&gt;=B9,"Sur la bonne voie","En retard")</f>
        <v/>
      </c>
    </row>
    <row r="10">
      <c r="A10" s="5" t="inlineStr">
        <is>
          <t>Alertes ouvertes</t>
        </is>
      </c>
      <c r="B10" s="5" t="n">
        <v>0</v>
      </c>
      <c r="C10" s="5">
        <f>COUNTIF(Fiches_Commercants!M5:M504,"Oui")</f>
        <v/>
      </c>
      <c r="D10" s="5" t="inlineStr">
        <is>
          <t>Fiches_Commercants</t>
        </is>
      </c>
      <c r="E10" s="5">
        <f>IF(C10&lt;=B10,"Sur la bonne voie","En retard")</f>
        <v/>
      </c>
    </row>
  </sheetData>
  <autoFilter ref="A4:E10"/>
  <pageMargins left="0.75" right="0.7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2026-06-29T22:46:30Z</dcterms:created>
  <dcterms:modified xmlns:dcterms="http://purl.org/dc/terms/" xmlns:xsi="http://www.w3.org/2001/XMLSchema-instance" xsi:type="dcterms:W3CDTF">2026-06-29T22:46:31Z</dcterms:modified>
</cp:coreProperties>
</file>