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drawings/charts/chart1.xml" ContentType="application/vnd.openxmlformats-officedocument.drawingml.chart+xml"/>
  <Override PartName="/xl/drawings/charts/chart2.xml" ContentType="application/vnd.openxmlformats-officedocument.drawingml.chart+xml"/>
  <Override PartName="/xl/worksheets/sheet2.xml" ContentType="application/vnd.openxmlformats-officedocument.spreadsheetml.worksheet+xml"/>
  <Override PartName="/xl/worksheets/sheet3.xml" ContentType="application/vnd.openxmlformats-officedocument.spreadsheetml.worksheet+xml"/>
  <Override PartName="/xl/tables/table1.xml" ContentType="application/vnd.openxmlformats-officedocument.spreadsheetml.table+xml"/>
  <Override PartName="/xl/worksheets/sheet4.xml" ContentType="application/vnd.openxmlformats-officedocument.spreadsheetml.worksheet+xml"/>
  <Override PartName="/xl/drawings/drawing2.xml" ContentType="application/vnd.openxmlformats-officedocument.drawing+xml"/>
  <Override PartName="/xl/drawings/charts/chart3.xml" ContentType="application/vnd.openxmlformats-officedocument.drawingml.chart+xml"/>
  <Override PartName="/xl/drawings/charts/chart4.xml" ContentType="application/vnd.openxmlformats-officedocument.drawingml.chart+xml"/>
  <Override PartName="/xl/worksheets/sheet5.xml" ContentType="application/vnd.openxmlformats-officedocument.spreadsheetml.worksheet+xml"/>
  <Override PartName="/xl/worksheets/sheet6.xml" ContentType="application/vnd.openxmlformats-officedocument.spreadsheetml.worksheet+xml"/>
  <Override PartName="/xl/tables/table2.xml" ContentType="application/vnd.openxmlformats-officedocument.spreadsheetml.table+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2f96a6cfa57b44dc" /></Relationships>
</file>

<file path=xl/workbook.xml><?xml version="1.0" encoding="utf-8"?>
<x:workbook xmlns:x="http://schemas.openxmlformats.org/spreadsheetml/2006/main">
  <x:sheets>
    <x:sheet xmlns:r="http://schemas.openxmlformats.org/officeDocument/2006/relationships" name="Accueil" sheetId="1" r:id="R14b78be2cde04894"/>
    <x:sheet xmlns:r="http://schemas.openxmlformats.org/officeDocument/2006/relationships" name="Parametres" sheetId="2" r:id="R9efe9390e32d4174"/>
    <x:sheet xmlns:r="http://schemas.openxmlformats.org/officeDocument/2006/relationships" name="Saisie_Quotidienne" sheetId="3" r:id="Rcc71ec95a49f4bcd"/>
    <x:sheet xmlns:r="http://schemas.openxmlformats.org/officeDocument/2006/relationships" name="Funnel" sheetId="4" r:id="R5b3a256748084910"/>
    <x:sheet xmlns:r="http://schemas.openxmlformats.org/officeDocument/2006/relationships" name="Qualite" sheetId="5" r:id="R8b20539e34e14baa"/>
    <x:sheet xmlns:r="http://schemas.openxmlformats.org/officeDocument/2006/relationships" name="Impact" sheetId="6" r:id="R8fc13899fe084c02"/>
    <x:sheet xmlns:r="http://schemas.openxmlformats.org/officeDocument/2006/relationships" name="Finance" sheetId="7" r:id="R29c183f0cb2a404d"/>
    <x:sheet xmlns:r="http://schemas.openxmlformats.org/officeDocument/2006/relationships" name="Definitions" sheetId="8" r:id="Rb2015325af614050"/>
    <x:sheet xmlns:r="http://schemas.openxmlformats.org/officeDocument/2006/relationships" name="Sources" sheetId="9" r:id="R05a3adbcd97d45d9"/>
  </x:sheets>
</x:workbook>
</file>

<file path=xl/sharedStrings.xml><?xml version="1.0" encoding="utf-8"?>
<x:sst xmlns:x="http://schemas.openxmlformats.org/spreadsheetml/2006/main"/>
</file>

<file path=xl/styles.xml><?xml version="1.0" encoding="utf-8"?>
<x:styleSheet xmlns:x="http://schemas.openxmlformats.org/spreadsheetml/2006/main">
  <x:numFmts count="6">
    <x:numFmt numFmtId="200" formatCode="dd-mmm-yyyy"/>
    <x:numFmt numFmtId="201" formatCode="0.0%;[Red](0.0%);-"/>
    <x:numFmt numFmtId="202" formatCode="#,##0;[Red](#,##0);-"/>
    <x:numFmt numFmtId="203" formatCode="0.0;[Red](0.0);-"/>
    <x:numFmt numFmtId="204" formatCode="0"/>
    <x:numFmt numFmtId="205" formatCode="0.0%"/>
  </x:numFmts>
  <x:fonts count="13">
    <x:font>
      <x:sz val="11"/>
      <x:name val="Carlito"/>
    </x:font>
    <x:font>
      <x:b/>
      <x:sz val="18"/>
      <x:color rgb="FFFFFFFF"/>
      <x:name val="Carlito"/>
    </x:font>
    <x:font>
      <x:i/>
      <x:sz val="10"/>
      <x:color rgb="FF143B31"/>
      <x:name val="Carlito"/>
    </x:font>
    <x:font>
      <x:b/>
      <x:sz val="11"/>
      <x:color rgb="FFFFFFFF"/>
      <x:name val="Carlito"/>
    </x:font>
    <x:font>
      <x:b/>
      <x:sz val="9"/>
      <x:color rgb="FFFFFFFF"/>
      <x:name val="Carlito"/>
    </x:font>
    <x:font>
      <x:sz val="11"/>
      <x:color rgb="FF0000FF"/>
      <x:name val="Carlito"/>
    </x:font>
    <x:font>
      <x:sz val="11"/>
      <x:color rgb="FF008000"/>
      <x:name val="Carlito"/>
    </x:font>
    <x:font>
      <x:sz val="11"/>
      <x:color rgb="FF000000"/>
      <x:name val="Carlito"/>
    </x:font>
    <x:font>
      <x:b/>
      <x:sz val="11"/>
      <x:name val="Carlito"/>
    </x:font>
    <x:font>
      <x:b/>
      <x:sz val="11"/>
      <x:color rgb="FF000000"/>
      <x:name val="Carlito"/>
    </x:font>
    <x:font>
      <x:b/>
      <x:sz val="11"/>
      <x:color rgb="FF143B31"/>
      <x:name val="Carlito"/>
    </x:font>
    <x:font>
      <x:b/>
      <x:sz val="16"/>
      <x:color rgb="FF008000"/>
      <x:name val="Carlito"/>
    </x:font>
    <x:font>
      <x:sz val="11"/>
      <x:color rgb="FFFFFFFF"/>
      <x:name val="Carlito"/>
    </x:font>
  </x:fonts>
  <x:fills count="8">
    <x:fill>
      <x:patternFill patternType="none"/>
    </x:fill>
    <x:fill>
      <x:patternFill patternType="gray125"/>
    </x:fill>
    <x:fill>
      <x:patternFill patternType="solid">
        <x:fgColor rgb="FF143B31"/>
      </x:patternFill>
    </x:fill>
    <x:fill>
      <x:patternFill patternType="solid">
        <x:fgColor rgb="FFF8F1E2"/>
      </x:patternFill>
    </x:fill>
    <x:fill>
      <x:patternFill patternType="solid">
        <x:fgColor rgb="FF0B5947"/>
      </x:patternFill>
    </x:fill>
    <x:fill>
      <x:patternFill patternType="solid">
        <x:fgColor rgb="FFFFF2CC"/>
      </x:patternFill>
    </x:fill>
    <x:fill>
      <x:patternFill patternType="solid">
        <x:fgColor rgb="FFEAF3EF"/>
      </x:patternFill>
    </x:fill>
    <x:fill>
      <x:patternFill patternType="solid">
        <x:fgColor rgb="FFFBF4DA"/>
      </x:patternFill>
    </x:fill>
  </x:fills>
  <x:borders count="6">
    <x:border/>
    <x:border/>
    <x:border>
      <x:bottom style="thin">
        <x:color rgb="FFD4A936"/>
      </x:bottom>
    </x:border>
    <x:border>
      <x:bottom style="thin">
        <x:color rgb="FFD4A936"/>
      </x:bottom>
    </x:border>
    <x:border>
      <x:top style="thin">
        <x:color rgb="FF143B31"/>
      </x:top>
    </x:border>
    <x:border>
      <x:top style="thin">
        <x:color rgb="FF143B31"/>
      </x:top>
    </x:border>
  </x:borders>
  <x:cellStyleXfs count="1">
    <x:xf numFmtId="0" fontId="0" fillId="0" borderId="0"/>
  </x:cellStyleXfs>
  <x:cellXfs count="147">
    <x:xf numFmtId="0" fontId="0" fillId="0" borderId="0" xfId="0"/>
    <x:xf numFmtId="0" fontId="0" fillId="0" borderId="1" xfId="0" applyNumberFormat="1" applyFont="1" applyFill="1" applyBorder="1"/>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horizontal="left"/>
    </x:xf>
    <x:xf numFmtId="0" fontId="1" fillId="2" borderId="0" xfId="0" applyNumberFormat="1" applyFont="1" applyFill="1" applyBorder="1" applyAlignment="1">
      <x:alignment horizontal="left" vertical="center"/>
    </x:xf>
    <x:xf numFmtId="0" fontId="0" fillId="2" borderId="1" xfId="0" applyNumberFormat="1" applyFont="1" applyFill="1" applyBorder="1"/>
    <x:xf numFmtId="0" fontId="1" fillId="2" borderId="1" xfId="0" applyNumberFormat="1" applyFont="1" applyFill="1" applyBorder="1"/>
    <x:xf numFmtId="0" fontId="1" fillId="2" borderId="1" xfId="0" applyNumberFormat="1" applyFont="1" applyFill="1" applyBorder="1" applyAlignment="1">
      <x:alignment horizontal="left"/>
    </x:xf>
    <x:xf numFmtId="0" fontId="1" fillId="2" borderId="1" xfId="0" applyNumberFormat="1" applyFont="1" applyFill="1" applyBorder="1" applyAlignment="1">
      <x:alignment horizontal="left" vertical="center"/>
    </x:xf>
    <x:xf numFmtId="0" fontId="0" fillId="3" borderId="0" xfId="0" applyNumberFormat="1" applyFont="1" applyFill="1" applyBorder="1"/>
    <x:xf numFmtId="0" fontId="2" fillId="3" borderId="0" xfId="0" applyNumberFormat="1" applyFont="1" applyFill="1" applyBorder="1"/>
    <x:xf numFmtId="0" fontId="2" fillId="3" borderId="0" xfId="0" applyNumberFormat="1" applyFont="1" applyFill="1" applyBorder="1" applyAlignment="1">
      <x:alignment wrapText="1"/>
    </x:xf>
    <x:xf numFmtId="0" fontId="0" fillId="3" borderId="1" xfId="0" applyNumberFormat="1" applyFont="1" applyFill="1" applyBorder="1"/>
    <x:xf numFmtId="0" fontId="2" fillId="3" borderId="1" xfId="0" applyNumberFormat="1" applyFont="1" applyFill="1" applyBorder="1"/>
    <x:xf numFmtId="0" fontId="2" fillId="3" borderId="1" xfId="0" applyNumberFormat="1" applyFont="1" applyFill="1" applyBorder="1" applyAlignment="1">
      <x:alignment wrapText="1"/>
    </x:xf>
    <x:xf numFmtId="0" fontId="0" fillId="4" borderId="0" xfId="0" applyNumberFormat="1" applyFont="1" applyFill="1" applyBorder="1"/>
    <x:xf numFmtId="0" fontId="3" fillId="4" borderId="0" xfId="0" applyNumberFormat="1" applyFont="1" applyFill="1" applyBorder="1"/>
    <x:xf numFmtId="0" fontId="3" fillId="4" borderId="0" xfId="0" applyNumberFormat="1" applyFont="1" applyFill="1" applyBorder="1" applyAlignment="1">
      <x:alignment horizontal="left"/>
    </x:xf>
    <x:xf numFmtId="0" fontId="3" fillId="4" borderId="0" xfId="0" applyNumberFormat="1" applyFont="1" applyFill="1" applyBorder="1" applyAlignment="1">
      <x:alignment horizontal="left" vertical="center"/>
    </x:xf>
    <x:xf numFmtId="0" fontId="0" fillId="4" borderId="1" xfId="0" applyNumberFormat="1" applyFont="1" applyFill="1" applyBorder="1"/>
    <x:xf numFmtId="0" fontId="3" fillId="4" borderId="1" xfId="0" applyNumberFormat="1" applyFont="1" applyFill="1" applyBorder="1"/>
    <x:xf numFmtId="0" fontId="3" fillId="4" borderId="1" xfId="0" applyNumberFormat="1" applyFont="1" applyFill="1" applyBorder="1" applyAlignment="1">
      <x:alignment horizontal="left"/>
    </x:xf>
    <x:xf numFmtId="0" fontId="3" fillId="4" borderId="1" xfId="0" applyNumberFormat="1" applyFont="1" applyFill="1" applyBorder="1" applyAlignment="1">
      <x:alignment horizontal="left" vertical="center"/>
    </x:xf>
    <x:xf numFmtId="0" fontId="4" fillId="2" borderId="0" xfId="0" applyNumberFormat="1" applyFont="1" applyFill="1" applyBorder="1"/>
    <x:xf numFmtId="0" fontId="4" fillId="2" borderId="2" xfId="0" applyNumberFormat="1" applyFont="1" applyFill="1" applyBorder="1"/>
    <x:xf numFmtId="0" fontId="4" fillId="2" borderId="2" xfId="0" applyNumberFormat="1" applyFont="1" applyFill="1" applyBorder="1" applyAlignment="1">
      <x:alignment wrapText="1"/>
    </x:xf>
    <x:xf numFmtId="0" fontId="4" fillId="2" borderId="2" xfId="0" applyNumberFormat="1" applyFont="1" applyFill="1" applyBorder="1" applyAlignment="1">
      <x:alignment horizontal="center" wrapText="1"/>
    </x:xf>
    <x:xf numFmtId="0" fontId="4" fillId="2" borderId="2" xfId="0" applyNumberFormat="1" applyFont="1" applyFill="1" applyBorder="1" applyAlignment="1">
      <x:alignment horizontal="center" vertical="center" wrapText="1"/>
    </x:xf>
    <x:xf numFmtId="0" fontId="4" fillId="2" borderId="1" xfId="0" applyNumberFormat="1" applyFont="1" applyFill="1" applyBorder="1"/>
    <x:xf numFmtId="0" fontId="4" fillId="2" borderId="3" xfId="0" applyNumberFormat="1" applyFont="1" applyFill="1" applyBorder="1"/>
    <x:xf numFmtId="0" fontId="4" fillId="2" borderId="3" xfId="0" applyNumberFormat="1" applyFont="1" applyFill="1" applyBorder="1" applyAlignment="1">
      <x:alignment wrapText="1"/>
    </x:xf>
    <x:xf numFmtId="0" fontId="4" fillId="2" borderId="3" xfId="0" applyNumberFormat="1" applyFont="1" applyFill="1" applyBorder="1" applyAlignment="1">
      <x:alignment horizontal="center" wrapText="1"/>
    </x:xf>
    <x:xf numFmtId="0" fontId="4" fillId="2" borderId="3" xfId="0" applyNumberFormat="1" applyFont="1" applyFill="1" applyBorder="1" applyAlignment="1">
      <x:alignment horizontal="center" vertical="center" wrapText="1"/>
    </x:xf>
    <x:xf numFmtId="0" fontId="0" fillId="5" borderId="0" xfId="0" applyNumberFormat="1" applyFont="1" applyFill="1" applyBorder="1"/>
    <x:xf numFmtId="0" fontId="5" fillId="5" borderId="0" xfId="0" applyNumberFormat="1" applyFont="1" applyFill="1" applyBorder="1"/>
    <x:xf numFmtId="0" fontId="0" fillId="5" borderId="1" xfId="0" applyNumberFormat="1" applyFont="1" applyFill="1" applyBorder="1"/>
    <x:xf numFmtId="0" fontId="5" fillId="5" borderId="1" xfId="0" applyNumberFormat="1" applyFont="1" applyFill="1" applyBorder="1"/>
    <x:xf numFmtId="200" fontId="5" fillId="5" borderId="0" xfId="0" applyNumberFormat="1" applyFont="1" applyFill="1" applyBorder="1"/>
    <x:xf numFmtId="200" fontId="5" fillId="5" borderId="1" xfId="0" applyNumberFormat="1" applyFont="1" applyFill="1" applyBorder="1"/>
    <x:xf numFmtId="201" fontId="5" fillId="5" borderId="0" xfId="0" applyNumberFormat="1" applyFont="1" applyFill="1" applyBorder="1"/>
    <x:xf numFmtId="201" fontId="5" fillId="5" borderId="1" xfId="0" applyNumberFormat="1" applyFont="1" applyFill="1" applyBorder="1"/>
    <x:xf numFmtId="202" fontId="5" fillId="5" borderId="0" xfId="0" applyNumberFormat="1" applyFont="1" applyFill="1" applyBorder="1"/>
    <x:xf numFmtId="202" fontId="5" fillId="5" borderId="1" xfId="0" applyNumberFormat="1" applyFont="1" applyFill="1" applyBorder="1"/>
    <x:xf numFmtId="0" fontId="0" fillId="0" borderId="0" xfId="0" applyNumberFormat="1" applyFont="1" applyFill="1" applyBorder="1" applyAlignment="1">
      <x:alignment wrapText="1"/>
    </x:xf>
    <x:xf numFmtId="200" fontId="5" fillId="5" borderId="0" xfId="0" applyNumberFormat="1" applyFont="1" applyFill="1" applyBorder="1" applyAlignment="1">
      <x:alignment wrapText="1"/>
    </x:xf>
    <x:xf numFmtId="0" fontId="5" fillId="5" borderId="0" xfId="0" applyNumberFormat="1" applyFont="1" applyFill="1" applyBorder="1" applyAlignment="1">
      <x:alignment wrapText="1"/>
    </x:xf>
    <x:xf numFmtId="201" fontId="5" fillId="5" borderId="0" xfId="0" applyNumberFormat="1" applyFont="1" applyFill="1" applyBorder="1" applyAlignment="1">
      <x:alignment wrapText="1"/>
    </x:xf>
    <x:xf numFmtId="202" fontId="5" fillId="5" borderId="0" xfId="0" applyNumberFormat="1" applyFont="1" applyFill="1" applyBorder="1" applyAlignment="1">
      <x:alignment wrapText="1"/>
    </x:xf>
    <x:xf numFmtId="0" fontId="0" fillId="0" borderId="1" xfId="0" applyNumberFormat="1" applyFont="1" applyFill="1" applyBorder="1" applyAlignment="1">
      <x:alignment wrapText="1"/>
    </x:xf>
    <x:xf numFmtId="200" fontId="5" fillId="5" borderId="1" xfId="0" applyNumberFormat="1" applyFont="1" applyFill="1" applyBorder="1" applyAlignment="1">
      <x:alignment wrapText="1"/>
    </x:xf>
    <x:xf numFmtId="0" fontId="5" fillId="5" borderId="1" xfId="0" applyNumberFormat="1" applyFont="1" applyFill="1" applyBorder="1" applyAlignment="1">
      <x:alignment wrapText="1"/>
    </x:xf>
    <x:xf numFmtId="201" fontId="5" fillId="5" borderId="1" xfId="0" applyNumberFormat="1" applyFont="1" applyFill="1" applyBorder="1" applyAlignment="1">
      <x:alignment wrapText="1"/>
    </x:xf>
    <x:xf numFmtId="202" fontId="5" fillId="5" borderId="1" xfId="0" applyNumberFormat="1" applyFont="1" applyFill="1" applyBorder="1" applyAlignment="1">
      <x:alignment wrapText="1"/>
    </x:xf>
    <x:xf numFmtId="0" fontId="6" fillId="0" borderId="0" xfId="0" applyNumberFormat="1" applyFont="1" applyFill="1" applyBorder="1" applyAlignment="1">
      <x:alignment wrapText="1"/>
    </x:xf>
    <x:xf numFmtId="200" fontId="6" fillId="0" borderId="0" xfId="0" applyNumberFormat="1" applyFont="1" applyFill="1" applyBorder="1" applyAlignment="1">
      <x:alignment wrapText="1"/>
    </x:xf>
    <x:xf numFmtId="0" fontId="6" fillId="0" borderId="1" xfId="0" applyNumberFormat="1" applyFont="1" applyFill="1" applyBorder="1" applyAlignment="1">
      <x:alignment wrapText="1"/>
    </x:xf>
    <x:xf numFmtId="200" fontId="6" fillId="0" borderId="1" xfId="0" applyNumberFormat="1" applyFont="1" applyFill="1" applyBorder="1" applyAlignment="1">
      <x:alignment wrapText="1"/>
    </x:xf>
    <x:xf numFmtId="0" fontId="5" fillId="0" borderId="0" xfId="0" applyNumberFormat="1" applyFont="1" applyFill="1" applyBorder="1" applyAlignment="1">
      <x:alignment wrapText="1"/>
    </x:xf>
    <x:xf numFmtId="0" fontId="5" fillId="0" borderId="1" xfId="0" applyNumberFormat="1" applyFont="1" applyFill="1" applyBorder="1" applyAlignment="1">
      <x:alignment wrapText="1"/>
    </x:xf>
    <x:xf numFmtId="202" fontId="5" fillId="0" borderId="0" xfId="0" applyNumberFormat="1" applyFont="1" applyFill="1" applyBorder="1" applyAlignment="1">
      <x:alignment wrapText="1"/>
    </x:xf>
    <x:xf numFmtId="202" fontId="5" fillId="0" borderId="1" xfId="0" applyNumberFormat="1" applyFont="1" applyFill="1" applyBorder="1" applyAlignment="1">
      <x:alignment wrapText="1"/>
    </x:xf>
    <x:xf numFmtId="202" fontId="0" fillId="0" borderId="0" xfId="0" applyNumberFormat="1" applyFont="1" applyFill="1" applyBorder="1"/>
    <x:xf numFmtId="202" fontId="0" fillId="0" borderId="1" xfId="0" applyNumberFormat="1" applyFont="1" applyFill="1" applyBorder="1"/>
    <x:xf numFmtId="202" fontId="7" fillId="0" borderId="0" xfId="0" applyNumberFormat="1" applyFont="1" applyFill="1" applyBorder="1"/>
    <x:xf numFmtId="202" fontId="7" fillId="0" borderId="1" xfId="0" applyNumberFormat="1" applyFont="1" applyFill="1" applyBorder="1"/>
    <x:xf numFmtId="0" fontId="5" fillId="0" borderId="0" xfId="0" applyNumberFormat="1" applyFont="1" applyFill="1" applyBorder="1"/>
    <x:xf numFmtId="0" fontId="5" fillId="0" borderId="1" xfId="0" applyNumberFormat="1" applyFont="1" applyFill="1" applyBorder="1"/>
    <x:xf numFmtId="0" fontId="7" fillId="0" borderId="0" xfId="0" applyNumberFormat="1" applyFont="1" applyFill="1" applyBorder="1"/>
    <x:xf numFmtId="0" fontId="7" fillId="0" borderId="1" xfId="0" applyNumberFormat="1" applyFont="1" applyFill="1" applyBorder="1"/>
    <x:xf numFmtId="202" fontId="5" fillId="0" borderId="0" xfId="0" applyNumberFormat="1" applyFont="1" applyFill="1" applyBorder="1"/>
    <x:xf numFmtId="202" fontId="5" fillId="0" borderId="1" xfId="0" applyNumberFormat="1" applyFont="1" applyFill="1" applyBorder="1"/>
    <x:xf numFmtId="201" fontId="7" fillId="0" borderId="0" xfId="0" applyNumberFormat="1" applyFont="1" applyFill="1" applyBorder="1"/>
    <x:xf numFmtId="201" fontId="7" fillId="0" borderId="1" xfId="0" applyNumberFormat="1" applyFont="1" applyFill="1" applyBorder="1"/>
    <x:xf numFmtId="0" fontId="0" fillId="6" borderId="0" xfId="0" applyNumberFormat="1" applyFont="1" applyFill="1" applyBorder="1"/>
    <x:xf numFmtId="202" fontId="0" fillId="6" borderId="0" xfId="0" applyNumberFormat="1" applyFont="1" applyFill="1" applyBorder="1"/>
    <x:xf numFmtId="202" fontId="7" fillId="6" borderId="0" xfId="0" applyNumberFormat="1" applyFont="1" applyFill="1" applyBorder="1"/>
    <x:xf numFmtId="201" fontId="7" fillId="6" borderId="0" xfId="0" applyNumberFormat="1" applyFont="1" applyFill="1" applyBorder="1"/>
    <x:xf numFmtId="0" fontId="8" fillId="6" borderId="0" xfId="0" applyNumberFormat="1" applyFont="1" applyFill="1" applyBorder="1"/>
    <x:xf numFmtId="202" fontId="8" fillId="6" borderId="0" xfId="0" applyNumberFormat="1" applyFont="1" applyFill="1" applyBorder="1"/>
    <x:xf numFmtId="202" fontId="9" fillId="6" borderId="0" xfId="0" applyNumberFormat="1" applyFont="1" applyFill="1" applyBorder="1"/>
    <x:xf numFmtId="201" fontId="9" fillId="6" borderId="0" xfId="0" applyNumberFormat="1" applyFont="1" applyFill="1" applyBorder="1"/>
    <x:xf numFmtId="0" fontId="8" fillId="6" borderId="4" xfId="0" applyNumberFormat="1" applyFont="1" applyFill="1" applyBorder="1"/>
    <x:xf numFmtId="202" fontId="8" fillId="6" borderId="4" xfId="0" applyNumberFormat="1" applyFont="1" applyFill="1" applyBorder="1"/>
    <x:xf numFmtId="202" fontId="9" fillId="6" borderId="4" xfId="0" applyNumberFormat="1" applyFont="1" applyFill="1" applyBorder="1"/>
    <x:xf numFmtId="201" fontId="9" fillId="6" borderId="4" xfId="0" applyNumberFormat="1" applyFont="1" applyFill="1" applyBorder="1"/>
    <x:xf numFmtId="0" fontId="0" fillId="6" borderId="1" xfId="0" applyNumberFormat="1" applyFont="1" applyFill="1" applyBorder="1"/>
    <x:xf numFmtId="202" fontId="0" fillId="6" borderId="1" xfId="0" applyNumberFormat="1" applyFont="1" applyFill="1" applyBorder="1"/>
    <x:xf numFmtId="202" fontId="7" fillId="6" borderId="1" xfId="0" applyNumberFormat="1" applyFont="1" applyFill="1" applyBorder="1"/>
    <x:xf numFmtId="201" fontId="7" fillId="6" borderId="1" xfId="0" applyNumberFormat="1" applyFont="1" applyFill="1" applyBorder="1"/>
    <x:xf numFmtId="0" fontId="8" fillId="6" borderId="1" xfId="0" applyNumberFormat="1" applyFont="1" applyFill="1" applyBorder="1"/>
    <x:xf numFmtId="202" fontId="8" fillId="6" borderId="1" xfId="0" applyNumberFormat="1" applyFont="1" applyFill="1" applyBorder="1"/>
    <x:xf numFmtId="202" fontId="9" fillId="6" borderId="1" xfId="0" applyNumberFormat="1" applyFont="1" applyFill="1" applyBorder="1"/>
    <x:xf numFmtId="201" fontId="9" fillId="6" borderId="1" xfId="0" applyNumberFormat="1" applyFont="1" applyFill="1" applyBorder="1"/>
    <x:xf numFmtId="0" fontId="8" fillId="6" borderId="5" xfId="0" applyNumberFormat="1" applyFont="1" applyFill="1" applyBorder="1"/>
    <x:xf numFmtId="202" fontId="8" fillId="6" borderId="5" xfId="0" applyNumberFormat="1" applyFont="1" applyFill="1" applyBorder="1"/>
    <x:xf numFmtId="202" fontId="9" fillId="6" borderId="5" xfId="0" applyNumberFormat="1" applyFont="1" applyFill="1" applyBorder="1"/>
    <x:xf numFmtId="201" fontId="9" fillId="6" borderId="5" xfId="0" applyNumberFormat="1" applyFont="1" applyFill="1" applyBorder="1"/>
    <x:xf numFmtId="0" fontId="6" fillId="0" borderId="0" xfId="0" applyNumberFormat="1" applyFont="1" applyFill="1" applyBorder="1"/>
    <x:xf numFmtId="202" fontId="6" fillId="0" borderId="0" xfId="0" applyNumberFormat="1" applyFont="1" applyFill="1" applyBorder="1"/>
    <x:xf numFmtId="0" fontId="6" fillId="0" borderId="1" xfId="0" applyNumberFormat="1" applyFont="1" applyFill="1" applyBorder="1"/>
    <x:xf numFmtId="202" fontId="6" fillId="0" borderId="1" xfId="0" applyNumberFormat="1" applyFont="1" applyFill="1" applyBorder="1"/>
    <x:xf numFmtId="201" fontId="0" fillId="0" borderId="0" xfId="0" applyNumberFormat="1" applyFont="1" applyFill="1" applyBorder="1"/>
    <x:xf numFmtId="201" fontId="0" fillId="0" borderId="1" xfId="0" applyNumberFormat="1" applyFont="1" applyFill="1" applyBorder="1"/>
    <x:xf numFmtId="203" fontId="0" fillId="0" borderId="0" xfId="0" applyNumberFormat="1" applyFont="1" applyFill="1" applyBorder="1"/>
    <x:xf numFmtId="203" fontId="0" fillId="0" borderId="1" xfId="0" applyNumberFormat="1" applyFont="1" applyFill="1" applyBorder="1"/>
    <x:xf numFmtId="201" fontId="6" fillId="0" borderId="0" xfId="0" applyNumberFormat="1" applyFont="1" applyFill="1" applyBorder="1"/>
    <x:xf numFmtId="203" fontId="6" fillId="0" borderId="0" xfId="0" applyNumberFormat="1" applyFont="1" applyFill="1" applyBorder="1"/>
    <x:xf numFmtId="201" fontId="6" fillId="0" borderId="1" xfId="0" applyNumberFormat="1" applyFont="1" applyFill="1" applyBorder="1"/>
    <x:xf numFmtId="203" fontId="6" fillId="0" borderId="1" xfId="0" applyNumberFormat="1" applyFont="1" applyFill="1" applyBorder="1"/>
    <x:xf numFmtId="200" fontId="0" fillId="0" borderId="0" xfId="0" applyNumberFormat="1" applyFont="1" applyFill="1" applyBorder="1" applyAlignment="1">
      <x:alignment wrapText="1"/>
    </x:xf>
    <x:xf numFmtId="200" fontId="0" fillId="0" borderId="1" xfId="0" applyNumberFormat="1" applyFont="1" applyFill="1" applyBorder="1" applyAlignment="1">
      <x:alignment wrapText="1"/>
    </x:xf>
    <x:xf numFmtId="203" fontId="7" fillId="0" borderId="0" xfId="0" applyNumberFormat="1" applyFont="1" applyFill="1" applyBorder="1"/>
    <x:xf numFmtId="203" fontId="7" fillId="0" borderId="1" xfId="0" applyNumberFormat="1" applyFont="1" applyFill="1" applyBorder="1"/>
    <x:xf numFmtId="0" fontId="0" fillId="7" borderId="0" xfId="0" applyNumberFormat="1" applyFont="1" applyFill="1" applyBorder="1"/>
    <x:xf numFmtId="0" fontId="10" fillId="7" borderId="0" xfId="0" applyNumberFormat="1" applyFont="1" applyFill="1" applyBorder="1"/>
    <x:xf numFmtId="0" fontId="10" fillId="7" borderId="0" xfId="0" applyNumberFormat="1" applyFont="1" applyFill="1" applyBorder="1" applyAlignment="1">
      <x:alignment wrapText="1"/>
    </x:xf>
    <x:xf numFmtId="0" fontId="10" fillId="7" borderId="0" xfId="0" applyNumberFormat="1" applyFont="1" applyFill="1" applyBorder="1" applyAlignment="1">
      <x:alignment vertical="center" wrapText="1"/>
    </x:xf>
    <x:xf numFmtId="0" fontId="0" fillId="7" borderId="1" xfId="0" applyNumberFormat="1" applyFont="1" applyFill="1" applyBorder="1"/>
    <x:xf numFmtId="0" fontId="10" fillId="7" borderId="1" xfId="0" applyNumberFormat="1" applyFont="1" applyFill="1" applyBorder="1"/>
    <x:xf numFmtId="0" fontId="10" fillId="7" borderId="1" xfId="0" applyNumberFormat="1" applyFont="1" applyFill="1" applyBorder="1" applyAlignment="1">
      <x:alignment wrapText="1"/>
    </x:xf>
    <x:xf numFmtId="0" fontId="10" fillId="7" borderId="1" xfId="0" applyNumberFormat="1" applyFont="1" applyFill="1" applyBorder="1" applyAlignment="1">
      <x:alignment vertical="center" wrapText="1"/>
    </x:xf>
    <x:xf numFmtId="0" fontId="3" fillId="4" borderId="0" xfId="0" applyNumberFormat="1" applyFont="1" applyFill="1" applyBorder="1" applyAlignment="1">
      <x:alignment horizontal="center"/>
    </x:xf>
    <x:xf numFmtId="0" fontId="3" fillId="4" borderId="0" xfId="0" applyNumberFormat="1" applyFont="1" applyFill="1" applyBorder="1" applyAlignment="1">
      <x:alignment horizontal="center" vertical="center"/>
    </x:xf>
    <x:xf numFmtId="0" fontId="3" fillId="4" borderId="1" xfId="0" applyNumberFormat="1" applyFont="1" applyFill="1" applyBorder="1" applyAlignment="1">
      <x:alignment horizontal="center"/>
    </x:xf>
    <x:xf numFmtId="0" fontId="3" fillId="4" borderId="1" xfId="0" applyNumberFormat="1" applyFont="1" applyFill="1" applyBorder="1" applyAlignment="1">
      <x:alignment horizontal="center" vertical="center"/>
    </x:xf>
    <x:xf numFmtId="0" fontId="11" fillId="3" borderId="0" xfId="0" applyNumberFormat="1" applyFont="1" applyFill="1" applyBorder="1"/>
    <x:xf numFmtId="0" fontId="11" fillId="3" borderId="0" xfId="0" applyNumberFormat="1" applyFont="1" applyFill="1" applyBorder="1" applyAlignment="1">
      <x:alignment horizontal="center"/>
    </x:xf>
    <x:xf numFmtId="0" fontId="11" fillId="3" borderId="0" xfId="0" applyNumberFormat="1" applyFont="1" applyFill="1" applyBorder="1" applyAlignment="1">
      <x:alignment horizontal="center" vertical="center"/>
    </x:xf>
    <x:xf numFmtId="0" fontId="11" fillId="3" borderId="1" xfId="0" applyNumberFormat="1" applyFont="1" applyFill="1" applyBorder="1"/>
    <x:xf numFmtId="0" fontId="11" fillId="3" borderId="1" xfId="0" applyNumberFormat="1" applyFont="1" applyFill="1" applyBorder="1" applyAlignment="1">
      <x:alignment horizontal="center"/>
    </x:xf>
    <x:xf numFmtId="0" fontId="11" fillId="3" borderId="1" xfId="0" applyNumberFormat="1" applyFont="1" applyFill="1" applyBorder="1" applyAlignment="1">
      <x:alignment horizontal="center" vertical="center"/>
    </x:xf>
    <x:xf numFmtId="204" fontId="11" fillId="3" borderId="0" xfId="0" applyNumberFormat="1" applyFont="1" applyFill="1" applyBorder="1" applyAlignment="1">
      <x:alignment horizontal="center" vertical="center"/>
    </x:xf>
    <x:xf numFmtId="204" fontId="11" fillId="3" borderId="1" xfId="0" applyNumberFormat="1" applyFont="1" applyFill="1" applyBorder="1" applyAlignment="1">
      <x:alignment horizontal="center" vertical="center"/>
    </x:xf>
    <x:xf numFmtId="202" fontId="11" fillId="3" borderId="0" xfId="0" applyNumberFormat="1" applyFont="1" applyFill="1" applyBorder="1" applyAlignment="1">
      <x:alignment horizontal="center" vertical="center"/>
    </x:xf>
    <x:xf numFmtId="202" fontId="11" fillId="3" borderId="1" xfId="0" applyNumberFormat="1" applyFont="1" applyFill="1" applyBorder="1" applyAlignment="1">
      <x:alignment horizontal="center" vertical="center"/>
    </x:xf>
    <x:xf numFmtId="205" fontId="11" fillId="3" borderId="0" xfId="0" applyNumberFormat="1" applyFont="1" applyFill="1" applyBorder="1" applyAlignment="1">
      <x:alignment horizontal="center" vertical="center"/>
    </x:xf>
    <x:xf numFmtId="205" fontId="11" fillId="3" borderId="1" xfId="0" applyNumberFormat="1" applyFont="1" applyFill="1" applyBorder="1" applyAlignment="1">
      <x:alignment horizontal="center" vertical="center"/>
    </x:xf>
    <x:xf numFmtId="204" fontId="0" fillId="0" borderId="0" xfId="0" applyNumberFormat="1" applyFont="1" applyFill="1" applyBorder="1"/>
    <x:xf numFmtId="204" fontId="0" fillId="0" borderId="1" xfId="0" applyNumberFormat="1" applyFont="1" applyFill="1" applyBorder="1"/>
    <x:xf numFmtId="205" fontId="0" fillId="0" borderId="0" xfId="0" applyNumberFormat="1" applyFont="1" applyFill="1" applyBorder="1"/>
    <x:xf numFmtId="205" fontId="0" fillId="0" borderId="1" xfId="0" applyNumberFormat="1" applyFont="1" applyFill="1" applyBorder="1"/>
    <x:xf numFmtId="204" fontId="6" fillId="0" borderId="0" xfId="0" applyNumberFormat="1" applyFont="1" applyFill="1" applyBorder="1"/>
    <x:xf numFmtId="205" fontId="6" fillId="0" borderId="0" xfId="0" applyNumberFormat="1" applyFont="1" applyFill="1" applyBorder="1"/>
    <x:xf numFmtId="204" fontId="6" fillId="0" borderId="1" xfId="0" applyNumberFormat="1" applyFont="1" applyFill="1" applyBorder="1"/>
    <x:xf numFmtId="205" fontId="6" fillId="0" borderId="1" xfId="0" applyNumberFormat="1" applyFont="1" applyFill="1" applyBorder="1"/>
    <x:xf numFmtId="0" fontId="12" fillId="0" borderId="0" xfId="0" applyNumberFormat="1" applyFont="1" applyFill="1" applyBorder="1"/>
  </x:cellXfs>
  <x:cellStyles count="1">
    <x:cellStyle name="Normal" xfId="0"/>
  </x:cellStyles>
  <x:dxfs count="8">
    <x:dxf>
      <x:font>
        <x:color rgb="FFA33A2B"/>
      </x:font>
      <x:fill>
        <x:patternFill>
          <x:bgColor rgb="FFF8E8E5"/>
        </x:patternFill>
      </x:fill>
    </x:dxf>
    <x:dxf>
      <x:font>
        <x:color rgb="FFA33A2B"/>
      </x:font>
      <x:fill>
        <x:patternFill>
          <x:bgColor rgb="FFF8E8E5"/>
        </x:patternFill>
      </x:fill>
    </x:dxf>
    <x:dxf>
      <x:font>
        <x:color rgb="FF0B5947"/>
      </x:font>
      <x:fill>
        <x:patternFill>
          <x:bgColor rgb="FFEAF3EF"/>
        </x:patternFill>
      </x:fill>
    </x:dxf>
    <x:dxf>
      <x:font>
        <x:color rgb="FFA33A2B"/>
      </x:font>
      <x:fill>
        <x:patternFill>
          <x:bgColor rgb="FFF8E8E5"/>
        </x:patternFill>
      </x:fill>
    </x:dxf>
    <x:dxf>
      <x:font>
        <x:color rgb="FF0B5947"/>
      </x:font>
      <x:fill>
        <x:patternFill>
          <x:bgColor rgb="FFEAF3EF"/>
        </x:patternFill>
      </x:fill>
    </x:dxf>
    <x:dxf>
      <x:font>
        <x:color rgb="FFA33A2B"/>
      </x:font>
      <x:fill>
        <x:patternFill>
          <x:bgColor rgb="FFF8E8E5"/>
        </x:patternFill>
      </x:fill>
    </x:dxf>
    <x:dxf>
      <x:font>
        <x:color rgb="FF0B5947"/>
      </x:font>
      <x:fill>
        <x:patternFill>
          <x:bgColor rgb="FFEAF3EF"/>
        </x:patternFill>
      </x:fill>
    </x:dxf>
    <x:dxf>
      <x:font>
        <x:b/>
        <x:color rgb="FFA33A2B"/>
      </x:font>
      <x:fill>
        <x:patternFill>
          <x:bgColor rgb="FFF8E8E5"/>
        </x:patternFill>
      </x:fill>
    </x:dxf>
  </x:dxfs>
</x:styleSheet>
</file>

<file path=xl/_rels/workbook.xml.rels>&#65279;<?xml version="1.0" encoding="utf-8"?><Relationships xmlns="http://schemas.openxmlformats.org/package/2006/relationships"><Relationship Type="http://schemas.openxmlformats.org/officeDocument/2006/relationships/styles" Target="/xl/styles.xml" Id="Rb3ee6aa96dd044dd" /><Relationship Type="http://schemas.openxmlformats.org/officeDocument/2006/relationships/theme" Target="/xl/theme/theme1.xml" Id="R6130fec038474a12" /><Relationship Type="http://schemas.openxmlformats.org/officeDocument/2006/relationships/sharedStrings" Target="/xl/sharedStrings.xml" Id="R7adc6762c14c4f61" /><Relationship Type="http://schemas.openxmlformats.org/officeDocument/2006/relationships/worksheet" Target="/xl/worksheets/sheet1.xml" Id="R14b78be2cde04894" /><Relationship Type="http://schemas.openxmlformats.org/officeDocument/2006/relationships/worksheet" Target="/xl/worksheets/sheet2.xml" Id="R9efe9390e32d4174" /><Relationship Type="http://schemas.openxmlformats.org/officeDocument/2006/relationships/worksheet" Target="/xl/worksheets/sheet3.xml" Id="Rcc71ec95a49f4bcd" /><Relationship Type="http://schemas.openxmlformats.org/officeDocument/2006/relationships/worksheet" Target="/xl/worksheets/sheet4.xml" Id="R5b3a256748084910" /><Relationship Type="http://schemas.openxmlformats.org/officeDocument/2006/relationships/worksheet" Target="/xl/worksheets/sheet5.xml" Id="R8b20539e34e14baa" /><Relationship Type="http://schemas.openxmlformats.org/officeDocument/2006/relationships/worksheet" Target="/xl/worksheets/sheet6.xml" Id="R8fc13899fe084c02" /><Relationship Type="http://schemas.openxmlformats.org/officeDocument/2006/relationships/worksheet" Target="/xl/worksheets/sheet7.xml" Id="R29c183f0cb2a404d" /><Relationship Type="http://schemas.openxmlformats.org/officeDocument/2006/relationships/worksheet" Target="/xl/worksheets/sheet8.xml" Id="Rb2015325af614050" /><Relationship Type="http://schemas.openxmlformats.org/officeDocument/2006/relationships/worksheet" Target="/xl/worksheets/sheet9.xml" Id="R05a3adbcd97d45d9" /></Relationships>
</file>

<file path=xl/drawings/_rels/drawing1.xml.rels>&#65279;<?xml version="1.0" encoding="utf-8"?><Relationships xmlns="http://schemas.openxmlformats.org/package/2006/relationships"><Relationship Type="http://schemas.openxmlformats.org/officeDocument/2006/relationships/chart" Target="/xl/drawings/charts/chart1.xml" Id="Rb0a83a1c27a34e35" /><Relationship Type="http://schemas.openxmlformats.org/officeDocument/2006/relationships/chart" Target="/xl/drawings/charts/chart2.xml" Id="Rd8bfb72201714bad" /></Relationships>
</file>

<file path=xl/drawings/_rels/drawing2.xml.rels>&#65279;<?xml version="1.0" encoding="utf-8"?><Relationships xmlns="http://schemas.openxmlformats.org/package/2006/relationships"><Relationship Type="http://schemas.openxmlformats.org/officeDocument/2006/relationships/chart" Target="/xl/drawings/charts/chart3.xml" Id="R414aed0cd45f4987" /><Relationship Type="http://schemas.openxmlformats.org/officeDocument/2006/relationships/chart" Target="/xl/drawings/charts/chart4.xml" Id="R5436e365a31f47c7" /></Relationships>
</file>

<file path=xl/drawings/charts/chart1.xml><?xml version="1.0" encoding="utf-8"?>
<c:chartSpace xmlns:c="http://schemas.openxmlformats.org/drawingml/2006/chart">
  <c:lang val="en-US"/>
  <c:roundedCorners val="0"/>
  <c:chart>
    <c:plotArea>
      <c:barChart>
        <c:barDir val="col"/>
        <c:grouping val="clustered"/>
        <c:varyColors val="0"/>
        <c:ser>
          <c:idx val="0"/>
          <c:order val="0"/>
          <c:tx>
            <c:v>Cible</c:v>
          </c:tx>
          <c:cat>
            <c:strRef>
              <c:f>'Funnel'!$A$6:$A$9</c:f>
              <c:strCache>
                <c:ptCount val="0"/>
              </c:strCache>
            </c:strRef>
          </c:cat>
          <c:val>
            <c:numRef>
              <c:f>'Funnel'!$B$6:$B$9</c:f>
              <c:numCache>
                <c:formatCode>General</c:formatCode>
                <c:ptCount val="0"/>
              </c:numCache>
            </c:numRef>
          </c:val>
        </c:ser>
        <c:ser>
          <c:idx val="1"/>
          <c:order val="1"/>
          <c:tx>
            <c:v>Réel</c:v>
          </c:tx>
          <c:cat>
            <c:strRef>
              <c:f>'Funnel'!$A$6:$A$9</c:f>
              <c:strCache>
                <c:ptCount val="0"/>
              </c:strCache>
            </c:strRef>
          </c:cat>
          <c:val>
            <c:numRef>
              <c:f>'Funnel'!$C$6:$C$9</c:f>
              <c:numCache>
                <c:formatCode>General</c:formatCode>
                <c:ptCount val="0"/>
              </c:numCache>
            </c:numRef>
          </c:val>
        </c:ser>
        <c:dLbls>
          <c:showLegendKey val="0"/>
          <c:showVal val="0"/>
          <c:showCatName val="0"/>
          <c:showSerName val="0"/>
          <c:showPercent val="0"/>
          <c:showBubbleSize val="0"/>
          <c:showLeaderLines val="0"/>
        </c:dLbls>
        <c:axId val="48650112"/>
        <c:axId val="48672768"/>
      </c:barChart>
      <c:catAx>
        <c:axId val="48650112"/>
        <c:scaling>
          <c:orientation val="minMax"/>
        </c:scaling>
        <c:delete val="0"/>
        <c:axPos val="b"/>
        <c:majorGridlines>
          <c:spPr>
            <a:ln xmlns:a="http://schemas.openxmlformats.org/drawingml/2006/main" w="9525">
              <a:solidFill>
                <a:srgbClr val="CCCCCC"/>
              </a:solidFill>
              <a:prstDash val="dash"/>
            </a:ln>
          </c:spPr>
        </c:majorGridlines>
        <c:numFmt formatCode="General"/>
        <c:majorTickMark val="none"/>
        <c:minorTickMark val="none"/>
        <c:tickLblPos val="nextTo"/>
        <c:crossAx val="48672768"/>
        <c:crosses val="autoZero"/>
        <c:lblAlgn val="ctr"/>
        <c:lblOffset val="100"/>
        <c:noMultiLvlLbl val="0"/>
      </c:catAx>
      <c:valAx>
        <c:axId val="48672768"/>
        <c:scaling>
          <c:orientation val="minMax"/>
        </c:scaling>
        <c:delete val="0"/>
        <c:axPos val="l"/>
        <c:majorGridlines>
          <c:spPr>
            <a:ln xmlns:a="http://schemas.openxmlformats.org/drawingml/2006/main" w="9525">
              <a:solidFill>
                <a:srgbClr val="CCCCCC"/>
              </a:solidFill>
              <a:prstDash val="dash"/>
            </a:ln>
          </c:spPr>
        </c:majorGridlines>
        <c:numFmt formatCode="General"/>
        <c:majorTickMark val="none"/>
        <c:minorTickMark val="none"/>
        <c:crossAx val="48650112"/>
        <c:crosses val="autoZero"/>
        <c:crossBetween val="between"/>
      </c:valAx>
    </c:plotArea>
    <c:legend>
      <c:legendPos val="b"/>
      <c:overlay val="0"/>
    </c:legend>
    <c:plotVisOnly val="1"/>
  </c:chart>
  <c:spPr>
    <a:ln xmlns:a="http://schemas.openxmlformats.org/drawingml/2006/main" w="9525">
      <a:solidFill>
        <a:srgbClr val="D9D9D9"/>
      </a:solidFill>
      <a:prstDash val="solid"/>
    </a:ln>
  </c:spPr>
</c:chartSpace>
</file>

<file path=xl/drawings/charts/chart2.xml><?xml version="1.0" encoding="utf-8"?>
<c:chartSpace xmlns:c="http://schemas.openxmlformats.org/drawingml/2006/chart">
  <c:lang val="en-US"/>
  <c:roundedCorners val="0"/>
  <c:chart>
    <c:plotArea>
      <c:lineChart>
        <c:grouping val="standard"/>
        <c:varyColors val="0"/>
        <c:ser>
          <c:idx val="0"/>
          <c:order val="0"/>
          <c:tx>
            <c:v>Approchés réels</c:v>
          </c:tx>
          <c:marker>
            <c:symbol val="none"/>
          </c:marker>
          <c:cat>
            <c:strRef>
              <c:f>'Accueil'!$H$32:$H$61</c:f>
              <c:strCache>
                <c:ptCount val="0"/>
              </c:strCache>
            </c:strRef>
          </c:cat>
          <c:val>
            <c:numRef>
              <c:f>'Accueil'!$I$32:$I$61</c:f>
              <c:numCache>
                <c:formatCode>General</c:formatCode>
                <c:ptCount val="0"/>
              </c:numCache>
            </c:numRef>
          </c:val>
        </c:ser>
        <c:ser>
          <c:idx val="1"/>
          <c:order val="1"/>
          <c:tx>
            <c:v>Partageables réels</c:v>
          </c:tx>
          <c:marker>
            <c:symbol val="none"/>
          </c:marker>
          <c:cat>
            <c:strRef>
              <c:f>'Accueil'!$H$32:$H$61</c:f>
              <c:strCache>
                <c:ptCount val="0"/>
              </c:strCache>
            </c:strRef>
          </c:cat>
          <c:val>
            <c:numRef>
              <c:f>'Accueil'!$J$32:$J$61</c:f>
              <c:numCache>
                <c:formatCode>General</c:formatCode>
                <c:ptCount val="0"/>
              </c:numCache>
            </c:numRef>
          </c:val>
        </c:ser>
        <c:ser>
          <c:idx val="2"/>
          <c:order val="2"/>
          <c:tx>
            <c:v>Cible approchés</c:v>
          </c:tx>
          <c:marker>
            <c:symbol val="none"/>
          </c:marker>
          <c:cat>
            <c:strRef>
              <c:f>'Accueil'!$H$32:$H$61</c:f>
              <c:strCache>
                <c:ptCount val="0"/>
              </c:strCache>
            </c:strRef>
          </c:cat>
          <c:val>
            <c:numRef>
              <c:f>'Accueil'!$K$32:$K$61</c:f>
              <c:numCache>
                <c:formatCode>General</c:formatCode>
                <c:ptCount val="0"/>
              </c:numCache>
            </c:numRef>
          </c:val>
        </c:ser>
        <c:ser>
          <c:idx val="3"/>
          <c:order val="3"/>
          <c:tx>
            <c:v>Cible partageables</c:v>
          </c:tx>
          <c:marker>
            <c:symbol val="none"/>
          </c:marker>
          <c:cat>
            <c:strRef>
              <c:f>'Accueil'!$H$32:$H$61</c:f>
              <c:strCache>
                <c:ptCount val="0"/>
              </c:strCache>
            </c:strRef>
          </c:cat>
          <c:val>
            <c:numRef>
              <c:f>'Accueil'!$L$32:$L$61</c:f>
              <c:numCache>
                <c:formatCode>General</c:formatCode>
                <c:ptCount val="0"/>
              </c:numCache>
            </c:numRef>
          </c:val>
        </c:ser>
        <c:dLbls>
          <c:showLegendKey val="0"/>
          <c:showVal val="0"/>
          <c:showCatName val="0"/>
          <c:showSerName val="0"/>
          <c:showPercent val="0"/>
          <c:showBubbleSize val="0"/>
          <c:showLeaderLines val="0"/>
        </c:dLbls>
        <c:axId val="48650112"/>
        <c:axId val="48672768"/>
      </c:lineChart>
      <c:catAx>
        <c:axId val="48650112"/>
        <c:scaling>
          <c:orientation val="minMax"/>
        </c:scaling>
        <c:delete val="0"/>
        <c:axPos val="b"/>
        <c:majorGridlines>
          <c:spPr>
            <a:ln xmlns:a="http://schemas.openxmlformats.org/drawingml/2006/main" w="9525">
              <a:solidFill>
                <a:srgbClr val="CCCCCC"/>
              </a:solidFill>
              <a:prstDash val="dash"/>
            </a:ln>
          </c:spPr>
        </c:majorGridlines>
        <c:numFmt formatCode="General"/>
        <c:majorTickMark val="none"/>
        <c:minorTickMark val="none"/>
        <c:tickLblPos val="nextTo"/>
        <c:crossAx val="48672768"/>
        <c:crosses val="autoZero"/>
        <c:lblAlgn val="ctr"/>
        <c:lblOffset val="100"/>
        <c:noMultiLvlLbl val="0"/>
      </c:catAx>
      <c:valAx>
        <c:axId val="48672768"/>
        <c:scaling>
          <c:orientation val="minMax"/>
        </c:scaling>
        <c:delete val="0"/>
        <c:axPos val="l"/>
        <c:majorGridlines>
          <c:spPr>
            <a:ln xmlns:a="http://schemas.openxmlformats.org/drawingml/2006/main" w="9525">
              <a:solidFill>
                <a:srgbClr val="CCCCCC"/>
              </a:solidFill>
              <a:prstDash val="dash"/>
            </a:ln>
          </c:spPr>
        </c:majorGridlines>
        <c:numFmt formatCode="General"/>
        <c:majorTickMark val="none"/>
        <c:minorTickMark val="none"/>
        <c:crossAx val="48650112"/>
        <c:crosses val="autoZero"/>
        <c:crossBetween val="between"/>
      </c:valAx>
    </c:plotArea>
    <c:legend>
      <c:legendPos val="b"/>
      <c:overlay val="0"/>
    </c:legend>
    <c:plotVisOnly val="1"/>
  </c:chart>
  <c:spPr>
    <a:ln xmlns:a="http://schemas.openxmlformats.org/drawingml/2006/main" w="9525">
      <a:solidFill>
        <a:srgbClr val="D9D9D9"/>
      </a:solidFill>
      <a:prstDash val="solid"/>
    </a:ln>
  </c:spPr>
</c:chartSpace>
</file>

<file path=xl/drawings/charts/chart3.xml><?xml version="1.0" encoding="utf-8"?>
<c:chartSpace xmlns:c="http://schemas.openxmlformats.org/drawingml/2006/chart">
  <c:lang val="en-US"/>
  <c:roundedCorners val="0"/>
  <c:chart>
    <c:plotArea>
      <c:barChart>
        <c:barDir val="col"/>
        <c:grouping val="clustered"/>
        <c:varyColors val="0"/>
        <c:ser>
          <c:idx val="0"/>
          <c:order val="0"/>
          <c:tx>
            <c:v>Cible</c:v>
          </c:tx>
          <c:cat>
            <c:strRef>
              <c:f>'Funnel'!$A$6:$A$9</c:f>
              <c:strCache>
                <c:ptCount val="0"/>
              </c:strCache>
            </c:strRef>
          </c:cat>
          <c:val>
            <c:numRef>
              <c:f>'Funnel'!$B$6:$B$9</c:f>
              <c:numCache>
                <c:formatCode>General</c:formatCode>
                <c:ptCount val="0"/>
              </c:numCache>
            </c:numRef>
          </c:val>
        </c:ser>
        <c:ser>
          <c:idx val="1"/>
          <c:order val="1"/>
          <c:tx>
            <c:v>Réel</c:v>
          </c:tx>
          <c:cat>
            <c:strRef>
              <c:f>'Funnel'!$A$6:$A$9</c:f>
              <c:strCache>
                <c:ptCount val="0"/>
              </c:strCache>
            </c:strRef>
          </c:cat>
          <c:val>
            <c:numRef>
              <c:f>'Funnel'!$C$6:$C$9</c:f>
              <c:numCache>
                <c:formatCode>General</c:formatCode>
                <c:ptCount val="0"/>
              </c:numCache>
            </c:numRef>
          </c:val>
        </c:ser>
        <c:dLbls>
          <c:showLegendKey val="0"/>
          <c:showVal val="0"/>
          <c:showCatName val="0"/>
          <c:showSerName val="0"/>
          <c:showPercent val="0"/>
          <c:showBubbleSize val="0"/>
          <c:showLeaderLines val="0"/>
        </c:dLbls>
        <c:axId val="48650112"/>
        <c:axId val="48672768"/>
      </c:barChart>
      <c:catAx>
        <c:axId val="48650112"/>
        <c:scaling>
          <c:orientation val="minMax"/>
        </c:scaling>
        <c:delete val="0"/>
        <c:axPos val="b"/>
        <c:majorGridlines>
          <c:spPr>
            <a:ln xmlns:a="http://schemas.openxmlformats.org/drawingml/2006/main" w="9525">
              <a:solidFill>
                <a:srgbClr val="CCCCCC"/>
              </a:solidFill>
              <a:prstDash val="dash"/>
            </a:ln>
          </c:spPr>
        </c:majorGridlines>
        <c:numFmt formatCode="General"/>
        <c:majorTickMark val="none"/>
        <c:minorTickMark val="none"/>
        <c:tickLblPos val="nextTo"/>
        <c:crossAx val="48672768"/>
        <c:crosses val="autoZero"/>
        <c:lblAlgn val="ctr"/>
        <c:lblOffset val="100"/>
        <c:noMultiLvlLbl val="0"/>
      </c:catAx>
      <c:valAx>
        <c:axId val="48672768"/>
        <c:scaling>
          <c:orientation val="minMax"/>
        </c:scaling>
        <c:delete val="0"/>
        <c:axPos val="l"/>
        <c:majorGridlines>
          <c:spPr>
            <a:ln xmlns:a="http://schemas.openxmlformats.org/drawingml/2006/main" w="9525">
              <a:solidFill>
                <a:srgbClr val="CCCCCC"/>
              </a:solidFill>
              <a:prstDash val="dash"/>
            </a:ln>
          </c:spPr>
        </c:majorGridlines>
        <c:numFmt formatCode="General"/>
        <c:majorTickMark val="none"/>
        <c:minorTickMark val="none"/>
        <c:crossAx val="48650112"/>
        <c:crosses val="autoZero"/>
        <c:crossBetween val="between"/>
      </c:valAx>
    </c:plotArea>
    <c:legend>
      <c:legendPos val="b"/>
      <c:overlay val="0"/>
    </c:legend>
    <c:plotVisOnly val="1"/>
  </c:chart>
  <c:spPr>
    <a:ln xmlns:a="http://schemas.openxmlformats.org/drawingml/2006/main" w="9525">
      <a:solidFill>
        <a:srgbClr val="D9D9D9"/>
      </a:solidFill>
      <a:prstDash val="solid"/>
    </a:ln>
  </c:spPr>
</c:chartSpace>
</file>

<file path=xl/drawings/charts/chart4.xml><?xml version="1.0" encoding="utf-8"?>
<c:chartSpace xmlns:c="http://schemas.openxmlformats.org/drawingml/2006/chart">
  <c:lang val="en-US"/>
  <c:roundedCorners val="0"/>
  <c:chart>
    <c:plotArea>
      <c:barChart>
        <c:barDir val="col"/>
        <c:grouping val="clustered"/>
        <c:varyColors val="0"/>
        <c:ser>
          <c:idx val="0"/>
          <c:order val="0"/>
          <c:tx>
            <c:v>Cible</c:v>
          </c:tx>
          <c:cat>
            <c:strRef>
              <c:f>'Funnel'!$A$14:$A$17</c:f>
              <c:strCache>
                <c:ptCount val="0"/>
              </c:strCache>
            </c:strRef>
          </c:cat>
          <c:val>
            <c:numRef>
              <c:f>'Funnel'!$B$14:$B$17</c:f>
              <c:numCache>
                <c:formatCode>General</c:formatCode>
                <c:ptCount val="0"/>
              </c:numCache>
            </c:numRef>
          </c:val>
        </c:ser>
        <c:ser>
          <c:idx val="1"/>
          <c:order val="1"/>
          <c:tx>
            <c:v>Réel</c:v>
          </c:tx>
          <c:cat>
            <c:strRef>
              <c:f>'Funnel'!$A$14:$A$17</c:f>
              <c:strCache>
                <c:ptCount val="0"/>
              </c:strCache>
            </c:strRef>
          </c:cat>
          <c:val>
            <c:numRef>
              <c:f>'Funnel'!$C$14:$C$17</c:f>
              <c:numCache>
                <c:formatCode>General</c:formatCode>
                <c:ptCount val="0"/>
              </c:numCache>
            </c:numRef>
          </c:val>
        </c:ser>
        <c:dLbls>
          <c:showLegendKey val="0"/>
          <c:showVal val="0"/>
          <c:showCatName val="0"/>
          <c:showSerName val="0"/>
          <c:showPercent val="0"/>
          <c:showBubbleSize val="0"/>
          <c:showLeaderLines val="0"/>
        </c:dLbls>
        <c:axId val="48650112"/>
        <c:axId val="48672768"/>
      </c:barChart>
      <c:catAx>
        <c:axId val="48650112"/>
        <c:scaling>
          <c:orientation val="minMax"/>
        </c:scaling>
        <c:delete val="0"/>
        <c:axPos val="b"/>
        <c:majorGridlines>
          <c:spPr>
            <a:ln xmlns:a="http://schemas.openxmlformats.org/drawingml/2006/main" w="9525">
              <a:solidFill>
                <a:srgbClr val="CCCCCC"/>
              </a:solidFill>
              <a:prstDash val="dash"/>
            </a:ln>
          </c:spPr>
        </c:majorGridlines>
        <c:numFmt formatCode="General"/>
        <c:majorTickMark val="none"/>
        <c:minorTickMark val="none"/>
        <c:tickLblPos val="nextTo"/>
        <c:crossAx val="48672768"/>
        <c:crosses val="autoZero"/>
        <c:lblAlgn val="ctr"/>
        <c:lblOffset val="100"/>
        <c:noMultiLvlLbl val="0"/>
      </c:catAx>
      <c:valAx>
        <c:axId val="48672768"/>
        <c:scaling>
          <c:orientation val="minMax"/>
        </c:scaling>
        <c:delete val="0"/>
        <c:axPos val="l"/>
        <c:majorGridlines>
          <c:spPr>
            <a:ln xmlns:a="http://schemas.openxmlformats.org/drawingml/2006/main" w="9525">
              <a:solidFill>
                <a:srgbClr val="CCCCCC"/>
              </a:solidFill>
              <a:prstDash val="dash"/>
            </a:ln>
          </c:spPr>
        </c:majorGridlines>
        <c:numFmt formatCode="General"/>
        <c:majorTickMark val="none"/>
        <c:minorTickMark val="none"/>
        <c:crossAx val="48650112"/>
        <c:crosses val="autoZero"/>
        <c:crossBetween val="between"/>
      </c:valAx>
    </c:plotArea>
    <c:legend>
      <c:legendPos val="b"/>
      <c:overlay val="0"/>
    </c:legend>
    <c:plotVisOnly val="1"/>
  </c:chart>
  <c:spPr>
    <a:ln xmlns:a="http://schemas.openxmlformats.org/drawingml/2006/main" w="9525">
      <a:solidFill>
        <a:srgbClr val="D9D9D9"/>
      </a:solidFill>
      <a:prstDash val="solid"/>
    </a:ln>
  </c:spPr>
</c:chartSpace>
</file>

<file path=xl/drawings/drawing1.xml><?xml version="1.0" encoding="utf-8"?>
<xdr:wsDr xmlns:xdr="http://schemas.openxmlformats.org/drawingml/2006/spreadsheetDrawing">
  <xdr:twoCellAnchor>
    <xdr:from>
      <xdr:col>6</xdr:col>
      <xdr:colOff>0</xdr:colOff>
      <xdr:row>16</xdr:row>
      <xdr:rowOff>0</xdr:rowOff>
    </xdr:from>
    <xdr:to>
      <xdr:col>12</xdr:col>
      <xdr:colOff>0</xdr:colOff>
      <xdr:row>29</xdr:row>
      <xdr:rowOff>0</xdr:rowOff>
    </xdr:to>
    <xdr:graphicFrame macro="">
      <xdr:nvGraphicFramePr>
        <xdr:cNvPr id="1" name="Chart"/>
        <xdr:cNvGraphicFramePr/>
      </xdr:nvGraphicFramePr>
      <xdr:xfrm>
        <a:off xmlns:a="http://schemas.openxmlformats.org/drawingml/2006/main" x="0" y="0"/>
        <a:ext xmlns:a="http://schemas.openxmlformats.org/drawingml/2006/main" cx="0" cy="0"/>
      </xdr:xfrm>
      <a:graphic xmlns:a="http://schemas.openxmlformats.org/drawingml/2006/main">
        <a:graphicData uri="http://schemas.openxmlformats.org/drawingml/2006/chart">
          <c:chart xmlns:r="http://schemas.openxmlformats.org/officeDocument/2006/relationships" xmlns:c="http://schemas.openxmlformats.org/drawingml/2006/chart" r:id="Rb0a83a1c27a34e35"/>
        </a:graphicData>
      </a:graphic>
    </xdr:graphicFrame>
    <xdr:clientData/>
  </xdr:twoCellAnchor>
  <xdr:twoCellAnchor>
    <xdr:from>
      <xdr:col>6</xdr:col>
      <xdr:colOff>0</xdr:colOff>
      <xdr:row>30</xdr:row>
      <xdr:rowOff>0</xdr:rowOff>
    </xdr:from>
    <xdr:to>
      <xdr:col>12</xdr:col>
      <xdr:colOff>0</xdr:colOff>
      <xdr:row>44</xdr:row>
      <xdr:rowOff>0</xdr:rowOff>
    </xdr:to>
    <xdr:graphicFrame macro="">
      <xdr:nvGraphicFramePr>
        <xdr:cNvPr id="2" name="Chart"/>
        <xdr:cNvGraphicFramePr/>
      </xdr:nvGraphicFramePr>
      <xdr:xfrm>
        <a:off xmlns:a="http://schemas.openxmlformats.org/drawingml/2006/main" x="0" y="0"/>
        <a:ext xmlns:a="http://schemas.openxmlformats.org/drawingml/2006/main" cx="0" cy="0"/>
      </xdr:xfrm>
      <a:graphic xmlns:a="http://schemas.openxmlformats.org/drawingml/2006/main">
        <a:graphicData uri="http://schemas.openxmlformats.org/drawingml/2006/chart">
          <c:chart xmlns:r="http://schemas.openxmlformats.org/officeDocument/2006/relationships" xmlns:c="http://schemas.openxmlformats.org/drawingml/2006/chart" r:id="Rd8bfb72201714bad"/>
        </a:graphicData>
      </a:graphic>
    </xdr:graphicFrame>
    <xdr:clientData/>
  </xdr:twoCellAnchor>
</xdr:wsDr>
</file>

<file path=xl/drawings/drawing2.xml><?xml version="1.0" encoding="utf-8"?>
<xdr:wsDr xmlns:xdr="http://schemas.openxmlformats.org/drawingml/2006/spreadsheetDrawing">
  <xdr:twoCellAnchor>
    <xdr:from>
      <xdr:col>7</xdr:col>
      <xdr:colOff>0</xdr:colOff>
      <xdr:row>3</xdr:row>
      <xdr:rowOff>0</xdr:rowOff>
    </xdr:from>
    <xdr:to>
      <xdr:col>14</xdr:col>
      <xdr:colOff>0</xdr:colOff>
      <xdr:row>12</xdr:row>
      <xdr:rowOff>0</xdr:rowOff>
    </xdr:to>
    <xdr:graphicFrame macro="">
      <xdr:nvGraphicFramePr>
        <xdr:cNvPr id="1" name="Chart"/>
        <xdr:cNvGraphicFramePr/>
      </xdr:nvGraphicFramePr>
      <xdr:xfrm>
        <a:off xmlns:a="http://schemas.openxmlformats.org/drawingml/2006/main" x="0" y="0"/>
        <a:ext xmlns:a="http://schemas.openxmlformats.org/drawingml/2006/main" cx="0" cy="0"/>
      </xdr:xfrm>
      <a:graphic xmlns:a="http://schemas.openxmlformats.org/drawingml/2006/main">
        <a:graphicData uri="http://schemas.openxmlformats.org/drawingml/2006/chart">
          <c:chart xmlns:r="http://schemas.openxmlformats.org/officeDocument/2006/relationships" xmlns:c="http://schemas.openxmlformats.org/drawingml/2006/chart" r:id="R414aed0cd45f4987"/>
        </a:graphicData>
      </a:graphic>
    </xdr:graphicFrame>
    <xdr:clientData/>
  </xdr:twoCellAnchor>
  <xdr:twoCellAnchor>
    <xdr:from>
      <xdr:col>7</xdr:col>
      <xdr:colOff>0</xdr:colOff>
      <xdr:row>12</xdr:row>
      <xdr:rowOff>0</xdr:rowOff>
    </xdr:from>
    <xdr:to>
      <xdr:col>14</xdr:col>
      <xdr:colOff>0</xdr:colOff>
      <xdr:row>21</xdr:row>
      <xdr:rowOff>0</xdr:rowOff>
    </xdr:to>
    <xdr:graphicFrame macro="">
      <xdr:nvGraphicFramePr>
        <xdr:cNvPr id="2" name="Chart"/>
        <xdr:cNvGraphicFramePr/>
      </xdr:nvGraphicFramePr>
      <xdr:xfrm>
        <a:off xmlns:a="http://schemas.openxmlformats.org/drawingml/2006/main" x="0" y="0"/>
        <a:ext xmlns:a="http://schemas.openxmlformats.org/drawingml/2006/main" cx="0" cy="0"/>
      </xdr:xfrm>
      <a:graphic xmlns:a="http://schemas.openxmlformats.org/drawingml/2006/main">
        <a:graphicData uri="http://schemas.openxmlformats.org/drawingml/2006/chart">
          <c:chart xmlns:r="http://schemas.openxmlformats.org/officeDocument/2006/relationships" xmlns:c="http://schemas.openxmlformats.org/drawingml/2006/chart" r:id="R5436e365a31f47c7"/>
        </a:graphicData>
      </a:graphic>
    </xdr:graphicFrame>
    <xdr:clientData/>
  </xdr:twoCellAnchor>
</xdr:wsDr>
</file>

<file path=xl/tables/table1.xml><?xml version="1.0" encoding="utf-8"?>
<x:table xmlns:x="http://schemas.openxmlformats.org/spreadsheetml/2006/main" id="1" name="SaisieQuotidienneTable" displayName="SaisieQuotidienneTable" ref="A4:V34" headerRowCount="1">
  <x:tableColumns count="22">
    <x:tableColumn id="1" name="Jour"/>
    <x:tableColumn id="2" name="Date"/>
    <x:tableColumn id="3" name="Approchés"/>
    <x:tableColumn id="4" name="Consentements"/>
    <x:tableColumn id="5" name="Dossiers_complets"/>
    <x:tableColumn id="6" name="Profils_partageables"/>
    <x:tableColumn id="7" name="Refus"/>
    <x:tableColumn id="8" name="Retraits"/>
    <x:tableColumn id="9" name="QA_contrôlés"/>
    <x:tableColumn id="10" name="QA_reprises"/>
    <x:tableColumn id="11" name="Données_interdites"/>
    <x:tableColumn id="12" name="Incidents"/>
    <x:tableColumn id="13" name="Entretiens_partenaires"/>
    <x:tableColumn id="14" name="Partenaires_qualifiés"/>
    <x:tableColumn id="15" name="Propositions"/>
    <x:tableColumn id="16" name="Preuves_fortes"/>
    <x:tableColumn id="17" name="CA_visites"/>
    <x:tableColumn id="18" name="CA_abonnements"/>
    <x:tableColumn id="19" name="Autre_CA"/>
    <x:tableColumn id="20" name="Dépenses"/>
    <x:tableColumn id="21" name="Heures_agents"/>
    <x:tableColumn id="22" name="Commentaire"/>
  </x:tableColumns>
  <x:tableStyleInfo name="TableStyleMedium2" showRowStripes="1"/>
</x:table>
</file>

<file path=xl/tables/table2.xml><?xml version="1.0" encoding="utf-8"?>
<x:table xmlns:x="http://schemas.openxmlformats.org/spreadsheetml/2006/main" id="2" name="ImpactTable" displayName="ImpactTable" ref="A4:K204" headerRowCount="1">
  <x:tableColumns count="11">
    <x:tableColumn id="1" name="Réponse_ID"/>
    <x:tableColumn id="2" name="Type_répondant"/>
    <x:tableColumn id="3" name="Date"/>
    <x:tableColumn id="4" name="Dossier_ou_partenaire"/>
    <x:tableColumn id="5" name="Compréhension_correcte"/>
    <x:tableColumn id="6" name="Contrôle_perçu"/>
    <x:tableColumn id="7" name="Temps_économisé_min"/>
    <x:tableColumn id="8" name="Décision_éclairée"/>
    <x:tableColumn id="9" name="Satisfaction_1_5"/>
    <x:tableColumn id="10" name="Confiance_1_5"/>
    <x:tableColumn id="11" name="Commentaire"/>
  </x:tableColumns>
  <x:tableStyleInfo name="TableStyleMedium2" showRowStripes="1"/>
</x: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_rels/sheet1.xml.rels>&#65279;<?xml version="1.0" encoding="utf-8"?><Relationships xmlns="http://schemas.openxmlformats.org/package/2006/relationships"><Relationship Type="http://schemas.openxmlformats.org/officeDocument/2006/relationships/drawing" Target="/xl/drawings/drawing1.xml" Id="R2d3d52a9b8be48c6" /></Relationships>
</file>

<file path=xl/worksheets/_rels/sheet3.xml.rels>&#65279;<?xml version="1.0" encoding="utf-8"?><Relationships xmlns="http://schemas.openxmlformats.org/package/2006/relationships"><Relationship Type="http://schemas.openxmlformats.org/officeDocument/2006/relationships/table" Target="/xl/tables/table1.xml" Id="R79b90fe22e8446f2" /></Relationships>
</file>

<file path=xl/worksheets/_rels/sheet4.xml.rels>&#65279;<?xml version="1.0" encoding="utf-8"?><Relationships xmlns="http://schemas.openxmlformats.org/package/2006/relationships"><Relationship Type="http://schemas.openxmlformats.org/officeDocument/2006/relationships/drawing" Target="/xl/drawings/drawing2.xml" Id="Re8c38a6ee0394151" /></Relationships>
</file>

<file path=xl/worksheets/_rels/sheet6.xml.rels>&#65279;<?xml version="1.0" encoding="utf-8"?><Relationships xmlns="http://schemas.openxmlformats.org/package/2006/relationships"><Relationship Type="http://schemas.openxmlformats.org/officeDocument/2006/relationships/table" Target="/xl/tables/table2.xml" Id="R146702a8bc814d92" /></Relationships>
</file>

<file path=xl/worksheets/sheet1.xml><?xml version="1.0" encoding="utf-8"?>
<x:worksheet xmlns:x="http://schemas.openxmlformats.org/spreadsheetml/2006/main">
  <x:sheetFormatPr defaultRowHeight="15"/>
  <x:cols>
    <x:col min="8" max="8" width="14" hidden="0" customWidth="1"/>
    <x:col min="9" max="9" width="14" hidden="0" customWidth="1"/>
    <x:col min="10" max="10" width="14" hidden="0" customWidth="1"/>
    <x:col min="11" max="11" width="14" hidden="0" customWidth="1"/>
    <x:col min="12" max="12" width="14" hidden="0" customWidth="1"/>
    <x:col min="1" max="1" width="32" hidden="0" customWidth="1"/>
    <x:col min="2" max="2" width="18" hidden="0" customWidth="1"/>
    <x:col min="3" max="3" width="18" hidden="0" customWidth="1"/>
    <x:col min="4" max="4" width="18" hidden="0" customWidth="1"/>
    <x:col min="5" max="5" width="18" hidden="0" customWidth="1"/>
    <x:col min="6" max="6" width="18" hidden="0" customWidth="1"/>
    <x:col min="7" max="7" width="14" hidden="0" customWidth="1"/>
  </x:cols>
  <x:sheetData>
    <x:row r="1" ht="32" customHeight="1">
      <x:c r="A1" s="5" t="str">
        <x:v>Dëggal - tableau de bord exécutif</x:v>
      </x:c>
      <x:c r="B1" s="5"/>
      <x:c r="C1" s="5"/>
      <x:c r="D1" s="5"/>
      <x:c r="E1" s="5"/>
      <x:c r="F1" s="5"/>
      <x:c r="G1" s="5"/>
      <x:c r="H1" s="5"/>
      <x:c r="I1" s="5"/>
      <x:c r="J1" s="5"/>
      <x:c r="K1" s="5"/>
      <x:c r="L1" s="5"/>
    </x:row>
    <x:row r="2" ht="28" customHeight="1">
      <x:c r="A2" s="12" t="str">
        <x:v>Pilote 30 jours - acquisition, qualité, conformité, partenaires, impact et finance</x:v>
      </x:c>
      <x:c r="B2" s="12"/>
      <x:c r="C2" s="12"/>
      <x:c r="D2" s="12"/>
      <x:c r="E2" s="12"/>
      <x:c r="F2" s="12"/>
      <x:c r="G2" s="12"/>
      <x:c r="H2" s="12"/>
      <x:c r="I2" s="12"/>
      <x:c r="J2" s="12"/>
      <x:c r="K2" s="12"/>
      <x:c r="L2" s="12"/>
    </x:row>
    <x:row r="4">
      <x:c r="A4" s="117" t="str">
        <x:v>Les cellules de saisie sont bleues. Les résultats sont nuls tant qu’aucune donnée réelle n’est entrée. Le tableau de bord ne remplace pas les registres de preuve, consentement, accès ou incident.</x:v>
      </x:c>
      <x:c r="B4" s="117"/>
      <x:c r="C4" s="117"/>
      <x:c r="D4" s="117"/>
      <x:c r="E4" s="117"/>
      <x:c r="F4" s="117"/>
      <x:c r="G4" s="117"/>
      <x:c r="H4" s="117"/>
      <x:c r="I4" s="117"/>
      <x:c r="J4" s="117"/>
      <x:c r="K4" s="117"/>
      <x:c r="L4" s="117"/>
    </x:row>
    <x:row r="5">
      <x:c r="A5" s="117"/>
      <x:c r="B5" s="117"/>
      <x:c r="C5" s="117"/>
      <x:c r="D5" s="117"/>
      <x:c r="E5" s="117"/>
      <x:c r="F5" s="117"/>
      <x:c r="G5" s="117"/>
      <x:c r="H5" s="117"/>
      <x:c r="I5" s="117"/>
      <x:c r="J5" s="117"/>
      <x:c r="K5" s="117"/>
      <x:c r="L5" s="117"/>
    </x:row>
    <x:row r="7">
      <x:c r="A7" s="123" t="str">
        <x:v>Marchands approchés</x:v>
      </x:c>
      <x:c r="B7" s="123"/>
      <x:c r="C7" s="123"/>
      <x:c r="D7" s="123" t="str">
        <x:v>Profils partageables</x:v>
      </x:c>
      <x:c r="E7" s="123"/>
      <x:c r="F7" s="123"/>
      <x:c r="G7" s="123" t="str">
        <x:v>Entretiens partenaires</x:v>
      </x:c>
      <x:c r="H7" s="123"/>
      <x:c r="I7" s="123"/>
      <x:c r="J7" s="123" t="str">
        <x:v>Preuves commerciales fortes</x:v>
      </x:c>
      <x:c r="K7" s="123"/>
      <x:c r="L7" s="123"/>
    </x:row>
    <x:row r="8">
      <x:c r="A8" s="132" t="n">
        <x:f>SUM(Saisie_Quotidienne!C5:C34)</x:f>
        <x:v>0</x:v>
      </x:c>
      <x:c r="B8" s="128"/>
      <x:c r="C8" s="128"/>
      <x:c r="D8" s="132" t="n">
        <x:f>SUM(Saisie_Quotidienne!F5:F34)</x:f>
        <x:v>0</x:v>
      </x:c>
      <x:c r="E8" s="128"/>
      <x:c r="F8" s="128"/>
      <x:c r="G8" s="132" t="n">
        <x:f>SUM(Saisie_Quotidienne!M5:M34)</x:f>
        <x:v>0</x:v>
      </x:c>
      <x:c r="H8" s="128"/>
      <x:c r="I8" s="128"/>
      <x:c r="J8" s="132" t="n">
        <x:f>SUM(Saisie_Quotidienne!P5:P34)</x:f>
        <x:v>0</x:v>
      </x:c>
      <x:c r="K8" s="128"/>
      <x:c r="L8" s="128"/>
    </x:row>
    <x:row r="9">
      <x:c r="A9" s="128"/>
      <x:c r="B9" s="128"/>
      <x:c r="C9" s="128"/>
      <x:c r="D9" s="128"/>
      <x:c r="E9" s="128"/>
      <x:c r="F9" s="128"/>
      <x:c r="G9" s="128"/>
      <x:c r="H9" s="128"/>
      <x:c r="I9" s="128"/>
      <x:c r="J9" s="128"/>
      <x:c r="K9" s="128"/>
      <x:c r="L9" s="128"/>
    </x:row>
    <x:row r="10">
      <x:c r="A10" s="128"/>
      <x:c r="B10" s="128"/>
      <x:c r="C10" s="128"/>
      <x:c r="D10" s="128"/>
      <x:c r="E10" s="128"/>
      <x:c r="F10" s="128"/>
      <x:c r="G10" s="128"/>
      <x:c r="H10" s="128"/>
      <x:c r="I10" s="128"/>
      <x:c r="J10" s="128"/>
      <x:c r="K10" s="128"/>
      <x:c r="L10" s="128"/>
    </x:row>
    <x:row r="12">
      <x:c r="A12" s="123" t="str">
        <x:v>Chiffre d’affaires</x:v>
      </x:c>
      <x:c r="B12" s="123"/>
      <x:c r="C12" s="123"/>
      <x:c r="D12" s="123" t="str">
        <x:v>Dépenses</x:v>
      </x:c>
      <x:c r="E12" s="123"/>
      <x:c r="F12" s="123"/>
      <x:c r="G12" s="123" t="str">
        <x:v>Taux de reprise QA</x:v>
      </x:c>
      <x:c r="H12" s="123"/>
      <x:c r="I12" s="123"/>
      <x:c r="J12" s="123" t="str">
        <x:v>Données interdites</x:v>
      </x:c>
      <x:c r="K12" s="123"/>
      <x:c r="L12" s="123"/>
    </x:row>
    <x:row r="13">
      <x:c r="A13" s="134" t="n">
        <x:f>SUM(Saisie_Quotidienne!Q5:S34)</x:f>
        <x:v>0</x:v>
      </x:c>
      <x:c r="B13" s="128"/>
      <x:c r="C13" s="128"/>
      <x:c r="D13" s="134" t="n">
        <x:f>SUM(Finance!D5:D15)</x:f>
        <x:v>0</x:v>
      </x:c>
      <x:c r="E13" s="128"/>
      <x:c r="F13" s="128"/>
      <x:c r="G13" s="136" t="n">
        <x:f>IFERROR(SUM(Saisie_Quotidienne!J5:J34)/SUM(Saisie_Quotidienne!I5:I34),0)</x:f>
        <x:v>0</x:v>
      </x:c>
      <x:c r="H13" s="128"/>
      <x:c r="I13" s="128"/>
      <x:c r="J13" s="132" t="n">
        <x:f>SUM(Saisie_Quotidienne!K5:K34)</x:f>
        <x:v>0</x:v>
      </x:c>
      <x:c r="K13" s="128"/>
      <x:c r="L13" s="128"/>
    </x:row>
    <x:row r="14">
      <x:c r="A14" s="128"/>
      <x:c r="B14" s="128"/>
      <x:c r="C14" s="128"/>
      <x:c r="D14" s="128"/>
      <x:c r="E14" s="128"/>
      <x:c r="F14" s="128"/>
      <x:c r="G14" s="128"/>
      <x:c r="H14" s="128"/>
      <x:c r="I14" s="128"/>
      <x:c r="J14" s="128"/>
      <x:c r="K14" s="128"/>
      <x:c r="L14" s="128"/>
    </x:row>
    <x:row r="15">
      <x:c r="A15" s="128"/>
      <x:c r="B15" s="128"/>
      <x:c r="C15" s="128"/>
      <x:c r="D15" s="128"/>
      <x:c r="E15" s="128"/>
      <x:c r="F15" s="128"/>
      <x:c r="G15" s="128"/>
      <x:c r="H15" s="128"/>
      <x:c r="I15" s="128"/>
      <x:c r="J15" s="128"/>
      <x:c r="K15" s="128"/>
      <x:c r="L15" s="128"/>
    </x:row>
    <x:row r="17" ht="22" customHeight="1">
      <x:c r="A17" s="19" t="str">
        <x:v>Gates de décision</x:v>
      </x:c>
      <x:c r="B17" s="19"/>
      <x:c r="C17" s="19"/>
      <x:c r="D17" s="19"/>
      <x:c r="E17" s="19"/>
      <x:c r="F17" s="19"/>
    </x:row>
    <x:row r="18">
      <x:c r="A18" s="28" t="str">
        <x:v>Gate</x:v>
      </x:c>
      <x:c r="B18" s="28" t="str">
        <x:v>Mesure</x:v>
      </x:c>
      <x:c r="C18" s="28" t="str">
        <x:v>Seuil</x:v>
      </x:c>
      <x:c r="D18" s="28" t="str">
        <x:v>Résultat</x:v>
      </x:c>
      <x:c r="E18" s="28" t="str">
        <x:v>Statut</x:v>
      </x:c>
      <x:c r="F18" s="28" t="str">
        <x:v>Décision</x:v>
      </x:c>
    </x:row>
    <x:row r="19" ht="28" customHeight="1">
      <x:c r="A19" t="str">
        <x:v>Adoption marchands</x:v>
      </x:c>
      <x:c r="B19" t="str">
        <x:v>Profils partageables</x:v>
      </x:c>
      <x:c r="C19" t="str">
        <x:v>200</x:v>
      </x:c>
      <x:c r="D19" s="142" t="n">
        <x:f>SUM(Saisie_Quotidienne!F5:F34)</x:f>
        <x:v>0</x:v>
      </x:c>
      <x:c r="E19" s="68" t="str">
        <x:f>IF(D19&gt;=200,"Passé","Non passé")</x:f>
        <x:v>Non passé</x:v>
      </x:c>
      <x:c r="F19" s="44" t="str">
        <x:v>Poursuivre seulement si la qualité suit.</x:v>
      </x:c>
    </x:row>
    <x:row r="20" ht="28" customHeight="1">
      <x:c r="A20" t="str">
        <x:v>Validation partenaire</x:v>
      </x:c>
      <x:c r="B20" t="str">
        <x:v>Preuve commerciale forte</x:v>
      </x:c>
      <x:c r="C20" t="str">
        <x:v>1</x:v>
      </x:c>
      <x:c r="D20" s="142" t="n">
        <x:f>SUM(Saisie_Quotidienne!P5:P34)</x:f>
        <x:v>0</x:v>
      </x:c>
      <x:c r="E20" s="68" t="str">
        <x:f>IF(D20&gt;=1,"Passé","Non passé")</x:f>
        <x:v>Non passé</x:v>
      </x:c>
      <x:c r="F20" s="44" t="str">
        <x:v>LOI détaillée, commande, acompte ou contrat.</x:v>
      </x:c>
    </x:row>
    <x:row r="21" ht="28" customHeight="1">
      <x:c r="A21" t="str">
        <x:v>Qualité</x:v>
      </x:c>
      <x:c r="B21" t="str">
        <x:v>Taux de reprise QA</x:v>
      </x:c>
      <x:c r="C21" t="str">
        <x:v>≤ 15 %</x:v>
      </x:c>
      <x:c r="D21" s="143" t="n">
        <x:f>IFERROR(SUM(Saisie_Quotidienne!J5:J34)/SUM(Saisie_Quotidienne!I5:I34),0)</x:f>
        <x:v>0</x:v>
      </x:c>
      <x:c r="E21" s="68" t="str">
        <x:f>IF(SUM(Saisie_Quotidienne!I5:I34)=0,"À mesurer",IF(D21&lt;=0.15,"Passé","Non passé"))</x:f>
        <x:v>À mesurer</x:v>
      </x:c>
      <x:c r="F21" s="44" t="str">
        <x:v>Corriger causes avant volume.</x:v>
      </x:c>
    </x:row>
    <x:row r="22" ht="28" customHeight="1">
      <x:c r="A22" t="str">
        <x:v>Conformité</x:v>
      </x:c>
      <x:c r="B22" t="str">
        <x:v>Données interdites</x:v>
      </x:c>
      <x:c r="C22" t="str">
        <x:v>0</x:v>
      </x:c>
      <x:c r="D22" s="142" t="n">
        <x:f>SUM(Saisie_Quotidienne!K5:K34)</x:f>
        <x:v>0</x:v>
      </x:c>
      <x:c r="E22" s="68" t="str">
        <x:f>IF(D22=0,"Passé","Bloquant")</x:f>
        <x:v>Passé</x:v>
      </x:c>
      <x:c r="F22" s="44" t="str">
        <x:v>Tout cas déclenche un incident.</x:v>
      </x:c>
    </x:row>
    <x:row r="23" ht="28" customHeight="1">
      <x:c r="A23" t="str">
        <x:v>Finance</x:v>
      </x:c>
      <x:c r="B23" t="str">
        <x:v>Budget payé</x:v>
      </x:c>
      <x:c r="C23" t="str">
        <x:v>≤ 2 161 500</x:v>
      </x:c>
      <x:c r="D23" s="99" t="n">
        <x:f>SUM(Finance!D5:D15)</x:f>
        <x:v>0</x:v>
      </x:c>
      <x:c r="E23" s="68" t="str">
        <x:f>IF(D23&lt;=2161500,"Passé","Non passé")</x:f>
        <x:v>Passé</x:v>
      </x:c>
      <x:c r="F23" s="44" t="str">
        <x:v>Geler si dépassement non approuvé.</x:v>
      </x:c>
    </x:row>
    <x:row r="24" ht="28" customHeight="1">
      <x:c r="A24" t="str">
        <x:v>Apprentissage</x:v>
      </x:c>
      <x:c r="B24" t="str">
        <x:v>Entretiens partenaires</x:v>
      </x:c>
      <x:c r="C24" t="str">
        <x:v>≥ 20</x:v>
      </x:c>
      <x:c r="D24" s="142" t="n">
        <x:f>SUM(Saisie_Quotidienne!M5:M34)</x:f>
        <x:v>0</x:v>
      </x:c>
      <x:c r="E24" s="68" t="str">
        <x:f>IF(D24&gt;=20,"Passé","Non passé")</x:f>
        <x:v>Non passé</x:v>
      </x:c>
      <x:c r="F24" s="44" t="str">
        <x:v>Documenter cas, coût, budget et décision.</x:v>
      </x:c>
    </x:row>
    <x:row r="27" ht="22" customHeight="1">
      <x:c r="A27" s="19" t="str">
        <x:v>Finance et rythme quotidien</x:v>
      </x:c>
      <x:c r="B27" s="19"/>
      <x:c r="C27" s="19"/>
      <x:c r="D27" s="19"/>
      <x:c r="E27" s="19"/>
      <x:c r="F27" s="19"/>
    </x:row>
    <x:row r="28">
      <x:c r="A28" s="28" t="str">
        <x:v>Indicateur</x:v>
      </x:c>
      <x:c r="B28" s="28" t="str">
        <x:v>Valeur</x:v>
      </x:c>
      <x:c r="C28" s="28" t="str">
        <x:v>Unité</x:v>
      </x:c>
      <x:c r="D28" s="28" t="str">
        <x:v>Cible / référence</x:v>
      </x:c>
      <x:c r="E28" s="28" t="str">
        <x:v>Statut</x:v>
      </x:c>
      <x:c r="F28" s="28" t="str">
        <x:v>Lecture</x:v>
      </x:c>
    </x:row>
    <x:row r="29" ht="26" customHeight="1">
      <x:c r="A29" t="str">
        <x:v>Budget direct</x:v>
      </x:c>
      <x:c r="B29" s="99" t="n">
        <x:f>Parametres!B19</x:f>
        <x:v>2161500</x:v>
      </x:c>
      <x:c r="C29" t="str">
        <x:v>FCFA</x:v>
      </x:c>
      <x:c r="D29" t="str">
        <x:v>2 161 500</x:v>
      </x:c>
      <x:c r="E29" s="68" t="str">
        <x:f>"Référence"</x:f>
        <x:v>Référence</x:v>
      </x:c>
      <x:c r="F29" s="44" t="str">
        <x:v>Référence consolidée.</x:v>
      </x:c>
    </x:row>
    <x:row r="30" ht="26" customHeight="1">
      <x:c r="A30" t="str">
        <x:v>Dépenses payées</x:v>
      </x:c>
      <x:c r="B30" s="99" t="n">
        <x:f>SUM(Finance!D5:D15)</x:f>
        <x:v>0</x:v>
      </x:c>
      <x:c r="C30" t="str">
        <x:v>FCFA</x:v>
      </x:c>
      <x:c r="D30" t="str">
        <x:v>≤ budget</x:v>
      </x:c>
      <x:c r="E30" s="68" t="str">
        <x:f>IF(B30&lt;=B29,"Dans budget","Dépassement")</x:f>
        <x:v>Dans budget</x:v>
      </x:c>
      <x:c r="F30" s="44" t="str">
        <x:v>Saisies dans Finance.</x:v>
      </x:c>
    </x:row>
    <x:row r="31" ht="26" customHeight="1">
      <x:c r="A31" t="str">
        <x:v>Budget restant</x:v>
      </x:c>
      <x:c r="B31" s="99" t="n">
        <x:f>B29-B30</x:f>
        <x:v>2161500</x:v>
      </x:c>
      <x:c r="C31" t="str">
        <x:v>FCFA</x:v>
      </x:c>
      <x:c r="D31" t="str">
        <x:v>≥ 0</x:v>
      </x:c>
      <x:c r="E31" s="68" t="str">
        <x:f>IF(B31&gt;=0,"Disponible","Négatif")</x:f>
        <x:v>Disponible</x:v>
      </x:c>
      <x:c r="F31" s="44" t="str">
        <x:v>Hors engagements non payés.</x:v>
      </x:c>
      <x:c r="H31" s="28" t="str">
        <x:v>Jour</x:v>
      </x:c>
      <x:c r="I31" s="28" t="str">
        <x:v>Cumul approchés</x:v>
      </x:c>
      <x:c r="J31" s="28" t="str">
        <x:v>Cumul partageables</x:v>
      </x:c>
      <x:c r="K31" s="28" t="str">
        <x:v>Cible approchés</x:v>
      </x:c>
      <x:c r="L31" s="28" t="str">
        <x:v>Cible partageables</x:v>
      </x:c>
    </x:row>
    <x:row r="32" ht="26" customHeight="1">
      <x:c r="A32" t="str">
        <x:v>Chiffre d’affaires</x:v>
      </x:c>
      <x:c r="B32" s="99" t="n">
        <x:f>SUM(Saisie_Quotidienne!Q5:S34)</x:f>
        <x:v>0</x:v>
      </x:c>
      <x:c r="C32" t="str">
        <x:v>FCFA</x:v>
      </x:c>
      <x:c r="D32" t="str">
        <x:v>Information</x:v>
      </x:c>
      <x:c r="E32" s="68" t="str">
        <x:f>IF(B32=0,"À générer","Mesuré")</x:f>
        <x:v>À générer</x:v>
      </x:c>
      <x:c r="F32" s="44" t="str">
        <x:v>Encaissé seulement.</x:v>
      </x:c>
      <x:c r="H32" s="146" t="n">
        <x:v>1</x:v>
      </x:c>
      <x:c r="I32" s="146" t="n">
        <x:f>SUM(Saisie_Quotidienne!C$5:C5)</x:f>
        <x:v>0</x:v>
      </x:c>
      <x:c r="J32" s="146" t="n">
        <x:f>SUM(Saisie_Quotidienne!F$5:F5)</x:f>
        <x:v>0</x:v>
      </x:c>
      <x:c r="K32" s="146" t="n">
        <x:f>Parametres!$B$7*H32/30</x:f>
        <x:v>8.333333333333334</x:v>
      </x:c>
      <x:c r="L32" s="146" t="n">
        <x:f>Parametres!$B$10*H32/30</x:f>
        <x:v>6.666666666666667</x:v>
      </x:c>
    </x:row>
    <x:row r="33" ht="26" customHeight="1">
      <x:c r="A33" t="str">
        <x:v>Résultat de trésorerie</x:v>
      </x:c>
      <x:c r="B33" s="99" t="n">
        <x:f>B32-B30</x:f>
        <x:v>0</x:v>
      </x:c>
      <x:c r="C33" t="str">
        <x:v>FCFA</x:v>
      </x:c>
      <x:c r="D33" t="str">
        <x:v>Information</x:v>
      </x:c>
      <x:c r="E33" s="68" t="str">
        <x:f>IF(B33&gt;=0,"Positif","Déficit")</x:f>
        <x:v>Positif</x:v>
      </x:c>
      <x:c r="F33" s="44" t="str">
        <x:v>CA moins dépenses.</x:v>
      </x:c>
      <x:c r="H33" s="146" t="n">
        <x:v>2</x:v>
      </x:c>
      <x:c r="I33" s="146" t="n">
        <x:f>SUM(Saisie_Quotidienne!C$5:C6)</x:f>
        <x:v>0</x:v>
      </x:c>
      <x:c r="J33" s="146" t="n">
        <x:f>SUM(Saisie_Quotidienne!F$5:F6)</x:f>
        <x:v>0</x:v>
      </x:c>
      <x:c r="K33" s="146" t="n">
        <x:f>Parametres!$B$7*H33/30</x:f>
        <x:v>16.666666666666668</x:v>
      </x:c>
      <x:c r="L33" s="146" t="n">
        <x:f>Parametres!$B$10*H33/30</x:f>
        <x:v>13.333333333333334</x:v>
      </x:c>
    </x:row>
    <x:row r="34" ht="26" customHeight="1">
      <x:c r="A34" t="str">
        <x:v>Dossiers complets / heure agent</x:v>
      </x:c>
      <x:c r="B34" s="107" t="n">
        <x:f>IFERROR(SUM(Saisie_Quotidienne!E5:E34)/SUM(Saisie_Quotidienne!U5:U34),0)</x:f>
        <x:v>0</x:v>
      </x:c>
      <x:c r="C34" t="str">
        <x:v>ratio</x:v>
      </x:c>
      <x:c r="D34" t="str">
        <x:v>À établir</x:v>
      </x:c>
      <x:c r="E34" s="68" t="str">
        <x:f>IF(B34=0,"À mesurer","Mesuré")</x:f>
        <x:v>À mesurer</x:v>
      </x:c>
      <x:c r="F34" s="44" t="str">
        <x:v>Productivité avec qualité.</x:v>
      </x:c>
      <x:c r="H34" s="146" t="n">
        <x:v>3</x:v>
      </x:c>
      <x:c r="I34" s="146" t="n">
        <x:f>SUM(Saisie_Quotidienne!C$5:C7)</x:f>
        <x:v>0</x:v>
      </x:c>
      <x:c r="J34" s="146" t="n">
        <x:f>SUM(Saisie_Quotidienne!F$5:F7)</x:f>
        <x:v>0</x:v>
      </x:c>
      <x:c r="K34" s="146" t="n">
        <x:f>Parametres!$B$7*H34/30</x:f>
        <x:v>25</x:v>
      </x:c>
      <x:c r="L34" s="146" t="n">
        <x:f>Parametres!$B$10*H34/30</x:f>
        <x:v>20</x:v>
      </x:c>
    </x:row>
    <x:row r="35">
      <x:c r="H35" s="146" t="n">
        <x:v>4</x:v>
      </x:c>
      <x:c r="I35" s="146" t="n">
        <x:f>SUM(Saisie_Quotidienne!C$5:C8)</x:f>
        <x:v>0</x:v>
      </x:c>
      <x:c r="J35" s="146" t="n">
        <x:f>SUM(Saisie_Quotidienne!F$5:F8)</x:f>
        <x:v>0</x:v>
      </x:c>
      <x:c r="K35" s="146" t="n">
        <x:f>Parametres!$B$7*H35/30</x:f>
        <x:v>33.333333333333336</x:v>
      </x:c>
      <x:c r="L35" s="146" t="n">
        <x:f>Parametres!$B$10*H35/30</x:f>
        <x:v>26.666666666666668</x:v>
      </x:c>
    </x:row>
    <x:row r="36">
      <x:c r="H36" s="146" t="n">
        <x:v>5</x:v>
      </x:c>
      <x:c r="I36" s="146" t="n">
        <x:f>SUM(Saisie_Quotidienne!C$5:C9)</x:f>
        <x:v>0</x:v>
      </x:c>
      <x:c r="J36" s="146" t="n">
        <x:f>SUM(Saisie_Quotidienne!F$5:F9)</x:f>
        <x:v>0</x:v>
      </x:c>
      <x:c r="K36" s="146" t="n">
        <x:f>Parametres!$B$7*H36/30</x:f>
        <x:v>41.666666666666664</x:v>
      </x:c>
      <x:c r="L36" s="146" t="n">
        <x:f>Parametres!$B$10*H36/30</x:f>
        <x:v>33.333333333333336</x:v>
      </x:c>
    </x:row>
    <x:row r="37">
      <x:c r="A37" s="117" t="str">
        <x:v>Lecture - un gate non passé ne signifie pas automatiquement l’échec. Il impose une décision documentée: corriger, réduire le périmètre, prolonger un test limité ou arrêter. Une conformité bloquante ou un risque physique non maîtrisé impose la suspension, même si les volumes sont atteints.</x:v>
      </x:c>
      <x:c r="B37" s="117"/>
      <x:c r="C37" s="117"/>
      <x:c r="D37" s="117"/>
      <x:c r="E37" s="117"/>
      <x:c r="F37" s="117"/>
      <x:c r="H37" s="146" t="n">
        <x:v>6</x:v>
      </x:c>
      <x:c r="I37" s="146" t="n">
        <x:f>SUM(Saisie_Quotidienne!C$5:C10)</x:f>
        <x:v>0</x:v>
      </x:c>
      <x:c r="J37" s="146" t="n">
        <x:f>SUM(Saisie_Quotidienne!F$5:F10)</x:f>
        <x:v>0</x:v>
      </x:c>
      <x:c r="K37" s="146" t="n">
        <x:f>Parametres!$B$7*H37/30</x:f>
        <x:v>50</x:v>
      </x:c>
      <x:c r="L37" s="146" t="n">
        <x:f>Parametres!$B$10*H37/30</x:f>
        <x:v>40</x:v>
      </x:c>
    </x:row>
    <x:row r="38">
      <x:c r="A38" s="117"/>
      <x:c r="B38" s="117"/>
      <x:c r="C38" s="117"/>
      <x:c r="D38" s="117"/>
      <x:c r="E38" s="117"/>
      <x:c r="F38" s="117"/>
      <x:c r="H38" s="146" t="n">
        <x:v>7</x:v>
      </x:c>
      <x:c r="I38" s="146" t="n">
        <x:f>SUM(Saisie_Quotidienne!C$5:C11)</x:f>
        <x:v>0</x:v>
      </x:c>
      <x:c r="J38" s="146" t="n">
        <x:f>SUM(Saisie_Quotidienne!F$5:F11)</x:f>
        <x:v>0</x:v>
      </x:c>
      <x:c r="K38" s="146" t="n">
        <x:f>Parametres!$B$7*H38/30</x:f>
        <x:v>58.333333333333336</x:v>
      </x:c>
      <x:c r="L38" s="146" t="n">
        <x:f>Parametres!$B$10*H38/30</x:f>
        <x:v>46.666666666666664</x:v>
      </x:c>
    </x:row>
    <x:row r="39">
      <x:c r="A39" s="117"/>
      <x:c r="B39" s="117"/>
      <x:c r="C39" s="117"/>
      <x:c r="D39" s="117"/>
      <x:c r="E39" s="117"/>
      <x:c r="F39" s="117"/>
      <x:c r="H39" s="146" t="n">
        <x:v>8</x:v>
      </x:c>
      <x:c r="I39" s="146" t="n">
        <x:f>SUM(Saisie_Quotidienne!C$5:C12)</x:f>
        <x:v>0</x:v>
      </x:c>
      <x:c r="J39" s="146" t="n">
        <x:f>SUM(Saisie_Quotidienne!F$5:F12)</x:f>
        <x:v>0</x:v>
      </x:c>
      <x:c r="K39" s="146" t="n">
        <x:f>Parametres!$B$7*H39/30</x:f>
        <x:v>66.66666666666667</x:v>
      </x:c>
      <x:c r="L39" s="146" t="n">
        <x:f>Parametres!$B$10*H39/30</x:f>
        <x:v>53.333333333333336</x:v>
      </x:c>
    </x:row>
    <x:row r="40">
      <x:c r="A40" s="117"/>
      <x:c r="B40" s="117"/>
      <x:c r="C40" s="117"/>
      <x:c r="D40" s="117"/>
      <x:c r="E40" s="117"/>
      <x:c r="F40" s="117"/>
      <x:c r="H40" s="146" t="n">
        <x:v>9</x:v>
      </x:c>
      <x:c r="I40" s="146" t="n">
        <x:f>SUM(Saisie_Quotidienne!C$5:C13)</x:f>
        <x:v>0</x:v>
      </x:c>
      <x:c r="J40" s="146" t="n">
        <x:f>SUM(Saisie_Quotidienne!F$5:F13)</x:f>
        <x:v>0</x:v>
      </x:c>
      <x:c r="K40" s="146" t="n">
        <x:f>Parametres!$B$7*H40/30</x:f>
        <x:v>75</x:v>
      </x:c>
      <x:c r="L40" s="146" t="n">
        <x:f>Parametres!$B$10*H40/30</x:f>
        <x:v>60</x:v>
      </x:c>
    </x:row>
    <x:row r="41">
      <x:c r="A41" s="117"/>
      <x:c r="B41" s="117"/>
      <x:c r="C41" s="117"/>
      <x:c r="D41" s="117"/>
      <x:c r="E41" s="117"/>
      <x:c r="F41" s="117"/>
      <x:c r="H41" s="146" t="n">
        <x:v>10</x:v>
      </x:c>
      <x:c r="I41" s="146" t="n">
        <x:f>SUM(Saisie_Quotidienne!C$5:C14)</x:f>
        <x:v>0</x:v>
      </x:c>
      <x:c r="J41" s="146" t="n">
        <x:f>SUM(Saisie_Quotidienne!F$5:F14)</x:f>
        <x:v>0</x:v>
      </x:c>
      <x:c r="K41" s="146" t="n">
        <x:f>Parametres!$B$7*H41/30</x:f>
        <x:v>83.33333333333333</x:v>
      </x:c>
      <x:c r="L41" s="146" t="n">
        <x:f>Parametres!$B$10*H41/30</x:f>
        <x:v>66.66666666666667</x:v>
      </x:c>
    </x:row>
    <x:row r="42">
      <x:c r="A42" s="117"/>
      <x:c r="B42" s="117"/>
      <x:c r="C42" s="117"/>
      <x:c r="D42" s="117"/>
      <x:c r="E42" s="117"/>
      <x:c r="F42" s="117"/>
      <x:c r="H42" s="146" t="n">
        <x:v>11</x:v>
      </x:c>
      <x:c r="I42" s="146" t="n">
        <x:f>SUM(Saisie_Quotidienne!C$5:C15)</x:f>
        <x:v>0</x:v>
      </x:c>
      <x:c r="J42" s="146" t="n">
        <x:f>SUM(Saisie_Quotidienne!F$5:F15)</x:f>
        <x:v>0</x:v>
      </x:c>
      <x:c r="K42" s="146" t="n">
        <x:f>Parametres!$B$7*H42/30</x:f>
        <x:v>91.66666666666667</x:v>
      </x:c>
      <x:c r="L42" s="146" t="n">
        <x:f>Parametres!$B$10*H42/30</x:f>
        <x:v>73.33333333333333</x:v>
      </x:c>
    </x:row>
    <x:row r="43">
      <x:c r="A43" s="117"/>
      <x:c r="B43" s="117"/>
      <x:c r="C43" s="117"/>
      <x:c r="D43" s="117"/>
      <x:c r="E43" s="117"/>
      <x:c r="F43" s="117"/>
      <x:c r="H43" s="146" t="n">
        <x:v>12</x:v>
      </x:c>
      <x:c r="I43" s="146" t="n">
        <x:f>SUM(Saisie_Quotidienne!C$5:C16)</x:f>
        <x:v>0</x:v>
      </x:c>
      <x:c r="J43" s="146" t="n">
        <x:f>SUM(Saisie_Quotidienne!F$5:F16)</x:f>
        <x:v>0</x:v>
      </x:c>
      <x:c r="K43" s="146" t="n">
        <x:f>Parametres!$B$7*H43/30</x:f>
        <x:v>100</x:v>
      </x:c>
      <x:c r="L43" s="146" t="n">
        <x:f>Parametres!$B$10*H43/30</x:f>
        <x:v>80</x:v>
      </x:c>
    </x:row>
    <x:row r="44">
      <x:c r="A44" s="117"/>
      <x:c r="B44" s="117"/>
      <x:c r="C44" s="117"/>
      <x:c r="D44" s="117"/>
      <x:c r="E44" s="117"/>
      <x:c r="F44" s="117"/>
      <x:c r="H44" s="146" t="n">
        <x:v>13</x:v>
      </x:c>
      <x:c r="I44" s="146" t="n">
        <x:f>SUM(Saisie_Quotidienne!C$5:C17)</x:f>
        <x:v>0</x:v>
      </x:c>
      <x:c r="J44" s="146" t="n">
        <x:f>SUM(Saisie_Quotidienne!F$5:F17)</x:f>
        <x:v>0</x:v>
      </x:c>
      <x:c r="K44" s="146" t="n">
        <x:f>Parametres!$B$7*H44/30</x:f>
        <x:v>108.33333333333333</x:v>
      </x:c>
      <x:c r="L44" s="146" t="n">
        <x:f>Parametres!$B$10*H44/30</x:f>
        <x:v>86.66666666666667</x:v>
      </x:c>
    </x:row>
    <x:row r="45">
      <x:c r="H45" s="146" t="n">
        <x:v>14</x:v>
      </x:c>
      <x:c r="I45" s="146" t="n">
        <x:f>SUM(Saisie_Quotidienne!C$5:C18)</x:f>
        <x:v>0</x:v>
      </x:c>
      <x:c r="J45" s="146" t="n">
        <x:f>SUM(Saisie_Quotidienne!F$5:F18)</x:f>
        <x:v>0</x:v>
      </x:c>
      <x:c r="K45" s="146" t="n">
        <x:f>Parametres!$B$7*H45/30</x:f>
        <x:v>116.66666666666667</x:v>
      </x:c>
      <x:c r="L45" s="146" t="n">
        <x:f>Parametres!$B$10*H45/30</x:f>
        <x:v>93.33333333333333</x:v>
      </x:c>
    </x:row>
    <x:row r="46">
      <x:c r="H46" s="146" t="n">
        <x:v>15</x:v>
      </x:c>
      <x:c r="I46" s="146" t="n">
        <x:f>SUM(Saisie_Quotidienne!C$5:C19)</x:f>
        <x:v>0</x:v>
      </x:c>
      <x:c r="J46" s="146" t="n">
        <x:f>SUM(Saisie_Quotidienne!F$5:F19)</x:f>
        <x:v>0</x:v>
      </x:c>
      <x:c r="K46" s="146" t="n">
        <x:f>Parametres!$B$7*H46/30</x:f>
        <x:v>125</x:v>
      </x:c>
      <x:c r="L46" s="146" t="n">
        <x:f>Parametres!$B$10*H46/30</x:f>
        <x:v>100</x:v>
      </x:c>
    </x:row>
    <x:row r="47">
      <x:c r="H47" s="146" t="n">
        <x:v>16</x:v>
      </x:c>
      <x:c r="I47" s="146" t="n">
        <x:f>SUM(Saisie_Quotidienne!C$5:C20)</x:f>
        <x:v>0</x:v>
      </x:c>
      <x:c r="J47" s="146" t="n">
        <x:f>SUM(Saisie_Quotidienne!F$5:F20)</x:f>
        <x:v>0</x:v>
      </x:c>
      <x:c r="K47" s="146" t="n">
        <x:f>Parametres!$B$7*H47/30</x:f>
        <x:v>133.33333333333334</x:v>
      </x:c>
      <x:c r="L47" s="146" t="n">
        <x:f>Parametres!$B$10*H47/30</x:f>
        <x:v>106.66666666666667</x:v>
      </x:c>
    </x:row>
    <x:row r="48">
      <x:c r="H48" s="146" t="n">
        <x:v>17</x:v>
      </x:c>
      <x:c r="I48" s="146" t="n">
        <x:f>SUM(Saisie_Quotidienne!C$5:C21)</x:f>
        <x:v>0</x:v>
      </x:c>
      <x:c r="J48" s="146" t="n">
        <x:f>SUM(Saisie_Quotidienne!F$5:F21)</x:f>
        <x:v>0</x:v>
      </x:c>
      <x:c r="K48" s="146" t="n">
        <x:f>Parametres!$B$7*H48/30</x:f>
        <x:v>141.66666666666666</x:v>
      </x:c>
      <x:c r="L48" s="146" t="n">
        <x:f>Parametres!$B$10*H48/30</x:f>
        <x:v>113.33333333333333</x:v>
      </x:c>
    </x:row>
    <x:row r="49">
      <x:c r="H49" s="146" t="n">
        <x:v>18</x:v>
      </x:c>
      <x:c r="I49" s="146" t="n">
        <x:f>SUM(Saisie_Quotidienne!C$5:C22)</x:f>
        <x:v>0</x:v>
      </x:c>
      <x:c r="J49" s="146" t="n">
        <x:f>SUM(Saisie_Quotidienne!F$5:F22)</x:f>
        <x:v>0</x:v>
      </x:c>
      <x:c r="K49" s="146" t="n">
        <x:f>Parametres!$B$7*H49/30</x:f>
        <x:v>150</x:v>
      </x:c>
      <x:c r="L49" s="146" t="n">
        <x:f>Parametres!$B$10*H49/30</x:f>
        <x:v>120</x:v>
      </x:c>
    </x:row>
    <x:row r="50">
      <x:c r="H50" s="146" t="n">
        <x:v>19</x:v>
      </x:c>
      <x:c r="I50" s="146" t="n">
        <x:f>SUM(Saisie_Quotidienne!C$5:C23)</x:f>
        <x:v>0</x:v>
      </x:c>
      <x:c r="J50" s="146" t="n">
        <x:f>SUM(Saisie_Quotidienne!F$5:F23)</x:f>
        <x:v>0</x:v>
      </x:c>
      <x:c r="K50" s="146" t="n">
        <x:f>Parametres!$B$7*H50/30</x:f>
        <x:v>158.33333333333334</x:v>
      </x:c>
      <x:c r="L50" s="146" t="n">
        <x:f>Parametres!$B$10*H50/30</x:f>
        <x:v>126.66666666666667</x:v>
      </x:c>
    </x:row>
    <x:row r="51">
      <x:c r="H51" s="146" t="n">
        <x:v>20</x:v>
      </x:c>
      <x:c r="I51" s="146" t="n">
        <x:f>SUM(Saisie_Quotidienne!C$5:C24)</x:f>
        <x:v>0</x:v>
      </x:c>
      <x:c r="J51" s="146" t="n">
        <x:f>SUM(Saisie_Quotidienne!F$5:F24)</x:f>
        <x:v>0</x:v>
      </x:c>
      <x:c r="K51" s="146" t="n">
        <x:f>Parametres!$B$7*H51/30</x:f>
        <x:v>166.66666666666666</x:v>
      </x:c>
      <x:c r="L51" s="146" t="n">
        <x:f>Parametres!$B$10*H51/30</x:f>
        <x:v>133.33333333333334</x:v>
      </x:c>
    </x:row>
    <x:row r="52">
      <x:c r="H52" s="146" t="n">
        <x:v>21</x:v>
      </x:c>
      <x:c r="I52" s="146" t="n">
        <x:f>SUM(Saisie_Quotidienne!C$5:C25)</x:f>
        <x:v>0</x:v>
      </x:c>
      <x:c r="J52" s="146" t="n">
        <x:f>SUM(Saisie_Quotidienne!F$5:F25)</x:f>
        <x:v>0</x:v>
      </x:c>
      <x:c r="K52" s="146" t="n">
        <x:f>Parametres!$B$7*H52/30</x:f>
        <x:v>175</x:v>
      </x:c>
      <x:c r="L52" s="146" t="n">
        <x:f>Parametres!$B$10*H52/30</x:f>
        <x:v>140</x:v>
      </x:c>
    </x:row>
    <x:row r="53">
      <x:c r="H53" s="146" t="n">
        <x:v>22</x:v>
      </x:c>
      <x:c r="I53" s="146" t="n">
        <x:f>SUM(Saisie_Quotidienne!C$5:C26)</x:f>
        <x:v>0</x:v>
      </x:c>
      <x:c r="J53" s="146" t="n">
        <x:f>SUM(Saisie_Quotidienne!F$5:F26)</x:f>
        <x:v>0</x:v>
      </x:c>
      <x:c r="K53" s="146" t="n">
        <x:f>Parametres!$B$7*H53/30</x:f>
        <x:v>183.33333333333334</x:v>
      </x:c>
      <x:c r="L53" s="146" t="n">
        <x:f>Parametres!$B$10*H53/30</x:f>
        <x:v>146.66666666666666</x:v>
      </x:c>
    </x:row>
    <x:row r="54">
      <x:c r="H54" s="146" t="n">
        <x:v>23</x:v>
      </x:c>
      <x:c r="I54" s="146" t="n">
        <x:f>SUM(Saisie_Quotidienne!C$5:C27)</x:f>
        <x:v>0</x:v>
      </x:c>
      <x:c r="J54" s="146" t="n">
        <x:f>SUM(Saisie_Quotidienne!F$5:F27)</x:f>
        <x:v>0</x:v>
      </x:c>
      <x:c r="K54" s="146" t="n">
        <x:f>Parametres!$B$7*H54/30</x:f>
        <x:v>191.66666666666666</x:v>
      </x:c>
      <x:c r="L54" s="146" t="n">
        <x:f>Parametres!$B$10*H54/30</x:f>
        <x:v>153.33333333333334</x:v>
      </x:c>
    </x:row>
    <x:row r="55">
      <x:c r="H55" s="146" t="n">
        <x:v>24</x:v>
      </x:c>
      <x:c r="I55" s="146" t="n">
        <x:f>SUM(Saisie_Quotidienne!C$5:C28)</x:f>
        <x:v>0</x:v>
      </x:c>
      <x:c r="J55" s="146" t="n">
        <x:f>SUM(Saisie_Quotidienne!F$5:F28)</x:f>
        <x:v>0</x:v>
      </x:c>
      <x:c r="K55" s="146" t="n">
        <x:f>Parametres!$B$7*H55/30</x:f>
        <x:v>200</x:v>
      </x:c>
      <x:c r="L55" s="146" t="n">
        <x:f>Parametres!$B$10*H55/30</x:f>
        <x:v>160</x:v>
      </x:c>
    </x:row>
    <x:row r="56">
      <x:c r="H56" s="146" t="n">
        <x:v>25</x:v>
      </x:c>
      <x:c r="I56" s="146" t="n">
        <x:f>SUM(Saisie_Quotidienne!C$5:C29)</x:f>
        <x:v>0</x:v>
      </x:c>
      <x:c r="J56" s="146" t="n">
        <x:f>SUM(Saisie_Quotidienne!F$5:F29)</x:f>
        <x:v>0</x:v>
      </x:c>
      <x:c r="K56" s="146" t="n">
        <x:f>Parametres!$B$7*H56/30</x:f>
        <x:v>208.33333333333334</x:v>
      </x:c>
      <x:c r="L56" s="146" t="n">
        <x:f>Parametres!$B$10*H56/30</x:f>
        <x:v>166.66666666666666</x:v>
      </x:c>
    </x:row>
    <x:row r="57">
      <x:c r="H57" s="146" t="n">
        <x:v>26</x:v>
      </x:c>
      <x:c r="I57" s="146" t="n">
        <x:f>SUM(Saisie_Quotidienne!C$5:C30)</x:f>
        <x:v>0</x:v>
      </x:c>
      <x:c r="J57" s="146" t="n">
        <x:f>SUM(Saisie_Quotidienne!F$5:F30)</x:f>
        <x:v>0</x:v>
      </x:c>
      <x:c r="K57" s="146" t="n">
        <x:f>Parametres!$B$7*H57/30</x:f>
        <x:v>216.66666666666666</x:v>
      </x:c>
      <x:c r="L57" s="146" t="n">
        <x:f>Parametres!$B$10*H57/30</x:f>
        <x:v>173.33333333333334</x:v>
      </x:c>
    </x:row>
    <x:row r="58">
      <x:c r="H58" s="146" t="n">
        <x:v>27</x:v>
      </x:c>
      <x:c r="I58" s="146" t="n">
        <x:f>SUM(Saisie_Quotidienne!C$5:C31)</x:f>
        <x:v>0</x:v>
      </x:c>
      <x:c r="J58" s="146" t="n">
        <x:f>SUM(Saisie_Quotidienne!F$5:F31)</x:f>
        <x:v>0</x:v>
      </x:c>
      <x:c r="K58" s="146" t="n">
        <x:f>Parametres!$B$7*H58/30</x:f>
        <x:v>225</x:v>
      </x:c>
      <x:c r="L58" s="146" t="n">
        <x:f>Parametres!$B$10*H58/30</x:f>
        <x:v>180</x:v>
      </x:c>
    </x:row>
    <x:row r="59">
      <x:c r="H59" s="146" t="n">
        <x:v>28</x:v>
      </x:c>
      <x:c r="I59" s="146" t="n">
        <x:f>SUM(Saisie_Quotidienne!C$5:C32)</x:f>
        <x:v>0</x:v>
      </x:c>
      <x:c r="J59" s="146" t="n">
        <x:f>SUM(Saisie_Quotidienne!F$5:F32)</x:f>
        <x:v>0</x:v>
      </x:c>
      <x:c r="K59" s="146" t="n">
        <x:f>Parametres!$B$7*H59/30</x:f>
        <x:v>233.33333333333334</x:v>
      </x:c>
      <x:c r="L59" s="146" t="n">
        <x:f>Parametres!$B$10*H59/30</x:f>
        <x:v>186.66666666666666</x:v>
      </x:c>
    </x:row>
    <x:row r="60">
      <x:c r="H60" s="146" t="n">
        <x:v>29</x:v>
      </x:c>
      <x:c r="I60" s="146" t="n">
        <x:f>SUM(Saisie_Quotidienne!C$5:C33)</x:f>
        <x:v>0</x:v>
      </x:c>
      <x:c r="J60" s="146" t="n">
        <x:f>SUM(Saisie_Quotidienne!F$5:F33)</x:f>
        <x:v>0</x:v>
      </x:c>
      <x:c r="K60" s="146" t="n">
        <x:f>Parametres!$B$7*H60/30</x:f>
        <x:v>241.66666666666666</x:v>
      </x:c>
      <x:c r="L60" s="146" t="n">
        <x:f>Parametres!$B$10*H60/30</x:f>
        <x:v>193.33333333333334</x:v>
      </x:c>
    </x:row>
    <x:row r="61">
      <x:c r="H61" s="146" t="n">
        <x:v>30</x:v>
      </x:c>
      <x:c r="I61" s="146" t="n">
        <x:f>SUM(Saisie_Quotidienne!C$5:C34)</x:f>
        <x:v>0</x:v>
      </x:c>
      <x:c r="J61" s="146" t="n">
        <x:f>SUM(Saisie_Quotidienne!F$5:F34)</x:f>
        <x:v>0</x:v>
      </x:c>
      <x:c r="K61" s="146" t="n">
        <x:f>Parametres!$B$7*H61/30</x:f>
        <x:v>250</x:v>
      </x:c>
      <x:c r="L61" s="146" t="n">
        <x:f>Parametres!$B$10*H61/30</x:f>
        <x:v>200</x:v>
      </x:c>
    </x:row>
  </x:sheetData>
  <x:mergeCells>
    <x:mergeCell ref="A1:L1"/>
    <x:mergeCell ref="A2:L2"/>
    <x:mergeCell ref="A4:L5"/>
    <x:mergeCell ref="A7:C7"/>
    <x:mergeCell ref="A8:C10"/>
    <x:mergeCell ref="D7:F7"/>
    <x:mergeCell ref="D8:F10"/>
    <x:mergeCell ref="G7:I7"/>
    <x:mergeCell ref="G8:I10"/>
    <x:mergeCell ref="J7:L7"/>
    <x:mergeCell ref="J8:L10"/>
    <x:mergeCell ref="A12:C12"/>
    <x:mergeCell ref="A13:C15"/>
    <x:mergeCell ref="D12:F12"/>
    <x:mergeCell ref="D13:F15"/>
    <x:mergeCell ref="G12:I12"/>
    <x:mergeCell ref="G13:I15"/>
    <x:mergeCell ref="J12:L12"/>
    <x:mergeCell ref="J13:L15"/>
    <x:mergeCell ref="A17:F17"/>
    <x:mergeCell ref="A27:F27"/>
    <x:mergeCell ref="A37:F44"/>
  </x:mergeCells>
  <x:conditionalFormatting sqref="E19:E24">
    <x:cfRule type="expression" dxfId="6" priority="1">
      <x:formula>E19="Passé"</x:formula>
    </x:cfRule>
    <x:cfRule type="expression" dxfId="7" priority="2">
      <x:formula>OR(E19="Non passé",E19="Bloquant")</x:formula>
    </x:cfRule>
  </x:conditionalFormatting>
  <x:pageMargins left="0.7" right="0.7" top="0.75" bottom="0.75" header="0.3" footer="0.3"/>
  <x:drawing xmlns:r="http://schemas.openxmlformats.org/officeDocument/2006/relationships" r:id="R2d3d52a9b8be48c6"/>
</x:worksheet>
</file>

<file path=xl/worksheets/sheet2.xml><?xml version="1.0" encoding="utf-8"?>
<x:worksheet xmlns:x="http://schemas.openxmlformats.org/spreadsheetml/2006/main">
  <x:sheetFormatPr defaultRowHeight="15"/>
  <x:cols>
    <x:col min="1" max="1" width="34" hidden="0" customWidth="1"/>
    <x:col min="2" max="2" width="18" hidden="0" customWidth="1"/>
    <x:col min="3" max="3" width="22" hidden="0" customWidth="1"/>
    <x:col min="4" max="4" width="22" hidden="0" customWidth="1"/>
    <x:col min="5" max="5" width="20" hidden="0" customWidth="1"/>
    <x:col min="6" max="6" width="31" hidden="0" customWidth="1"/>
    <x:col min="7" max="7" width="31" hidden="0" customWidth="1"/>
  </x:cols>
  <x:sheetData>
    <x:row r="1" ht="32" customHeight="1">
      <x:c r="A1" s="5" t="str">
        <x:v>Dëggal - paramètres du tableau de bord</x:v>
      </x:c>
      <x:c r="B1" s="5"/>
      <x:c r="C1" s="5"/>
      <x:c r="D1" s="5"/>
      <x:c r="E1" s="5"/>
      <x:c r="F1" s="5"/>
      <x:c r="G1" s="5"/>
    </x:row>
    <x:row r="2" ht="28" customHeight="1">
      <x:c r="A2" s="12" t="str">
        <x:v>Cibles de pilotage - valeurs en bleu modifiables après approbation</x:v>
      </x:c>
      <x:c r="B2" s="12"/>
      <x:c r="C2" s="12"/>
      <x:c r="D2" s="12"/>
      <x:c r="E2" s="12"/>
      <x:c r="F2" s="12"/>
      <x:c r="G2" s="12"/>
    </x:row>
    <x:row r="4" ht="22" customHeight="1">
      <x:c r="A4" s="19" t="str">
        <x:v>Calendrier et cibles</x:v>
      </x:c>
      <x:c r="B4" s="19"/>
      <x:c r="C4" s="19"/>
      <x:c r="D4" s="19"/>
      <x:c r="E4" s="19"/>
      <x:c r="F4" s="19"/>
      <x:c r="G4" s="19"/>
    </x:row>
    <x:row r="5">
      <x:c r="A5" s="28" t="str">
        <x:v>Paramètre</x:v>
      </x:c>
      <x:c r="B5" s="28" t="str">
        <x:v>Valeur</x:v>
      </x:c>
      <x:c r="C5" s="28" t="str">
        <x:v>Unité</x:v>
      </x:c>
      <x:c r="D5" s="28" t="str">
        <x:v>Type</x:v>
      </x:c>
      <x:c r="E5" s="28" t="str">
        <x:v>Propriétaire</x:v>
      </x:c>
      <x:c r="F5" s="28" t="str">
        <x:v>Source</x:v>
      </x:c>
      <x:c r="G5" s="28" t="str">
        <x:v>Commentaire</x:v>
      </x:c>
    </x:row>
    <x:row r="6">
      <x:c r="A6" s="44" t="str">
        <x:v>Date de début</x:v>
      </x:c>
      <x:c r="B6" s="45" t="n">
        <x:v>46223</x:v>
      </x:c>
      <x:c r="C6" s="44" t="str">
        <x:v>date</x:v>
      </x:c>
      <x:c r="D6" s="44" t="str">
        <x:v>Hypothèse</x:v>
      </x:c>
      <x:c r="E6" s="44" t="str">
        <x:v>PMO</x:v>
      </x:c>
      <x:c r="F6" s="44" t="str">
        <x:v>À approuver</x:v>
      </x:c>
      <x:c r="G6" s="44" t="str">
        <x:v>Alimente les 30 jours.</x:v>
      </x:c>
    </x:row>
    <x:row r="7">
      <x:c r="A7" s="44" t="str">
        <x:v>Marchands approchés</x:v>
      </x:c>
      <x:c r="B7" s="46" t="n">
        <x:v>250</x:v>
      </x:c>
      <x:c r="C7" s="44" t="str">
        <x:v>nombre</x:v>
      </x:c>
      <x:c r="D7" s="44" t="str">
        <x:v>Objectif source</x:v>
      </x:c>
      <x:c r="E7" s="44" t="str">
        <x:v>Opérations</x:v>
      </x:c>
      <x:c r="F7" s="44" t="str">
        <x:v>Pack interne</x:v>
      </x:c>
      <x:c r="G7" s="44" t="str"/>
    </x:row>
    <x:row r="8">
      <x:c r="A8" s="44" t="str">
        <x:v>Consentements obtenus</x:v>
      </x:c>
      <x:c r="B8" s="46" t="n">
        <x:v>225</x:v>
      </x:c>
      <x:c r="C8" s="44" t="str">
        <x:v>nombre</x:v>
      </x:c>
      <x:c r="D8" s="44" t="str">
        <x:v>Hypothèse de planification</x:v>
      </x:c>
      <x:c r="E8" s="44" t="str">
        <x:v>Données</x:v>
      </x:c>
      <x:c r="F8" s="44" t="str">
        <x:v>90 % des approchés</x:v>
      </x:c>
      <x:c r="G8" s="44" t="str">
        <x:v>À tester.</x:v>
      </x:c>
    </x:row>
    <x:row r="9">
      <x:c r="A9" s="44" t="str">
        <x:v>Dossiers complets</x:v>
      </x:c>
      <x:c r="B9" s="46" t="n">
        <x:v>210</x:v>
      </x:c>
      <x:c r="C9" s="44" t="str">
        <x:v>nombre</x:v>
      </x:c>
      <x:c r="D9" s="44" t="str">
        <x:v>Hypothèse de planification</x:v>
      </x:c>
      <x:c r="E9" s="44" t="str">
        <x:v>QA</x:v>
      </x:c>
      <x:c r="F9" s="44" t="str">
        <x:v>Pack</x:v>
      </x:c>
      <x:c r="G9" s="44" t="str">
        <x:v>À tester.</x:v>
      </x:c>
    </x:row>
    <x:row r="10">
      <x:c r="A10" s="44" t="str">
        <x:v>Profils partageables</x:v>
      </x:c>
      <x:c r="B10" s="46" t="n">
        <x:v>200</x:v>
      </x:c>
      <x:c r="C10" s="44" t="str">
        <x:v>nombre</x:v>
      </x:c>
      <x:c r="D10" s="44" t="str">
        <x:v>Objectif source</x:v>
      </x:c>
      <x:c r="E10" s="44" t="str">
        <x:v>QA</x:v>
      </x:c>
      <x:c r="F10" s="44" t="str">
        <x:v>Pack interne</x:v>
      </x:c>
      <x:c r="G10" s="44" t="str"/>
    </x:row>
    <x:row r="11">
      <x:c r="A11" s="44" t="str">
        <x:v>Entretiens partenaires</x:v>
      </x:c>
      <x:c r="B11" s="46" t="n">
        <x:v>20</x:v>
      </x:c>
      <x:c r="C11" s="44" t="str">
        <x:v>nombre</x:v>
      </x:c>
      <x:c r="D11" s="44" t="str">
        <x:v>Objectif minimum</x:v>
      </x:c>
      <x:c r="E11" s="44" t="str">
        <x:v>Partenariats</x:v>
      </x:c>
      <x:c r="F11" s="44" t="str">
        <x:v>Pack interne</x:v>
      </x:c>
      <x:c r="G11" s="44" t="str">
        <x:v>Maximum 30.</x:v>
      </x:c>
    </x:row>
    <x:row r="12">
      <x:c r="A12" s="44" t="str">
        <x:v>Partenaires qualifiés</x:v>
      </x:c>
      <x:c r="B12" s="46" t="n">
        <x:v>10</x:v>
      </x:c>
      <x:c r="C12" s="44" t="str">
        <x:v>nombre</x:v>
      </x:c>
      <x:c r="D12" s="44" t="str">
        <x:v>Hypothèse</x:v>
      </x:c>
      <x:c r="E12" s="44" t="str">
        <x:v>Partenariats</x:v>
      </x:c>
      <x:c r="F12" s="44" t="str">
        <x:v>Plan</x:v>
      </x:c>
      <x:c r="G12" s="44" t="str"/>
    </x:row>
    <x:row r="13">
      <x:c r="A13" s="44" t="str">
        <x:v>Propositions</x:v>
      </x:c>
      <x:c r="B13" s="46" t="n">
        <x:v>3</x:v>
      </x:c>
      <x:c r="C13" s="44" t="str">
        <x:v>nombre</x:v>
      </x:c>
      <x:c r="D13" s="44" t="str">
        <x:v>Hypothèse</x:v>
      </x:c>
      <x:c r="E13" s="44" t="str">
        <x:v>Commercial</x:v>
      </x:c>
      <x:c r="F13" s="44" t="str">
        <x:v>Plan</x:v>
      </x:c>
      <x:c r="G13" s="44" t="str"/>
    </x:row>
    <x:row r="14">
      <x:c r="A14" s="44" t="str">
        <x:v>Preuve commerciale forte</x:v>
      </x:c>
      <x:c r="B14" s="46" t="n">
        <x:v>1</x:v>
      </x:c>
      <x:c r="C14" s="44" t="str">
        <x:v>nombre</x:v>
      </x:c>
      <x:c r="D14" s="44" t="str">
        <x:v>Objectif source</x:v>
      </x:c>
      <x:c r="E14" s="44" t="str">
        <x:v>Direction</x:v>
      </x:c>
      <x:c r="F14" s="44" t="str">
        <x:v>Pack interne</x:v>
      </x:c>
      <x:c r="G14" s="44" t="str"/>
    </x:row>
    <x:row r="15">
      <x:c r="A15" s="44" t="str">
        <x:v>Consentement traçable</x:v>
      </x:c>
      <x:c r="B15" s="46" t="n">
        <x:v>1</x:v>
      </x:c>
      <x:c r="C15" s="44" t="str">
        <x:v>%</x:v>
      </x:c>
      <x:c r="D15" s="44" t="str">
        <x:v>Seuil</x:v>
      </x:c>
      <x:c r="E15" s="44" t="str">
        <x:v>Données</x:v>
      </x:c>
      <x:c r="F15" s="44" t="str">
        <x:v>Politique</x:v>
      </x:c>
      <x:c r="G15" s="44" t="str"/>
    </x:row>
    <x:row r="16">
      <x:c r="A16" s="44" t="str">
        <x:v>Taux de reprise QA maximum</x:v>
      </x:c>
      <x:c r="B16" s="47" t="n">
        <x:v>0.15</x:v>
      </x:c>
      <x:c r="C16" s="44" t="str">
        <x:v>%</x:v>
      </x:c>
      <x:c r="D16" s="44" t="str">
        <x:v>Seuil</x:v>
      </x:c>
      <x:c r="E16" s="44" t="str">
        <x:v>QA</x:v>
      </x:c>
      <x:c r="F16" s="44" t="str">
        <x:v>Plan</x:v>
      </x:c>
      <x:c r="G16" s="44" t="str"/>
    </x:row>
    <x:row r="17">
      <x:c r="A17" s="44" t="str">
        <x:v>Données interdites</x:v>
      </x:c>
      <x:c r="B17" s="47" t="n">
        <x:v>0</x:v>
      </x:c>
      <x:c r="C17" s="44" t="str">
        <x:v>nombre</x:v>
      </x:c>
      <x:c r="D17" s="44" t="str">
        <x:v>Seuil</x:v>
      </x:c>
      <x:c r="E17" s="44" t="str">
        <x:v>Données</x:v>
      </x:c>
      <x:c r="F17" s="44" t="str">
        <x:v>Politique</x:v>
      </x:c>
      <x:c r="G17" s="44" t="str"/>
    </x:row>
    <x:row r="18">
      <x:c r="A18" s="44" t="str">
        <x:v>Délai QA médian</x:v>
      </x:c>
      <x:c r="B18" s="46" t="n">
        <x:v>24</x:v>
      </x:c>
      <x:c r="C18" s="44" t="str">
        <x:v>heures</x:v>
      </x:c>
      <x:c r="D18" s="44" t="str">
        <x:v>Objectif</x:v>
      </x:c>
      <x:c r="E18" s="44" t="str">
        <x:v>QA</x:v>
      </x:c>
      <x:c r="F18" s="44" t="str">
        <x:v>SOP</x:v>
      </x:c>
      <x:c r="G18" s="44" t="str"/>
    </x:row>
    <x:row r="19">
      <x:c r="A19" s="44" t="str">
        <x:v>Budget direct</x:v>
      </x:c>
      <x:c r="B19" s="48" t="n">
        <x:v>2161500</x:v>
      </x:c>
      <x:c r="C19" s="44" t="str">
        <x:v>FCFA</x:v>
      </x:c>
      <x:c r="D19" s="44" t="str">
        <x:v>Référence</x:v>
      </x:c>
      <x:c r="E19" s="44" t="str">
        <x:v>Finance</x:v>
      </x:c>
      <x:c r="F19" s="44" t="str">
        <x:v>Pack interne</x:v>
      </x:c>
      <x:c r="G19" s="44" t="str"/>
    </x:row>
  </x:sheetData>
  <x:mergeCells>
    <x:mergeCell ref="A1:G1"/>
    <x:mergeCell ref="A2:G2"/>
    <x:mergeCell ref="A4:G4"/>
  </x:mergeCells>
  <x:pageMargins left="0.7" right="0.7" top="0.75" bottom="0.75" header="0.3" footer="0.3"/>
</x:worksheet>
</file>

<file path=xl/worksheets/sheet3.xml><?xml version="1.0" encoding="utf-8"?>
<x:worksheet xmlns:x="http://schemas.openxmlformats.org/spreadsheetml/2006/main">
  <x:sheetFormatPr defaultRowHeight="15"/>
  <x:cols>
    <x:col min="1" max="1" width="9" hidden="0" customWidth="1"/>
    <x:col min="2" max="2" width="14" hidden="0" customWidth="1"/>
    <x:col min="3" max="3" width="13" hidden="0" customWidth="1"/>
    <x:col min="4" max="4" width="16" hidden="0" customWidth="1"/>
    <x:col min="5" max="5" width="17" hidden="0" customWidth="1"/>
    <x:col min="6" max="6" width="18" hidden="0" customWidth="1"/>
    <x:col min="7" max="7" width="11" hidden="0" customWidth="1"/>
    <x:col min="8" max="8" width="11" hidden="0" customWidth="1"/>
    <x:col min="9" max="9" width="14" hidden="0" customWidth="1"/>
    <x:col min="10" max="10" width="14" hidden="0" customWidth="1"/>
    <x:col min="11" max="11" width="17" hidden="0" customWidth="1"/>
    <x:col min="12" max="12" width="12" hidden="0" customWidth="1"/>
    <x:col min="13" max="13" width="19" hidden="0" customWidth="1"/>
    <x:col min="14" max="14" width="19" hidden="0" customWidth="1"/>
    <x:col min="15" max="15" width="14" hidden="0" customWidth="1"/>
    <x:col min="16" max="16" width="15" hidden="0" customWidth="1"/>
    <x:col min="17" max="17" width="16" hidden="0" customWidth="1"/>
    <x:col min="18" max="18" width="18" hidden="0" customWidth="1"/>
    <x:col min="19" max="19" width="15" hidden="0" customWidth="1"/>
    <x:col min="20" max="20" width="16" hidden="0" customWidth="1"/>
    <x:col min="21" max="21" width="15" hidden="0" customWidth="1"/>
    <x:col min="22" max="22" width="38" hidden="0" customWidth="1"/>
  </x:cols>
  <x:sheetData>
    <x:row r="1" ht="32" customHeight="1">
      <x:c r="A1" s="5" t="str">
        <x:v>Dëggal - saisie quotidienne</x:v>
      </x:c>
      <x:c r="B1" s="5"/>
      <x:c r="C1" s="5"/>
      <x:c r="D1" s="5"/>
      <x:c r="E1" s="5"/>
      <x:c r="F1" s="5"/>
      <x:c r="G1" s="5"/>
      <x:c r="H1" s="5"/>
      <x:c r="I1" s="5"/>
      <x:c r="J1" s="5"/>
      <x:c r="K1" s="5"/>
      <x:c r="L1" s="5"/>
      <x:c r="M1" s="5"/>
      <x:c r="N1" s="5"/>
      <x:c r="O1" s="5"/>
      <x:c r="P1" s="5"/>
      <x:c r="Q1" s="5"/>
      <x:c r="R1" s="5"/>
      <x:c r="S1" s="5"/>
      <x:c r="T1" s="5"/>
      <x:c r="U1" s="5"/>
      <x:c r="V1" s="5"/>
    </x:row>
    <x:row r="2" ht="28" customHeight="1">
      <x:c r="A2" s="12" t="str">
        <x:v>Saisir les résultats réels - laisser vide plutôt que d’estimer</x:v>
      </x:c>
      <x:c r="B2" s="12"/>
      <x:c r="C2" s="12"/>
      <x:c r="D2" s="12"/>
      <x:c r="E2" s="12"/>
      <x:c r="F2" s="12"/>
      <x:c r="G2" s="12"/>
      <x:c r="H2" s="12"/>
      <x:c r="I2" s="12"/>
      <x:c r="J2" s="12"/>
      <x:c r="K2" s="12"/>
      <x:c r="L2" s="12"/>
      <x:c r="M2" s="12"/>
      <x:c r="N2" s="12"/>
      <x:c r="O2" s="12"/>
      <x:c r="P2" s="12"/>
      <x:c r="Q2" s="12"/>
      <x:c r="R2" s="12"/>
      <x:c r="S2" s="12"/>
      <x:c r="T2" s="12"/>
      <x:c r="U2" s="12"/>
      <x:c r="V2" s="12"/>
    </x:row>
    <x:row r="4">
      <x:c r="A4" s="28" t="str">
        <x:v>Jour</x:v>
      </x:c>
      <x:c r="B4" s="28" t="str">
        <x:v>Date</x:v>
      </x:c>
      <x:c r="C4" s="28" t="str">
        <x:v>Approchés</x:v>
      </x:c>
      <x:c r="D4" s="28" t="str">
        <x:v>Consentements</x:v>
      </x:c>
      <x:c r="E4" s="28" t="str">
        <x:v>Dossiers_complets</x:v>
      </x:c>
      <x:c r="F4" s="28" t="str">
        <x:v>Profils_partageables</x:v>
      </x:c>
      <x:c r="G4" s="28" t="str">
        <x:v>Refus</x:v>
      </x:c>
      <x:c r="H4" s="28" t="str">
        <x:v>Retraits</x:v>
      </x:c>
      <x:c r="I4" s="28" t="str">
        <x:v>QA_contrôlés</x:v>
      </x:c>
      <x:c r="J4" s="28" t="str">
        <x:v>QA_reprises</x:v>
      </x:c>
      <x:c r="K4" s="28" t="str">
        <x:v>Données_interdites</x:v>
      </x:c>
      <x:c r="L4" s="28" t="str">
        <x:v>Incidents</x:v>
      </x:c>
      <x:c r="M4" s="28" t="str">
        <x:v>Entretiens_partenaires</x:v>
      </x:c>
      <x:c r="N4" s="28" t="str">
        <x:v>Partenaires_qualifiés</x:v>
      </x:c>
      <x:c r="O4" s="28" t="str">
        <x:v>Propositions</x:v>
      </x:c>
      <x:c r="P4" s="28" t="str">
        <x:v>Preuves_fortes</x:v>
      </x:c>
      <x:c r="Q4" s="28" t="str">
        <x:v>CA_visites</x:v>
      </x:c>
      <x:c r="R4" s="28" t="str">
        <x:v>CA_abonnements</x:v>
      </x:c>
      <x:c r="S4" s="28" t="str">
        <x:v>Autre_CA</x:v>
      </x:c>
      <x:c r="T4" s="28" t="str">
        <x:v>Dépenses</x:v>
      </x:c>
      <x:c r="U4" s="28" t="str">
        <x:v>Heures_agents</x:v>
      </x:c>
      <x:c r="V4" s="28" t="str">
        <x:v>Commentaire</x:v>
      </x:c>
    </x:row>
    <x:row r="5">
      <x:c r="A5" s="44" t="n">
        <x:v>1</x:v>
      </x:c>
      <x:c r="B5" s="55" t="n">
        <x:f>Parametres!$B$6+A5-1</x:f>
        <x:v>46223</x:v>
      </x:c>
      <x:c r="C5" s="58"/>
      <x:c r="D5" s="58"/>
      <x:c r="E5" s="58"/>
      <x:c r="F5" s="58"/>
      <x:c r="G5" s="58"/>
      <x:c r="H5" s="58"/>
      <x:c r="I5" s="58"/>
      <x:c r="J5" s="58"/>
      <x:c r="K5" s="58"/>
      <x:c r="L5" s="58"/>
      <x:c r="M5" s="58"/>
      <x:c r="N5" s="58"/>
      <x:c r="O5" s="58"/>
      <x:c r="P5" s="58"/>
      <x:c r="Q5" s="60"/>
      <x:c r="R5" s="60"/>
      <x:c r="S5" s="60"/>
      <x:c r="T5" s="60"/>
      <x:c r="U5" s="58"/>
      <x:c r="V5" s="44"/>
    </x:row>
    <x:row r="6">
      <x:c r="A6" s="44" t="n">
        <x:v>2</x:v>
      </x:c>
      <x:c r="B6" s="55" t="n">
        <x:f>Parametres!$B$6+A6-1</x:f>
        <x:v>46224</x:v>
      </x:c>
      <x:c r="C6" s="58"/>
      <x:c r="D6" s="58"/>
      <x:c r="E6" s="58"/>
      <x:c r="F6" s="58"/>
      <x:c r="G6" s="58"/>
      <x:c r="H6" s="58"/>
      <x:c r="I6" s="58"/>
      <x:c r="J6" s="58"/>
      <x:c r="K6" s="58"/>
      <x:c r="L6" s="58"/>
      <x:c r="M6" s="58"/>
      <x:c r="N6" s="58"/>
      <x:c r="O6" s="58"/>
      <x:c r="P6" s="58"/>
      <x:c r="Q6" s="60"/>
      <x:c r="R6" s="60"/>
      <x:c r="S6" s="60"/>
      <x:c r="T6" s="60"/>
      <x:c r="U6" s="58"/>
      <x:c r="V6" s="44"/>
    </x:row>
    <x:row r="7">
      <x:c r="A7" s="44" t="n">
        <x:v>3</x:v>
      </x:c>
      <x:c r="B7" s="55" t="n">
        <x:f>Parametres!$B$6+A7-1</x:f>
        <x:v>46225</x:v>
      </x:c>
      <x:c r="C7" s="58"/>
      <x:c r="D7" s="58"/>
      <x:c r="E7" s="58"/>
      <x:c r="F7" s="58"/>
      <x:c r="G7" s="58"/>
      <x:c r="H7" s="58"/>
      <x:c r="I7" s="58"/>
      <x:c r="J7" s="58"/>
      <x:c r="K7" s="58"/>
      <x:c r="L7" s="58"/>
      <x:c r="M7" s="58"/>
      <x:c r="N7" s="58"/>
      <x:c r="O7" s="58"/>
      <x:c r="P7" s="58"/>
      <x:c r="Q7" s="60"/>
      <x:c r="R7" s="60"/>
      <x:c r="S7" s="60"/>
      <x:c r="T7" s="60"/>
      <x:c r="U7" s="58"/>
      <x:c r="V7" s="44"/>
    </x:row>
    <x:row r="8">
      <x:c r="A8" s="44" t="n">
        <x:v>4</x:v>
      </x:c>
      <x:c r="B8" s="55" t="n">
        <x:f>Parametres!$B$6+A8-1</x:f>
        <x:v>46226</x:v>
      </x:c>
      <x:c r="C8" s="58"/>
      <x:c r="D8" s="58"/>
      <x:c r="E8" s="58"/>
      <x:c r="F8" s="58"/>
      <x:c r="G8" s="58"/>
      <x:c r="H8" s="58"/>
      <x:c r="I8" s="58"/>
      <x:c r="J8" s="58"/>
      <x:c r="K8" s="58"/>
      <x:c r="L8" s="58"/>
      <x:c r="M8" s="58"/>
      <x:c r="N8" s="58"/>
      <x:c r="O8" s="58"/>
      <x:c r="P8" s="58"/>
      <x:c r="Q8" s="60"/>
      <x:c r="R8" s="60"/>
      <x:c r="S8" s="60"/>
      <x:c r="T8" s="60"/>
      <x:c r="U8" s="58"/>
      <x:c r="V8" s="44"/>
    </x:row>
    <x:row r="9">
      <x:c r="A9" s="44" t="n">
        <x:v>5</x:v>
      </x:c>
      <x:c r="B9" s="55" t="n">
        <x:f>Parametres!$B$6+A9-1</x:f>
        <x:v>46227</x:v>
      </x:c>
      <x:c r="C9" s="58"/>
      <x:c r="D9" s="58"/>
      <x:c r="E9" s="58"/>
      <x:c r="F9" s="58"/>
      <x:c r="G9" s="58"/>
      <x:c r="H9" s="58"/>
      <x:c r="I9" s="58"/>
      <x:c r="J9" s="58"/>
      <x:c r="K9" s="58"/>
      <x:c r="L9" s="58"/>
      <x:c r="M9" s="58"/>
      <x:c r="N9" s="58"/>
      <x:c r="O9" s="58"/>
      <x:c r="P9" s="58"/>
      <x:c r="Q9" s="60"/>
      <x:c r="R9" s="60"/>
      <x:c r="S9" s="60"/>
      <x:c r="T9" s="60"/>
      <x:c r="U9" s="58"/>
      <x:c r="V9" s="44"/>
    </x:row>
    <x:row r="10">
      <x:c r="A10" s="44" t="n">
        <x:v>6</x:v>
      </x:c>
      <x:c r="B10" s="55" t="n">
        <x:f>Parametres!$B$6+A10-1</x:f>
        <x:v>46228</x:v>
      </x:c>
      <x:c r="C10" s="58"/>
      <x:c r="D10" s="58"/>
      <x:c r="E10" s="58"/>
      <x:c r="F10" s="58"/>
      <x:c r="G10" s="58"/>
      <x:c r="H10" s="58"/>
      <x:c r="I10" s="58"/>
      <x:c r="J10" s="58"/>
      <x:c r="K10" s="58"/>
      <x:c r="L10" s="58"/>
      <x:c r="M10" s="58"/>
      <x:c r="N10" s="58"/>
      <x:c r="O10" s="58"/>
      <x:c r="P10" s="58"/>
      <x:c r="Q10" s="60"/>
      <x:c r="R10" s="60"/>
      <x:c r="S10" s="60"/>
      <x:c r="T10" s="60"/>
      <x:c r="U10" s="58"/>
      <x:c r="V10" s="44"/>
    </x:row>
    <x:row r="11">
      <x:c r="A11" s="44" t="n">
        <x:v>7</x:v>
      </x:c>
      <x:c r="B11" s="55" t="n">
        <x:f>Parametres!$B$6+A11-1</x:f>
        <x:v>46229</x:v>
      </x:c>
      <x:c r="C11" s="58"/>
      <x:c r="D11" s="58"/>
      <x:c r="E11" s="58"/>
      <x:c r="F11" s="58"/>
      <x:c r="G11" s="58"/>
      <x:c r="H11" s="58"/>
      <x:c r="I11" s="58"/>
      <x:c r="J11" s="58"/>
      <x:c r="K11" s="58"/>
      <x:c r="L11" s="58"/>
      <x:c r="M11" s="58"/>
      <x:c r="N11" s="58"/>
      <x:c r="O11" s="58"/>
      <x:c r="P11" s="58"/>
      <x:c r="Q11" s="60"/>
      <x:c r="R11" s="60"/>
      <x:c r="S11" s="60"/>
      <x:c r="T11" s="60"/>
      <x:c r="U11" s="58"/>
      <x:c r="V11" s="44"/>
    </x:row>
    <x:row r="12">
      <x:c r="A12" s="44" t="n">
        <x:v>8</x:v>
      </x:c>
      <x:c r="B12" s="55" t="n">
        <x:f>Parametres!$B$6+A12-1</x:f>
        <x:v>46230</x:v>
      </x:c>
      <x:c r="C12" s="58"/>
      <x:c r="D12" s="58"/>
      <x:c r="E12" s="58"/>
      <x:c r="F12" s="58"/>
      <x:c r="G12" s="58"/>
      <x:c r="H12" s="58"/>
      <x:c r="I12" s="58"/>
      <x:c r="J12" s="58"/>
      <x:c r="K12" s="58"/>
      <x:c r="L12" s="58"/>
      <x:c r="M12" s="58"/>
      <x:c r="N12" s="58"/>
      <x:c r="O12" s="58"/>
      <x:c r="P12" s="58"/>
      <x:c r="Q12" s="60"/>
      <x:c r="R12" s="60"/>
      <x:c r="S12" s="60"/>
      <x:c r="T12" s="60"/>
      <x:c r="U12" s="58"/>
      <x:c r="V12" s="44"/>
    </x:row>
    <x:row r="13">
      <x:c r="A13" s="44" t="n">
        <x:v>9</x:v>
      </x:c>
      <x:c r="B13" s="55" t="n">
        <x:f>Parametres!$B$6+A13-1</x:f>
        <x:v>46231</x:v>
      </x:c>
      <x:c r="C13" s="58"/>
      <x:c r="D13" s="58"/>
      <x:c r="E13" s="58"/>
      <x:c r="F13" s="58"/>
      <x:c r="G13" s="58"/>
      <x:c r="H13" s="58"/>
      <x:c r="I13" s="58"/>
      <x:c r="J13" s="58"/>
      <x:c r="K13" s="58"/>
      <x:c r="L13" s="58"/>
      <x:c r="M13" s="58"/>
      <x:c r="N13" s="58"/>
      <x:c r="O13" s="58"/>
      <x:c r="P13" s="58"/>
      <x:c r="Q13" s="60"/>
      <x:c r="R13" s="60"/>
      <x:c r="S13" s="60"/>
      <x:c r="T13" s="60"/>
      <x:c r="U13" s="58"/>
      <x:c r="V13" s="44"/>
    </x:row>
    <x:row r="14">
      <x:c r="A14" s="44" t="n">
        <x:v>10</x:v>
      </x:c>
      <x:c r="B14" s="55" t="n">
        <x:f>Parametres!$B$6+A14-1</x:f>
        <x:v>46232</x:v>
      </x:c>
      <x:c r="C14" s="58"/>
      <x:c r="D14" s="58"/>
      <x:c r="E14" s="58"/>
      <x:c r="F14" s="58"/>
      <x:c r="G14" s="58"/>
      <x:c r="H14" s="58"/>
      <x:c r="I14" s="58"/>
      <x:c r="J14" s="58"/>
      <x:c r="K14" s="58"/>
      <x:c r="L14" s="58"/>
      <x:c r="M14" s="58"/>
      <x:c r="N14" s="58"/>
      <x:c r="O14" s="58"/>
      <x:c r="P14" s="58"/>
      <x:c r="Q14" s="60"/>
      <x:c r="R14" s="60"/>
      <x:c r="S14" s="60"/>
      <x:c r="T14" s="60"/>
      <x:c r="U14" s="58"/>
      <x:c r="V14" s="44"/>
    </x:row>
    <x:row r="15">
      <x:c r="A15" s="44" t="n">
        <x:v>11</x:v>
      </x:c>
      <x:c r="B15" s="55" t="n">
        <x:f>Parametres!$B$6+A15-1</x:f>
        <x:v>46233</x:v>
      </x:c>
      <x:c r="C15" s="58"/>
      <x:c r="D15" s="58"/>
      <x:c r="E15" s="58"/>
      <x:c r="F15" s="58"/>
      <x:c r="G15" s="58"/>
      <x:c r="H15" s="58"/>
      <x:c r="I15" s="58"/>
      <x:c r="J15" s="58"/>
      <x:c r="K15" s="58"/>
      <x:c r="L15" s="58"/>
      <x:c r="M15" s="58"/>
      <x:c r="N15" s="58"/>
      <x:c r="O15" s="58"/>
      <x:c r="P15" s="58"/>
      <x:c r="Q15" s="60"/>
      <x:c r="R15" s="60"/>
      <x:c r="S15" s="60"/>
      <x:c r="T15" s="60"/>
      <x:c r="U15" s="58"/>
      <x:c r="V15" s="44"/>
    </x:row>
    <x:row r="16">
      <x:c r="A16" s="44" t="n">
        <x:v>12</x:v>
      </x:c>
      <x:c r="B16" s="55" t="n">
        <x:f>Parametres!$B$6+A16-1</x:f>
        <x:v>46234</x:v>
      </x:c>
      <x:c r="C16" s="58"/>
      <x:c r="D16" s="58"/>
      <x:c r="E16" s="58"/>
      <x:c r="F16" s="58"/>
      <x:c r="G16" s="58"/>
      <x:c r="H16" s="58"/>
      <x:c r="I16" s="58"/>
      <x:c r="J16" s="58"/>
      <x:c r="K16" s="58"/>
      <x:c r="L16" s="58"/>
      <x:c r="M16" s="58"/>
      <x:c r="N16" s="58"/>
      <x:c r="O16" s="58"/>
      <x:c r="P16" s="58"/>
      <x:c r="Q16" s="60"/>
      <x:c r="R16" s="60"/>
      <x:c r="S16" s="60"/>
      <x:c r="T16" s="60"/>
      <x:c r="U16" s="58"/>
      <x:c r="V16" s="44"/>
    </x:row>
    <x:row r="17">
      <x:c r="A17" s="44" t="n">
        <x:v>13</x:v>
      </x:c>
      <x:c r="B17" s="55" t="n">
        <x:f>Parametres!$B$6+A17-1</x:f>
        <x:v>46235</x:v>
      </x:c>
      <x:c r="C17" s="58"/>
      <x:c r="D17" s="58"/>
      <x:c r="E17" s="58"/>
      <x:c r="F17" s="58"/>
      <x:c r="G17" s="58"/>
      <x:c r="H17" s="58"/>
      <x:c r="I17" s="58"/>
      <x:c r="J17" s="58"/>
      <x:c r="K17" s="58"/>
      <x:c r="L17" s="58"/>
      <x:c r="M17" s="58"/>
      <x:c r="N17" s="58"/>
      <x:c r="O17" s="58"/>
      <x:c r="P17" s="58"/>
      <x:c r="Q17" s="60"/>
      <x:c r="R17" s="60"/>
      <x:c r="S17" s="60"/>
      <x:c r="T17" s="60"/>
      <x:c r="U17" s="58"/>
      <x:c r="V17" s="44"/>
    </x:row>
    <x:row r="18">
      <x:c r="A18" s="44" t="n">
        <x:v>14</x:v>
      </x:c>
      <x:c r="B18" s="55" t="n">
        <x:f>Parametres!$B$6+A18-1</x:f>
        <x:v>46236</x:v>
      </x:c>
      <x:c r="C18" s="58"/>
      <x:c r="D18" s="58"/>
      <x:c r="E18" s="58"/>
      <x:c r="F18" s="58"/>
      <x:c r="G18" s="58"/>
      <x:c r="H18" s="58"/>
      <x:c r="I18" s="58"/>
      <x:c r="J18" s="58"/>
      <x:c r="K18" s="58"/>
      <x:c r="L18" s="58"/>
      <x:c r="M18" s="58"/>
      <x:c r="N18" s="58"/>
      <x:c r="O18" s="58"/>
      <x:c r="P18" s="58"/>
      <x:c r="Q18" s="60"/>
      <x:c r="R18" s="60"/>
      <x:c r="S18" s="60"/>
      <x:c r="T18" s="60"/>
      <x:c r="U18" s="58"/>
      <x:c r="V18" s="44"/>
    </x:row>
    <x:row r="19">
      <x:c r="A19" s="44" t="n">
        <x:v>15</x:v>
      </x:c>
      <x:c r="B19" s="55" t="n">
        <x:f>Parametres!$B$6+A19-1</x:f>
        <x:v>46237</x:v>
      </x:c>
      <x:c r="C19" s="58"/>
      <x:c r="D19" s="58"/>
      <x:c r="E19" s="58"/>
      <x:c r="F19" s="58"/>
      <x:c r="G19" s="58"/>
      <x:c r="H19" s="58"/>
      <x:c r="I19" s="58"/>
      <x:c r="J19" s="58"/>
      <x:c r="K19" s="58"/>
      <x:c r="L19" s="58"/>
      <x:c r="M19" s="58"/>
      <x:c r="N19" s="58"/>
      <x:c r="O19" s="58"/>
      <x:c r="P19" s="58"/>
      <x:c r="Q19" s="60"/>
      <x:c r="R19" s="60"/>
      <x:c r="S19" s="60"/>
      <x:c r="T19" s="60"/>
      <x:c r="U19" s="58"/>
      <x:c r="V19" s="44"/>
    </x:row>
    <x:row r="20">
      <x:c r="A20" s="44" t="n">
        <x:v>16</x:v>
      </x:c>
      <x:c r="B20" s="55" t="n">
        <x:f>Parametres!$B$6+A20-1</x:f>
        <x:v>46238</x:v>
      </x:c>
      <x:c r="C20" s="58"/>
      <x:c r="D20" s="58"/>
      <x:c r="E20" s="58"/>
      <x:c r="F20" s="58"/>
      <x:c r="G20" s="58"/>
      <x:c r="H20" s="58"/>
      <x:c r="I20" s="58"/>
      <x:c r="J20" s="58"/>
      <x:c r="K20" s="58"/>
      <x:c r="L20" s="58"/>
      <x:c r="M20" s="58"/>
      <x:c r="N20" s="58"/>
      <x:c r="O20" s="58"/>
      <x:c r="P20" s="58"/>
      <x:c r="Q20" s="60"/>
      <x:c r="R20" s="60"/>
      <x:c r="S20" s="60"/>
      <x:c r="T20" s="60"/>
      <x:c r="U20" s="58"/>
      <x:c r="V20" s="44"/>
    </x:row>
    <x:row r="21">
      <x:c r="A21" s="44" t="n">
        <x:v>17</x:v>
      </x:c>
      <x:c r="B21" s="55" t="n">
        <x:f>Parametres!$B$6+A21-1</x:f>
        <x:v>46239</x:v>
      </x:c>
      <x:c r="C21" s="58"/>
      <x:c r="D21" s="58"/>
      <x:c r="E21" s="58"/>
      <x:c r="F21" s="58"/>
      <x:c r="G21" s="58"/>
      <x:c r="H21" s="58"/>
      <x:c r="I21" s="58"/>
      <x:c r="J21" s="58"/>
      <x:c r="K21" s="58"/>
      <x:c r="L21" s="58"/>
      <x:c r="M21" s="58"/>
      <x:c r="N21" s="58"/>
      <x:c r="O21" s="58"/>
      <x:c r="P21" s="58"/>
      <x:c r="Q21" s="60"/>
      <x:c r="R21" s="60"/>
      <x:c r="S21" s="60"/>
      <x:c r="T21" s="60"/>
      <x:c r="U21" s="58"/>
      <x:c r="V21" s="44"/>
    </x:row>
    <x:row r="22">
      <x:c r="A22" s="44" t="n">
        <x:v>18</x:v>
      </x:c>
      <x:c r="B22" s="55" t="n">
        <x:f>Parametres!$B$6+A22-1</x:f>
        <x:v>46240</x:v>
      </x:c>
      <x:c r="C22" s="58"/>
      <x:c r="D22" s="58"/>
      <x:c r="E22" s="58"/>
      <x:c r="F22" s="58"/>
      <x:c r="G22" s="58"/>
      <x:c r="H22" s="58"/>
      <x:c r="I22" s="58"/>
      <x:c r="J22" s="58"/>
      <x:c r="K22" s="58"/>
      <x:c r="L22" s="58"/>
      <x:c r="M22" s="58"/>
      <x:c r="N22" s="58"/>
      <x:c r="O22" s="58"/>
      <x:c r="P22" s="58"/>
      <x:c r="Q22" s="60"/>
      <x:c r="R22" s="60"/>
      <x:c r="S22" s="60"/>
      <x:c r="T22" s="60"/>
      <x:c r="U22" s="58"/>
      <x:c r="V22" s="44"/>
    </x:row>
    <x:row r="23">
      <x:c r="A23" s="44" t="n">
        <x:v>19</x:v>
      </x:c>
      <x:c r="B23" s="55" t="n">
        <x:f>Parametres!$B$6+A23-1</x:f>
        <x:v>46241</x:v>
      </x:c>
      <x:c r="C23" s="58"/>
      <x:c r="D23" s="58"/>
      <x:c r="E23" s="58"/>
      <x:c r="F23" s="58"/>
      <x:c r="G23" s="58"/>
      <x:c r="H23" s="58"/>
      <x:c r="I23" s="58"/>
      <x:c r="J23" s="58"/>
      <x:c r="K23" s="58"/>
      <x:c r="L23" s="58"/>
      <x:c r="M23" s="58"/>
      <x:c r="N23" s="58"/>
      <x:c r="O23" s="58"/>
      <x:c r="P23" s="58"/>
      <x:c r="Q23" s="60"/>
      <x:c r="R23" s="60"/>
      <x:c r="S23" s="60"/>
      <x:c r="T23" s="60"/>
      <x:c r="U23" s="58"/>
      <x:c r="V23" s="44"/>
    </x:row>
    <x:row r="24">
      <x:c r="A24" s="44" t="n">
        <x:v>20</x:v>
      </x:c>
      <x:c r="B24" s="55" t="n">
        <x:f>Parametres!$B$6+A24-1</x:f>
        <x:v>46242</x:v>
      </x:c>
      <x:c r="C24" s="58"/>
      <x:c r="D24" s="58"/>
      <x:c r="E24" s="58"/>
      <x:c r="F24" s="58"/>
      <x:c r="G24" s="58"/>
      <x:c r="H24" s="58"/>
      <x:c r="I24" s="58"/>
      <x:c r="J24" s="58"/>
      <x:c r="K24" s="58"/>
      <x:c r="L24" s="58"/>
      <x:c r="M24" s="58"/>
      <x:c r="N24" s="58"/>
      <x:c r="O24" s="58"/>
      <x:c r="P24" s="58"/>
      <x:c r="Q24" s="60"/>
      <x:c r="R24" s="60"/>
      <x:c r="S24" s="60"/>
      <x:c r="T24" s="60"/>
      <x:c r="U24" s="58"/>
      <x:c r="V24" s="44"/>
    </x:row>
    <x:row r="25">
      <x:c r="A25" s="44" t="n">
        <x:v>21</x:v>
      </x:c>
      <x:c r="B25" s="55" t="n">
        <x:f>Parametres!$B$6+A25-1</x:f>
        <x:v>46243</x:v>
      </x:c>
      <x:c r="C25" s="58"/>
      <x:c r="D25" s="58"/>
      <x:c r="E25" s="58"/>
      <x:c r="F25" s="58"/>
      <x:c r="G25" s="58"/>
      <x:c r="H25" s="58"/>
      <x:c r="I25" s="58"/>
      <x:c r="J25" s="58"/>
      <x:c r="K25" s="58"/>
      <x:c r="L25" s="58"/>
      <x:c r="M25" s="58"/>
      <x:c r="N25" s="58"/>
      <x:c r="O25" s="58"/>
      <x:c r="P25" s="58"/>
      <x:c r="Q25" s="60"/>
      <x:c r="R25" s="60"/>
      <x:c r="S25" s="60"/>
      <x:c r="T25" s="60"/>
      <x:c r="U25" s="58"/>
      <x:c r="V25" s="44"/>
    </x:row>
    <x:row r="26">
      <x:c r="A26" s="44" t="n">
        <x:v>22</x:v>
      </x:c>
      <x:c r="B26" s="55" t="n">
        <x:f>Parametres!$B$6+A26-1</x:f>
        <x:v>46244</x:v>
      </x:c>
      <x:c r="C26" s="58"/>
      <x:c r="D26" s="58"/>
      <x:c r="E26" s="58"/>
      <x:c r="F26" s="58"/>
      <x:c r="G26" s="58"/>
      <x:c r="H26" s="58"/>
      <x:c r="I26" s="58"/>
      <x:c r="J26" s="58"/>
      <x:c r="K26" s="58"/>
      <x:c r="L26" s="58"/>
      <x:c r="M26" s="58"/>
      <x:c r="N26" s="58"/>
      <x:c r="O26" s="58"/>
      <x:c r="P26" s="58"/>
      <x:c r="Q26" s="60"/>
      <x:c r="R26" s="60"/>
      <x:c r="S26" s="60"/>
      <x:c r="T26" s="60"/>
      <x:c r="U26" s="58"/>
      <x:c r="V26" s="44"/>
    </x:row>
    <x:row r="27">
      <x:c r="A27" s="44" t="n">
        <x:v>23</x:v>
      </x:c>
      <x:c r="B27" s="55" t="n">
        <x:f>Parametres!$B$6+A27-1</x:f>
        <x:v>46245</x:v>
      </x:c>
      <x:c r="C27" s="58"/>
      <x:c r="D27" s="58"/>
      <x:c r="E27" s="58"/>
      <x:c r="F27" s="58"/>
      <x:c r="G27" s="58"/>
      <x:c r="H27" s="58"/>
      <x:c r="I27" s="58"/>
      <x:c r="J27" s="58"/>
      <x:c r="K27" s="58"/>
      <x:c r="L27" s="58"/>
      <x:c r="M27" s="58"/>
      <x:c r="N27" s="58"/>
      <x:c r="O27" s="58"/>
      <x:c r="P27" s="58"/>
      <x:c r="Q27" s="60"/>
      <x:c r="R27" s="60"/>
      <x:c r="S27" s="60"/>
      <x:c r="T27" s="60"/>
      <x:c r="U27" s="58"/>
      <x:c r="V27" s="44"/>
    </x:row>
    <x:row r="28">
      <x:c r="A28" s="44" t="n">
        <x:v>24</x:v>
      </x:c>
      <x:c r="B28" s="55" t="n">
        <x:f>Parametres!$B$6+A28-1</x:f>
        <x:v>46246</x:v>
      </x:c>
      <x:c r="C28" s="58"/>
      <x:c r="D28" s="58"/>
      <x:c r="E28" s="58"/>
      <x:c r="F28" s="58"/>
      <x:c r="G28" s="58"/>
      <x:c r="H28" s="58"/>
      <x:c r="I28" s="58"/>
      <x:c r="J28" s="58"/>
      <x:c r="K28" s="58"/>
      <x:c r="L28" s="58"/>
      <x:c r="M28" s="58"/>
      <x:c r="N28" s="58"/>
      <x:c r="O28" s="58"/>
      <x:c r="P28" s="58"/>
      <x:c r="Q28" s="60"/>
      <x:c r="R28" s="60"/>
      <x:c r="S28" s="60"/>
      <x:c r="T28" s="60"/>
      <x:c r="U28" s="58"/>
      <x:c r="V28" s="44"/>
    </x:row>
    <x:row r="29">
      <x:c r="A29" s="44" t="n">
        <x:v>25</x:v>
      </x:c>
      <x:c r="B29" s="55" t="n">
        <x:f>Parametres!$B$6+A29-1</x:f>
        <x:v>46247</x:v>
      </x:c>
      <x:c r="C29" s="58"/>
      <x:c r="D29" s="58"/>
      <x:c r="E29" s="58"/>
      <x:c r="F29" s="58"/>
      <x:c r="G29" s="58"/>
      <x:c r="H29" s="58"/>
      <x:c r="I29" s="58"/>
      <x:c r="J29" s="58"/>
      <x:c r="K29" s="58"/>
      <x:c r="L29" s="58"/>
      <x:c r="M29" s="58"/>
      <x:c r="N29" s="58"/>
      <x:c r="O29" s="58"/>
      <x:c r="P29" s="58"/>
      <x:c r="Q29" s="60"/>
      <x:c r="R29" s="60"/>
      <x:c r="S29" s="60"/>
      <x:c r="T29" s="60"/>
      <x:c r="U29" s="58"/>
      <x:c r="V29" s="44"/>
    </x:row>
    <x:row r="30">
      <x:c r="A30" s="44" t="n">
        <x:v>26</x:v>
      </x:c>
      <x:c r="B30" s="55" t="n">
        <x:f>Parametres!$B$6+A30-1</x:f>
        <x:v>46248</x:v>
      </x:c>
      <x:c r="C30" s="58"/>
      <x:c r="D30" s="58"/>
      <x:c r="E30" s="58"/>
      <x:c r="F30" s="58"/>
      <x:c r="G30" s="58"/>
      <x:c r="H30" s="58"/>
      <x:c r="I30" s="58"/>
      <x:c r="J30" s="58"/>
      <x:c r="K30" s="58"/>
      <x:c r="L30" s="58"/>
      <x:c r="M30" s="58"/>
      <x:c r="N30" s="58"/>
      <x:c r="O30" s="58"/>
      <x:c r="P30" s="58"/>
      <x:c r="Q30" s="60"/>
      <x:c r="R30" s="60"/>
      <x:c r="S30" s="60"/>
      <x:c r="T30" s="60"/>
      <x:c r="U30" s="58"/>
      <x:c r="V30" s="44"/>
    </x:row>
    <x:row r="31">
      <x:c r="A31" s="44" t="n">
        <x:v>27</x:v>
      </x:c>
      <x:c r="B31" s="55" t="n">
        <x:f>Parametres!$B$6+A31-1</x:f>
        <x:v>46249</x:v>
      </x:c>
      <x:c r="C31" s="58"/>
      <x:c r="D31" s="58"/>
      <x:c r="E31" s="58"/>
      <x:c r="F31" s="58"/>
      <x:c r="G31" s="58"/>
      <x:c r="H31" s="58"/>
      <x:c r="I31" s="58"/>
      <x:c r="J31" s="58"/>
      <x:c r="K31" s="58"/>
      <x:c r="L31" s="58"/>
      <x:c r="M31" s="58"/>
      <x:c r="N31" s="58"/>
      <x:c r="O31" s="58"/>
      <x:c r="P31" s="58"/>
      <x:c r="Q31" s="60"/>
      <x:c r="R31" s="60"/>
      <x:c r="S31" s="60"/>
      <x:c r="T31" s="60"/>
      <x:c r="U31" s="58"/>
      <x:c r="V31" s="44"/>
    </x:row>
    <x:row r="32">
      <x:c r="A32" s="44" t="n">
        <x:v>28</x:v>
      </x:c>
      <x:c r="B32" s="55" t="n">
        <x:f>Parametres!$B$6+A32-1</x:f>
        <x:v>46250</x:v>
      </x:c>
      <x:c r="C32" s="58"/>
      <x:c r="D32" s="58"/>
      <x:c r="E32" s="58"/>
      <x:c r="F32" s="58"/>
      <x:c r="G32" s="58"/>
      <x:c r="H32" s="58"/>
      <x:c r="I32" s="58"/>
      <x:c r="J32" s="58"/>
      <x:c r="K32" s="58"/>
      <x:c r="L32" s="58"/>
      <x:c r="M32" s="58"/>
      <x:c r="N32" s="58"/>
      <x:c r="O32" s="58"/>
      <x:c r="P32" s="58"/>
      <x:c r="Q32" s="60"/>
      <x:c r="R32" s="60"/>
      <x:c r="S32" s="60"/>
      <x:c r="T32" s="60"/>
      <x:c r="U32" s="58"/>
      <x:c r="V32" s="44"/>
    </x:row>
    <x:row r="33">
      <x:c r="A33" s="44" t="n">
        <x:v>29</x:v>
      </x:c>
      <x:c r="B33" s="55" t="n">
        <x:f>Parametres!$B$6+A33-1</x:f>
        <x:v>46251</x:v>
      </x:c>
      <x:c r="C33" s="58"/>
      <x:c r="D33" s="58"/>
      <x:c r="E33" s="58"/>
      <x:c r="F33" s="58"/>
      <x:c r="G33" s="58"/>
      <x:c r="H33" s="58"/>
      <x:c r="I33" s="58"/>
      <x:c r="J33" s="58"/>
      <x:c r="K33" s="58"/>
      <x:c r="L33" s="58"/>
      <x:c r="M33" s="58"/>
      <x:c r="N33" s="58"/>
      <x:c r="O33" s="58"/>
      <x:c r="P33" s="58"/>
      <x:c r="Q33" s="60"/>
      <x:c r="R33" s="60"/>
      <x:c r="S33" s="60"/>
      <x:c r="T33" s="60"/>
      <x:c r="U33" s="58"/>
      <x:c r="V33" s="44"/>
    </x:row>
    <x:row r="34">
      <x:c r="A34" s="44" t="n">
        <x:v>30</x:v>
      </x:c>
      <x:c r="B34" s="55" t="n">
        <x:f>Parametres!$B$6+A34-1</x:f>
        <x:v>46252</x:v>
      </x:c>
      <x:c r="C34" s="58"/>
      <x:c r="D34" s="58"/>
      <x:c r="E34" s="58"/>
      <x:c r="F34" s="58"/>
      <x:c r="G34" s="58"/>
      <x:c r="H34" s="58"/>
      <x:c r="I34" s="58"/>
      <x:c r="J34" s="58"/>
      <x:c r="K34" s="58"/>
      <x:c r="L34" s="58"/>
      <x:c r="M34" s="58"/>
      <x:c r="N34" s="58"/>
      <x:c r="O34" s="58"/>
      <x:c r="P34" s="58"/>
      <x:c r="Q34" s="60"/>
      <x:c r="R34" s="60"/>
      <x:c r="S34" s="60"/>
      <x:c r="T34" s="60"/>
      <x:c r="U34" s="58"/>
      <x:c r="V34" s="44"/>
    </x:row>
    <x:row r="37">
      <x:c r="A37" s="17" t="str">
        <x:v>Synthèse 30 jours</x:v>
      </x:c>
      <x:c r="B37" s="17"/>
      <x:c r="C37" s="17"/>
      <x:c r="D37" s="17"/>
      <x:c r="E37" s="17"/>
      <x:c r="F37" s="17"/>
    </x:row>
    <x:row r="38">
      <x:c r="A38" t="str">
        <x:v>Approchés</x:v>
      </x:c>
      <x:c r="B38" s="64" t="n">
        <x:f>SUM(C5:C34)</x:f>
        <x:v>0</x:v>
      </x:c>
    </x:row>
    <x:row r="39">
      <x:c r="A39" t="str">
        <x:v>Consentements</x:v>
      </x:c>
      <x:c r="B39" s="64" t="n">
        <x:f>SUM(D5:D34)</x:f>
        <x:v>0</x:v>
      </x:c>
    </x:row>
    <x:row r="40">
      <x:c r="A40" t="str">
        <x:v>Dossiers complets</x:v>
      </x:c>
      <x:c r="B40" s="64" t="n">
        <x:f>SUM(E5:E34)</x:f>
        <x:v>0</x:v>
      </x:c>
    </x:row>
    <x:row r="41">
      <x:c r="A41" t="str">
        <x:v>Profils partageables</x:v>
      </x:c>
      <x:c r="B41" s="64" t="n">
        <x:f>SUM(F5:F34)</x:f>
        <x:v>0</x:v>
      </x:c>
    </x:row>
    <x:row r="42">
      <x:c r="A42" t="str">
        <x:v>Entretiens partenaires</x:v>
      </x:c>
      <x:c r="B42" s="64" t="n">
        <x:f>SUM(M5:M34)</x:f>
        <x:v>0</x:v>
      </x:c>
    </x:row>
    <x:row r="43">
      <x:c r="A43" t="str">
        <x:v>Preuves fortes</x:v>
      </x:c>
      <x:c r="B43" s="64" t="n">
        <x:f>SUM(P5:P34)</x:f>
        <x:v>0</x:v>
      </x:c>
    </x:row>
    <x:row r="44">
      <x:c r="A44" t="str">
        <x:v>Chiffre d’affaires total</x:v>
      </x:c>
      <x:c r="B44" s="64" t="n">
        <x:f>SUM(Q5:S34)</x:f>
        <x:v>0</x:v>
      </x:c>
    </x:row>
    <x:row r="45">
      <x:c r="A45" t="str">
        <x:v>Dépenses</x:v>
      </x:c>
      <x:c r="B45" s="64" t="n">
        <x:f>SUM(T5:T34)</x:f>
        <x:v>0</x:v>
      </x:c>
    </x:row>
    <x:row r="46">
      <x:c r="A46" t="str">
        <x:v>Résultat de trésorerie</x:v>
      </x:c>
      <x:c r="B46" s="64" t="n">
        <x:f>SUM(Q5:S34)-SUM(T5:T34)</x:f>
        <x:v>0</x:v>
      </x:c>
    </x:row>
  </x:sheetData>
  <x:mergeCells>
    <x:mergeCell ref="A1:V1"/>
    <x:mergeCell ref="A2:V2"/>
    <x:mergeCell ref="A37:F37"/>
  </x:mergeCells>
  <x:pageMargins left="0.7" right="0.7" top="0.75" bottom="0.75" header="0.3" footer="0.3"/>
  <x:tableParts count="1">
    <x:tablePart xmlns:r="http://schemas.openxmlformats.org/officeDocument/2006/relationships" r:id="R79b90fe22e8446f2"/>
  </x:tableParts>
</x:worksheet>
</file>

<file path=xl/worksheets/sheet4.xml><?xml version="1.0" encoding="utf-8"?>
<x:worksheet xmlns:x="http://schemas.openxmlformats.org/spreadsheetml/2006/main">
  <x:sheetFormatPr defaultRowHeight="15"/>
  <x:cols>
    <x:col min="1" max="1" width="28" hidden="0" customWidth="1"/>
    <x:col min="2" max="2" width="16" hidden="0" customWidth="1"/>
    <x:col min="3" max="3" width="16" hidden="0" customWidth="1"/>
    <x:col min="4" max="4" width="16" hidden="0" customWidth="1"/>
    <x:col min="5" max="5" width="16" hidden="0" customWidth="1"/>
    <x:col min="6" max="6" width="38" hidden="0" customWidth="1"/>
    <x:col min="8" max="8" width="12" hidden="0" customWidth="1"/>
    <x:col min="9" max="9" width="12" hidden="0" customWidth="1"/>
    <x:col min="10" max="10" width="12" hidden="0" customWidth="1"/>
    <x:col min="11" max="11" width="12" hidden="0" customWidth="1"/>
    <x:col min="12" max="12" width="12" hidden="0" customWidth="1"/>
    <x:col min="13" max="13" width="12" hidden="0" customWidth="1"/>
    <x:col min="14" max="14" width="12" hidden="0" customWidth="1"/>
  </x:cols>
  <x:sheetData>
    <x:row r="1" ht="32" customHeight="1">
      <x:c r="A1" s="5" t="str">
        <x:v>Dëggal - entonnoirs du pilote</x:v>
      </x:c>
      <x:c r="B1" s="5"/>
      <x:c r="C1" s="5"/>
      <x:c r="D1" s="5"/>
      <x:c r="E1" s="5"/>
      <x:c r="F1" s="5"/>
      <x:c r="G1" s="5"/>
      <x:c r="H1" s="5"/>
    </x:row>
    <x:row r="2" ht="28" customHeight="1">
      <x:c r="A2" s="12" t="str">
        <x:v>Marchands et partenaires - cibles, réel et conversion</x:v>
      </x:c>
      <x:c r="B2" s="12"/>
      <x:c r="C2" s="12"/>
      <x:c r="D2" s="12"/>
      <x:c r="E2" s="12"/>
      <x:c r="F2" s="12"/>
      <x:c r="G2" s="12"/>
      <x:c r="H2" s="12"/>
    </x:row>
    <x:row r="4" ht="22" customHeight="1">
      <x:c r="A4" s="19" t="str">
        <x:v>Entonnoir marchands</x:v>
      </x:c>
      <x:c r="B4" s="19"/>
      <x:c r="C4" s="19"/>
      <x:c r="D4" s="19"/>
      <x:c r="E4" s="19"/>
      <x:c r="F4" s="19"/>
      <x:c r="G4" s="19"/>
      <x:c r="H4" s="19"/>
    </x:row>
    <x:row r="5">
      <x:c r="A5" s="28" t="str">
        <x:v>Étape</x:v>
      </x:c>
      <x:c r="B5" s="28" t="str">
        <x:v>Cible</x:v>
      </x:c>
      <x:c r="C5" s="28" t="str">
        <x:v>Réel</x:v>
      </x:c>
      <x:c r="D5" s="28" t="str">
        <x:v>Conversion étape</x:v>
      </x:c>
      <x:c r="E5" s="28" t="str">
        <x:v>Écart cible</x:v>
      </x:c>
      <x:c r="F5" s="28" t="str">
        <x:v>Commentaire</x:v>
      </x:c>
    </x:row>
    <x:row r="6">
      <x:c r="A6" t="str">
        <x:v>Approchés</x:v>
      </x:c>
      <x:c r="B6" s="99" t="n">
        <x:f>Parametres!B7</x:f>
        <x:v>250</x:v>
      </x:c>
      <x:c r="C6" s="99" t="n">
        <x:f>SUM(Saisie_Quotidienne!C5:C34)</x:f>
        <x:v>0</x:v>
      </x:c>
      <x:c r="D6" s="72" t="n">
        <x:f>1</x:f>
        <x:v>1</x:v>
      </x:c>
      <x:c r="E6" s="64" t="n">
        <x:f>C6-B6</x:f>
        <x:v>-250</x:v>
      </x:c>
      <x:c r="F6" t="str">
        <x:v>Personnes uniques informées.</x:v>
      </x:c>
    </x:row>
    <x:row r="7">
      <x:c r="A7" t="str">
        <x:v>Consentements</x:v>
      </x:c>
      <x:c r="B7" s="99" t="n">
        <x:f>Parametres!B8</x:f>
        <x:v>225</x:v>
      </x:c>
      <x:c r="C7" s="99" t="n">
        <x:f>SUM(Saisie_Quotidienne!D5:D34)</x:f>
        <x:v>0</x:v>
      </x:c>
      <x:c r="D7" s="72" t="n">
        <x:f>IFERROR(C7/C6,0)</x:f>
        <x:v>0</x:v>
      </x:c>
      <x:c r="E7" s="64" t="n">
        <x:f>C7-B7</x:f>
        <x:v>-225</x:v>
      </x:c>
      <x:c r="F7" t="str">
        <x:v>Consentements valides enregistrés.</x:v>
      </x:c>
    </x:row>
    <x:row r="8">
      <x:c r="A8" t="str">
        <x:v>Dossiers complets</x:v>
      </x:c>
      <x:c r="B8" s="99" t="n">
        <x:f>Parametres!B9</x:f>
        <x:v>210</x:v>
      </x:c>
      <x:c r="C8" s="99" t="n">
        <x:f>SUM(Saisie_Quotidienne!E5:E34)</x:f>
        <x:v>0</x:v>
      </x:c>
      <x:c r="D8" s="72" t="n">
        <x:f>IFERROR(C8/C7,0)</x:f>
        <x:v>0</x:v>
      </x:c>
      <x:c r="E8" s="64" t="n">
        <x:f>C8-B8</x:f>
        <x:v>-210</x:v>
      </x:c>
      <x:c r="F8" t="str">
        <x:v>Dossiers ayant passé la complétude.</x:v>
      </x:c>
    </x:row>
    <x:row r="9">
      <x:c r="A9" t="str">
        <x:v>Profils partageables</x:v>
      </x:c>
      <x:c r="B9" s="99" t="n">
        <x:f>Parametres!B10</x:f>
        <x:v>200</x:v>
      </x:c>
      <x:c r="C9" s="99" t="n">
        <x:f>SUM(Saisie_Quotidienne!F5:F34)</x:f>
        <x:v>0</x:v>
      </x:c>
      <x:c r="D9" s="72" t="n">
        <x:f>IFERROR(C9/C8,0)</x:f>
        <x:v>0</x:v>
      </x:c>
      <x:c r="E9" s="64" t="n">
        <x:f>C9-B9</x:f>
        <x:v>-200</x:v>
      </x:c>
      <x:c r="F9" t="str">
        <x:v>Consentement et QA valides.</x:v>
      </x:c>
    </x:row>
    <x:row r="12" ht="22" customHeight="1">
      <x:c r="A12" s="19" t="str">
        <x:v>Entonnoir partenaires</x:v>
      </x:c>
      <x:c r="B12" s="19"/>
      <x:c r="C12" s="19"/>
      <x:c r="D12" s="19"/>
      <x:c r="E12" s="19"/>
      <x:c r="F12" s="19"/>
      <x:c r="G12" s="19"/>
      <x:c r="H12" s="19"/>
    </x:row>
    <x:row r="13">
      <x:c r="A13" s="28" t="str">
        <x:v>Étape</x:v>
      </x:c>
      <x:c r="B13" s="28" t="str">
        <x:v>Cible</x:v>
      </x:c>
      <x:c r="C13" s="28" t="str">
        <x:v>Réel</x:v>
      </x:c>
      <x:c r="D13" s="28" t="str">
        <x:v>Conversion étape</x:v>
      </x:c>
      <x:c r="E13" s="28" t="str">
        <x:v>Écart cible</x:v>
      </x:c>
      <x:c r="F13" s="28" t="str">
        <x:v>Commentaire</x:v>
      </x:c>
    </x:row>
    <x:row r="14">
      <x:c r="A14" t="str">
        <x:v>Entretiens</x:v>
      </x:c>
      <x:c r="B14" s="99" t="n">
        <x:f>Parametres!B11</x:f>
        <x:v>20</x:v>
      </x:c>
      <x:c r="C14" s="99" t="n">
        <x:f>SUM(Saisie_Quotidienne!M5:M34)</x:f>
        <x:v>0</x:v>
      </x:c>
      <x:c r="D14" s="72" t="n">
        <x:f>1</x:f>
        <x:v>1</x:v>
      </x:c>
      <x:c r="E14" s="64" t="n">
        <x:f>C14-B14</x:f>
        <x:v>-20</x:v>
      </x:c>
      <x:c r="F14" t="str">
        <x:v>Entretiens documentés.</x:v>
      </x:c>
    </x:row>
    <x:row r="15">
      <x:c r="A15" t="str">
        <x:v>Qualifiés</x:v>
      </x:c>
      <x:c r="B15" s="99" t="n">
        <x:f>Parametres!B12</x:f>
        <x:v>10</x:v>
      </x:c>
      <x:c r="C15" s="99" t="n">
        <x:f>SUM(Saisie_Quotidienne!N5:N34)</x:f>
        <x:v>0</x:v>
      </x:c>
      <x:c r="D15" s="72" t="n">
        <x:f>IFERROR(C15/C14,0)</x:f>
        <x:v>0</x:v>
      </x:c>
      <x:c r="E15" s="64" t="n">
        <x:f>C15-B15</x:f>
        <x:v>-10</x:v>
      </x:c>
      <x:c r="F15" t="str">
        <x:v>Douleur, cas, budget et décision compris.</x:v>
      </x:c>
    </x:row>
    <x:row r="16">
      <x:c r="A16" t="str">
        <x:v>Propositions</x:v>
      </x:c>
      <x:c r="B16" s="99" t="n">
        <x:f>Parametres!B13</x:f>
        <x:v>3</x:v>
      </x:c>
      <x:c r="C16" s="99" t="n">
        <x:f>SUM(Saisie_Quotidienne!O5:O34)</x:f>
        <x:v>0</x:v>
      </x:c>
      <x:c r="D16" s="72" t="n">
        <x:f>IFERROR(C16/C15,0)</x:f>
        <x:v>0</x:v>
      </x:c>
      <x:c r="E16" s="64" t="n">
        <x:f>C16-B16</x:f>
        <x:v>-3</x:v>
      </x:c>
      <x:c r="F16" t="str">
        <x:v>Scope et prix écrits.</x:v>
      </x:c>
    </x:row>
    <x:row r="17">
      <x:c r="A17" t="str">
        <x:v>Preuve commerciale forte</x:v>
      </x:c>
      <x:c r="B17" s="99" t="n">
        <x:f>Parametres!B14</x:f>
        <x:v>1</x:v>
      </x:c>
      <x:c r="C17" s="99" t="n">
        <x:f>SUM(Saisie_Quotidienne!P5:P34)</x:f>
        <x:v>0</x:v>
      </x:c>
      <x:c r="D17" s="72" t="n">
        <x:f>IFERROR(C17/C16,0)</x:f>
        <x:v>0</x:v>
      </x:c>
      <x:c r="E17" s="64" t="n">
        <x:f>C17-B17</x:f>
        <x:v>-1</x:v>
      </x:c>
      <x:c r="F17" t="str">
        <x:v>LOI détaillée, commande, acompte, contrat ou paiement.</x:v>
      </x:c>
    </x:row>
  </x:sheetData>
  <x:mergeCells>
    <x:mergeCell ref="A1:H1"/>
    <x:mergeCell ref="A2:H2"/>
    <x:mergeCell ref="A4:H4"/>
    <x:mergeCell ref="A12:H12"/>
  </x:mergeCells>
  <x:conditionalFormatting sqref="E6:E9">
    <x:cfRule type="expression" dxfId="0" priority="1">
      <x:formula>E6&lt;0</x:formula>
    </x:cfRule>
  </x:conditionalFormatting>
  <x:conditionalFormatting sqref="E14:E17">
    <x:cfRule type="expression" dxfId="1" priority="2">
      <x:formula>E14&lt;0</x:formula>
    </x:cfRule>
  </x:conditionalFormatting>
  <x:pageMargins left="0.7" right="0.7" top="0.75" bottom="0.75" header="0.3" footer="0.3"/>
  <x:drawing xmlns:r="http://schemas.openxmlformats.org/officeDocument/2006/relationships" r:id="Re8c38a6ee0394151"/>
</x:worksheet>
</file>

<file path=xl/worksheets/sheet5.xml><?xml version="1.0" encoding="utf-8"?>
<x:worksheet xmlns:x="http://schemas.openxmlformats.org/spreadsheetml/2006/main">
  <x:sheetFormatPr defaultRowHeight="15"/>
  <x:cols>
    <x:col min="1" max="1" width="34" hidden="0" customWidth="1"/>
    <x:col min="2" max="2" width="18" hidden="0" customWidth="1"/>
    <x:col min="3" max="3" width="18" hidden="0" customWidth="1"/>
    <x:col min="4" max="4" width="18" hidden="0" customWidth="1"/>
    <x:col min="5" max="5" width="20" hidden="0" customWidth="1"/>
    <x:col min="6" max="6" width="20" hidden="0" customWidth="1"/>
    <x:col min="7" max="7" width="36" hidden="0" customWidth="1"/>
  </x:cols>
  <x:sheetData>
    <x:row r="1" ht="32" customHeight="1">
      <x:c r="A1" s="5" t="str">
        <x:v>Dëggal - qualité et conformité</x:v>
      </x:c>
      <x:c r="B1" s="5"/>
      <x:c r="C1" s="5"/>
      <x:c r="D1" s="5"/>
      <x:c r="E1" s="5"/>
      <x:c r="F1" s="5"/>
      <x:c r="G1" s="5"/>
    </x:row>
    <x:row r="2" ht="28" customHeight="1">
      <x:c r="A2" s="12" t="str">
        <x:v>Indicateurs calculés et entrées complémentaires</x:v>
      </x:c>
      <x:c r="B2" s="12"/>
      <x:c r="C2" s="12"/>
      <x:c r="D2" s="12"/>
      <x:c r="E2" s="12"/>
      <x:c r="F2" s="12"/>
      <x:c r="G2" s="12"/>
    </x:row>
    <x:row r="4" ht="22" customHeight="1">
      <x:c r="A4" s="19" t="str">
        <x:v>Indicateurs calculés</x:v>
      </x:c>
      <x:c r="B4" s="19"/>
      <x:c r="C4" s="19"/>
      <x:c r="D4" s="19"/>
      <x:c r="E4" s="19"/>
      <x:c r="F4" s="19"/>
      <x:c r="G4" s="19"/>
    </x:row>
    <x:row r="5">
      <x:c r="A5" s="28" t="str">
        <x:v>Indicateur</x:v>
      </x:c>
      <x:c r="B5" s="28" t="str">
        <x:v>Valeur</x:v>
      </x:c>
      <x:c r="C5" s="28" t="str">
        <x:v>Cible / seuil</x:v>
      </x:c>
      <x:c r="D5" s="28" t="str">
        <x:v>Statut</x:v>
      </x:c>
      <x:c r="E5" s="28" t="str">
        <x:v>Source</x:v>
      </x:c>
      <x:c r="F5" s="28" t="str">
        <x:v>Propriétaire</x:v>
      </x:c>
      <x:c r="G5" s="28" t="str">
        <x:v>Action</x:v>
      </x:c>
    </x:row>
    <x:row r="6">
      <x:c r="A6" t="str">
        <x:v>Taux consentement / approchés</x:v>
      </x:c>
      <x:c r="B6" s="106" t="n">
        <x:f>IFERROR(SUM(Saisie_Quotidienne!D5:D34)/SUM(Saisie_Quotidienne!C5:C34),0)</x:f>
        <x:v>0</x:v>
      </x:c>
      <x:c r="C6" t="str">
        <x:v>90 % - hypothèse</x:v>
      </x:c>
      <x:c r="D6" s="68" t="str">
        <x:f>IF(SUM(Saisie_Quotidienne!C5:C34)=0,"À mesurer",IF(B6&gt;=0.9,"Conforme","À améliorer"))</x:f>
        <x:v>À mesurer</x:v>
      </x:c>
      <x:c r="E6" t="str">
        <x:v>Saisie quotidienne</x:v>
      </x:c>
      <x:c r="F6" t="str">
        <x:v>Données</x:v>
      </x:c>
      <x:c r="G6" t="str">
        <x:v>Tester compréhension et refus.</x:v>
      </x:c>
    </x:row>
    <x:row r="7">
      <x:c r="A7" t="str">
        <x:v>Taux partageable / complet</x:v>
      </x:c>
      <x:c r="B7" s="106" t="n">
        <x:f>IFERROR(SUM(Saisie_Quotidienne!F5:F34)/SUM(Saisie_Quotidienne!E5:E34),0)</x:f>
        <x:v>0</x:v>
      </x:c>
      <x:c r="C7" t="str">
        <x:v>À établir</x:v>
      </x:c>
      <x:c r="D7" s="68" t="str">
        <x:f>IF(SUM(Saisie_Quotidienne!E5:E34)=0,"À mesurer",IF(B7&lt;=0.15,"Conforme","À améliorer"))</x:f>
        <x:v>À mesurer</x:v>
      </x:c>
      <x:c r="E7" t="str">
        <x:v>Saisie quotidienne</x:v>
      </x:c>
      <x:c r="F7" t="str">
        <x:v>QA</x:v>
      </x:c>
      <x:c r="G7" t="str">
        <x:v>Analyser les motifs.</x:v>
      </x:c>
    </x:row>
    <x:row r="8">
      <x:c r="A8" t="str">
        <x:v>Taux de reprise QA</x:v>
      </x:c>
      <x:c r="B8" s="106" t="n">
        <x:f>IFERROR(SUM(Saisie_Quotidienne!J5:J34)/SUM(Saisie_Quotidienne!I5:I34),0)</x:f>
        <x:v>0</x:v>
      </x:c>
      <x:c r="C8" t="str">
        <x:v>≤ 15 %</x:v>
      </x:c>
      <x:c r="D8" s="68" t="str">
        <x:f>IF(SUM(Saisie_Quotidienne!I5:I34)=0,"À mesurer",IF(B8&gt;=0.9,"Conforme","À améliorer"))</x:f>
        <x:v>À mesurer</x:v>
      </x:c>
      <x:c r="E8" t="str">
        <x:v>Saisie quotidienne</x:v>
      </x:c>
      <x:c r="F8" t="str">
        <x:v>QA</x:v>
      </x:c>
      <x:c r="G8" t="str">
        <x:v>Former et corriger.</x:v>
      </x:c>
    </x:row>
    <x:row r="9">
      <x:c r="A9" t="str">
        <x:v>Données interdites</x:v>
      </x:c>
      <x:c r="B9" s="99" t="n">
        <x:f>SUM(Saisie_Quotidienne!K5:K34)</x:f>
        <x:v>0</x:v>
      </x:c>
      <x:c r="C9" t="str">
        <x:v>0</x:v>
      </x:c>
      <x:c r="D9" s="68" t="str">
        <x:f>IF(B9&lt;=Parametres!B17,"Conforme","Incident")</x:f>
        <x:v>Conforme</x:v>
      </x:c>
      <x:c r="E9" t="str">
        <x:v>Saisie quotidienne</x:v>
      </x:c>
      <x:c r="F9" t="str">
        <x:v>Données</x:v>
      </x:c>
      <x:c r="G9" t="str">
        <x:v>Incident immédiat.</x:v>
      </x:c>
    </x:row>
    <x:row r="10">
      <x:c r="A10" t="str">
        <x:v>Incidents</x:v>
      </x:c>
      <x:c r="B10" s="99" t="n">
        <x:f>SUM(Saisie_Quotidienne!L5:L34)</x:f>
        <x:v>0</x:v>
      </x:c>
      <x:c r="C10" t="str">
        <x:v>Information</x:v>
      </x:c>
      <x:c r="D10" s="68" t="str">
        <x:f>IF(B10=0,"Aucun","À qualifier")</x:f>
        <x:v>Aucun</x:v>
      </x:c>
      <x:c r="E10" t="str">
        <x:v>Saisie quotidienne</x:v>
      </x:c>
      <x:c r="F10" t="str">
        <x:v>Opérations</x:v>
      </x:c>
      <x:c r="G10" t="str">
        <x:v>Qualifier la sévérité.</x:v>
      </x:c>
    </x:row>
    <x:row r="11">
      <x:c r="A11" t="str">
        <x:v>Dossiers / heure agent</x:v>
      </x:c>
      <x:c r="B11" s="107" t="n">
        <x:f>IFERROR(SUM(Saisie_Quotidienne!E5:E34)/SUM(Saisie_Quotidienne!U5:U34),0)</x:f>
        <x:v>0</x:v>
      </x:c>
      <x:c r="C11" t="str">
        <x:v>À établir</x:v>
      </x:c>
      <x:c r="D11" s="68" t="str">
        <x:f>IF(B11=0,"À mesurer","Mesuré")</x:f>
        <x:v>À mesurer</x:v>
      </x:c>
      <x:c r="E11" t="str">
        <x:v>Saisie quotidienne</x:v>
      </x:c>
      <x:c r="F11" t="str">
        <x:v>Opérations</x:v>
      </x:c>
      <x:c r="G11" t="str">
        <x:v>Mesurer sans sacrifier la qualité.</x:v>
      </x:c>
    </x:row>
    <x:row r="12">
      <x:c r="A12" t="str">
        <x:v>Taux de retrait</x:v>
      </x:c>
      <x:c r="B12" s="106" t="n">
        <x:f>IFERROR(SUM(Saisie_Quotidienne!H5:H34)/SUM(Saisie_Quotidienne!D5:D34),0)</x:f>
        <x:v>0</x:v>
      </x:c>
      <x:c r="C12" t="str">
        <x:v>Information</x:v>
      </x:c>
      <x:c r="D12" s="68" t="str">
        <x:f>IF(B12=0,"Aucun","À analyser")</x:f>
        <x:v>Aucun</x:v>
      </x:c>
      <x:c r="E12" t="str">
        <x:v>Saisie quotidienne</x:v>
      </x:c>
      <x:c r="F12" t="str">
        <x:v>Données</x:v>
      </x:c>
      <x:c r="G12" t="str">
        <x:v>Vérifier motif et délai.</x:v>
      </x:c>
    </x:row>
    <x:row r="15" ht="22" customHeight="1">
      <x:c r="A15" s="19" t="str">
        <x:v>Entrées complémentaires</x:v>
      </x:c>
      <x:c r="B15" s="19"/>
      <x:c r="C15" s="19"/>
      <x:c r="D15" s="19"/>
      <x:c r="E15" s="19"/>
      <x:c r="F15" s="19"/>
      <x:c r="G15" s="19"/>
    </x:row>
    <x:row r="16">
      <x:c r="A16" s="28" t="str">
        <x:v>Mesure</x:v>
      </x:c>
      <x:c r="B16" s="28" t="str">
        <x:v>Valeur</x:v>
      </x:c>
      <x:c r="C16" s="28" t="str">
        <x:v>Unité</x:v>
      </x:c>
      <x:c r="D16" s="28" t="str">
        <x:v>Cible</x:v>
      </x:c>
      <x:c r="E16" s="28" t="str">
        <x:v>Statut</x:v>
      </x:c>
      <x:c r="F16" s="28" t="str">
        <x:v>Propriétaire</x:v>
      </x:c>
      <x:c r="G16" s="28" t="str">
        <x:v>Note</x:v>
      </x:c>
    </x:row>
    <x:row r="17">
      <x:c r="A17" t="str">
        <x:v>Délai QA médian</x:v>
      </x:c>
      <x:c r="B17" s="35" t="str"/>
      <x:c r="C17" t="str">
        <x:v>heures</x:v>
      </x:c>
      <x:c r="D17" t="n">
        <x:v>24</x:v>
      </x:c>
      <x:c r="E17" s="68" t="str">
        <x:f>IF(B17="","À renseigner",IF(B17&lt;=D17,"Conforme","Action requise"))</x:f>
        <x:v>À renseigner</x:v>
      </x:c>
      <x:c r="F17" t="str">
        <x:v>QA</x:v>
      </x:c>
      <x:c r="G17" t="str">
        <x:v>Mesurer avec horodatages.</x:v>
      </x:c>
    </x:row>
    <x:row r="18">
      <x:c r="A18" t="str">
        <x:v>Retraits bloqués sous 48 h</x:v>
      </x:c>
      <x:c r="B18" s="40" t="str"/>
      <x:c r="C18" t="str">
        <x:v>%</x:v>
      </x:c>
      <x:c r="D18" t="str">
        <x:v>100 %</x:v>
      </x:c>
      <x:c r="E18" s="68" t="str">
        <x:f>IF(B18&gt;=D18,"Conforme","Action requise")</x:f>
        <x:v>Action requise</x:v>
      </x:c>
      <x:c r="F18" t="str">
        <x:v>Données</x:v>
      </x:c>
      <x:c r="G18" t="str">
        <x:v>Échantillon de demandes.</x:v>
      </x:c>
    </x:row>
    <x:row r="19">
      <x:c r="A19" t="str">
        <x:v>Accès expirés encore actifs</x:v>
      </x:c>
      <x:c r="B19" s="35" t="str"/>
      <x:c r="C19" t="str">
        <x:v>nombre</x:v>
      </x:c>
      <x:c r="D19" t="n">
        <x:v>0</x:v>
      </x:c>
      <x:c r="E19" s="68" t="str">
        <x:f>IF(B19="","À renseigner",IF(B19&lt;=D19,"Conforme","Action requise"))</x:f>
        <x:v>À renseigner</x:v>
      </x:c>
      <x:c r="F19" t="str">
        <x:v>Données / tech</x:v>
      </x:c>
      <x:c r="G19" t="str">
        <x:v>Revue des journaux.</x:v>
      </x:c>
    </x:row>
    <x:row r="20">
      <x:c r="A20" t="str">
        <x:v>Exports sans pièce de justification</x:v>
      </x:c>
      <x:c r="B20" s="35" t="str"/>
      <x:c r="C20" t="str">
        <x:v>nombre</x:v>
      </x:c>
      <x:c r="D20" t="n">
        <x:v>0</x:v>
      </x:c>
      <x:c r="E20" s="68" t="str">
        <x:f>IF(B20="","À renseigner",IF(B20&lt;=D20,"Conforme","Action requise"))</x:f>
        <x:v>À renseigner</x:v>
      </x:c>
      <x:c r="F20" t="str">
        <x:v>Données</x:v>
      </x:c>
      <x:c r="G20" t="str">
        <x:v>Revue des exports.</x:v>
      </x:c>
    </x:row>
    <x:row r="21">
      <x:c r="A21" t="str">
        <x:v>Agents certifiés avant terrain</x:v>
      </x:c>
      <x:c r="B21" s="40" t="str"/>
      <x:c r="C21" t="str">
        <x:v>%</x:v>
      </x:c>
      <x:c r="D21" t="str">
        <x:v>100 %</x:v>
      </x:c>
      <x:c r="E21" s="68" t="str">
        <x:f>IF(B21&gt;=D21,"Conforme","Action requise")</x:f>
        <x:v>Action requise</x:v>
      </x:c>
      <x:c r="F21" t="str">
        <x:v>Opérations</x:v>
      </x:c>
      <x:c r="G21" t="str">
        <x:v>Formation et test.</x:v>
      </x:c>
    </x:row>
    <x:row r="22">
      <x:c r="A22" t="str">
        <x:v>Plaintes non clôturées</x:v>
      </x:c>
      <x:c r="B22" s="35" t="str"/>
      <x:c r="C22" t="str">
        <x:v>nombre</x:v>
      </x:c>
      <x:c r="D22" t="n">
        <x:v>0</x:v>
      </x:c>
      <x:c r="E22" s="68" t="str">
        <x:f>IF(B22="","À renseigner",IF(B22&lt;=D22,"Conforme","Action requise"))</x:f>
        <x:v>À renseigner</x:v>
      </x:c>
      <x:c r="F22" t="str">
        <x:v>Direction</x:v>
      </x:c>
      <x:c r="G22" t="str">
        <x:v>Canal accessible.</x:v>
      </x:c>
    </x:row>
  </x:sheetData>
  <x:mergeCells>
    <x:mergeCell ref="A1:G1"/>
    <x:mergeCell ref="A2:G2"/>
    <x:mergeCell ref="A4:G4"/>
    <x:mergeCell ref="A15:G15"/>
  </x:mergeCells>
  <x:conditionalFormatting sqref="D6:D12">
    <x:cfRule type="expression" dxfId="2" priority="1">
      <x:formula>OR(D6="Conforme",D6="Bon",D6="Aucun",D6="Mesuré")</x:formula>
    </x:cfRule>
    <x:cfRule type="expression" dxfId="3" priority="2">
      <x:formula>OR(D6="Action requise",D6="Incident",D6="À améliorer")</x:formula>
    </x:cfRule>
  </x:conditionalFormatting>
  <x:conditionalFormatting sqref="E17:E22">
    <x:cfRule type="expression" dxfId="4" priority="3">
      <x:formula>E17="Conforme"</x:formula>
    </x:cfRule>
    <x:cfRule type="expression" dxfId="5" priority="4">
      <x:formula>E17="Action requise"</x:formula>
    </x:cfRule>
  </x:conditionalFormatting>
  <x:pageMargins left="0.7" right="0.7" top="0.75" bottom="0.75" header="0.3" footer="0.3"/>
</x:worksheet>
</file>

<file path=xl/worksheets/sheet6.xml><?xml version="1.0" encoding="utf-8"?>
<x:worksheet xmlns:x="http://schemas.openxmlformats.org/spreadsheetml/2006/main">
  <x:sheetFormatPr defaultRowHeight="15"/>
  <x:cols>
    <x:col min="1" max="1" width="17" hidden="0" customWidth="1"/>
    <x:col min="2" max="2" width="20" hidden="0" customWidth="1"/>
    <x:col min="3" max="3" width="14" hidden="0" customWidth="1"/>
    <x:col min="4" max="4" width="24" hidden="0" customWidth="1"/>
    <x:col min="5" max="5" width="22" hidden="0" customWidth="1"/>
    <x:col min="6" max="6" width="18" hidden="0" customWidth="1"/>
    <x:col min="7" max="7" width="21" hidden="0" customWidth="1"/>
    <x:col min="8" max="8" width="18" hidden="0" customWidth="1"/>
    <x:col min="9" max="9" width="18" hidden="0" customWidth="1"/>
    <x:col min="10" max="10" width="17" hidden="0" customWidth="1"/>
    <x:col min="11" max="11" width="42" hidden="0" customWidth="1"/>
    <x:col min="13" max="13" width="30" hidden="0" customWidth="1"/>
    <x:col min="14" max="14" width="18" hidden="0" customWidth="1"/>
    <x:col min="15" max="15" width="32" hidden="0" customWidth="1"/>
  </x:cols>
  <x:sheetData>
    <x:row r="1" ht="32" customHeight="1">
      <x:c r="A1" s="5" t="str">
        <x:v>Dëggal - mesure d’impact et d’utilité</x:v>
      </x:c>
      <x:c r="B1" s="5"/>
      <x:c r="C1" s="5"/>
      <x:c r="D1" s="5"/>
      <x:c r="E1" s="5"/>
      <x:c r="F1" s="5"/>
      <x:c r="G1" s="5"/>
      <x:c r="H1" s="5"/>
      <x:c r="I1" s="5"/>
      <x:c r="J1" s="5"/>
      <x:c r="K1" s="5"/>
    </x:row>
    <x:row r="2" ht="28" customHeight="1">
      <x:c r="A2" s="12" t="str">
        <x:v>Les résultats doivent provenir de réponses documentées - aucune valeur n’est préremplie</x:v>
      </x:c>
      <x:c r="B2" s="12"/>
      <x:c r="C2" s="12"/>
      <x:c r="D2" s="12"/>
      <x:c r="E2" s="12"/>
      <x:c r="F2" s="12"/>
      <x:c r="G2" s="12"/>
      <x:c r="H2" s="12"/>
      <x:c r="I2" s="12"/>
      <x:c r="J2" s="12"/>
      <x:c r="K2" s="12"/>
    </x:row>
    <x:row r="4">
      <x:c r="A4" s="28" t="str">
        <x:v>Réponse_ID</x:v>
      </x:c>
      <x:c r="B4" s="28" t="str">
        <x:v>Type_répondant</x:v>
      </x:c>
      <x:c r="C4" s="28" t="str">
        <x:v>Date</x:v>
      </x:c>
      <x:c r="D4" s="28" t="str">
        <x:v>Dossier_ou_partenaire</x:v>
      </x:c>
      <x:c r="E4" s="28" t="str">
        <x:v>Compréhension_correcte</x:v>
      </x:c>
      <x:c r="F4" s="28" t="str">
        <x:v>Contrôle_perçu</x:v>
      </x:c>
      <x:c r="G4" s="28" t="str">
        <x:v>Temps_économisé_min</x:v>
      </x:c>
      <x:c r="H4" s="28" t="str">
        <x:v>Décision_éclairée</x:v>
      </x:c>
      <x:c r="I4" s="28" t="str">
        <x:v>Satisfaction_1_5</x:v>
      </x:c>
      <x:c r="J4" s="28" t="str">
        <x:v>Confiance_1_5</x:v>
      </x:c>
      <x:c r="K4" s="28" t="str">
        <x:v>Commentaire</x:v>
      </x:c>
      <x:c r="M4" s="17" t="str">
        <x:v>Synthèse impact</x:v>
      </x:c>
      <x:c r="N4" s="17"/>
      <x:c r="O4" s="17"/>
    </x:row>
    <x:row r="5">
      <x:c r="A5" s="44"/>
      <x:c r="B5" s="44"/>
      <x:c r="C5" s="110"/>
      <x:c r="D5" s="44"/>
      <x:c r="E5" s="44"/>
      <x:c r="F5" s="44"/>
      <x:c r="G5" s="44"/>
      <x:c r="H5" s="44"/>
      <x:c r="I5" s="44"/>
      <x:c r="J5" s="44"/>
      <x:c r="K5" s="44"/>
      <x:c r="M5" s="28" t="str">
        <x:v>Indicateur</x:v>
      </x:c>
      <x:c r="N5" s="28" t="str">
        <x:v>Valeur</x:v>
      </x:c>
      <x:c r="O5" s="28" t="str">
        <x:v>Interprétation</x:v>
      </x:c>
    </x:row>
    <x:row r="6">
      <x:c r="A6" s="44"/>
      <x:c r="B6" s="44"/>
      <x:c r="C6" s="110"/>
      <x:c r="D6" s="44"/>
      <x:c r="E6" s="44"/>
      <x:c r="F6" s="44"/>
      <x:c r="G6" s="44"/>
      <x:c r="H6" s="44"/>
      <x:c r="I6" s="44"/>
      <x:c r="J6" s="44"/>
      <x:c r="K6" s="44"/>
      <x:c r="M6" t="str">
        <x:v>Répondants</x:v>
      </x:c>
      <x:c r="N6" s="64" t="n">
        <x:f>COUNTA(A5:A204)</x:f>
        <x:v>0</x:v>
      </x:c>
      <x:c r="O6" t="str">
        <x:v>Échantillon documenté.</x:v>
      </x:c>
    </x:row>
    <x:row r="7">
      <x:c r="A7" s="44"/>
      <x:c r="B7" s="44"/>
      <x:c r="C7" s="110"/>
      <x:c r="D7" s="44"/>
      <x:c r="E7" s="44"/>
      <x:c r="F7" s="44"/>
      <x:c r="G7" s="44"/>
      <x:c r="H7" s="44"/>
      <x:c r="I7" s="44"/>
      <x:c r="J7" s="44"/>
      <x:c r="K7" s="44"/>
      <x:c r="M7" t="str">
        <x:v>Compréhension correcte</x:v>
      </x:c>
      <x:c r="N7" s="72" t="n">
        <x:f>IFERROR(COUNTIF(E5:E204,"Oui")/COUNTIF(E5:E204,"&lt;&gt;"),0)</x:f>
        <x:v>0</x:v>
      </x:c>
      <x:c r="O7" t="str">
        <x:v>Oui / réponses non vides.</x:v>
      </x:c>
    </x:row>
    <x:row r="8">
      <x:c r="A8" s="44"/>
      <x:c r="B8" s="44"/>
      <x:c r="C8" s="110"/>
      <x:c r="D8" s="44"/>
      <x:c r="E8" s="44"/>
      <x:c r="F8" s="44"/>
      <x:c r="G8" s="44"/>
      <x:c r="H8" s="44"/>
      <x:c r="I8" s="44"/>
      <x:c r="J8" s="44"/>
      <x:c r="K8" s="44"/>
      <x:c r="M8" t="str">
        <x:v>Contrôle perçu</x:v>
      </x:c>
      <x:c r="N8" s="72" t="n">
        <x:f>IFERROR(COUNTIF(F5:F204,"Oui")/COUNTIF(F5:F204,"&lt;&gt;"),0)</x:f>
        <x:v>0</x:v>
      </x:c>
      <x:c r="O8" t="str">
        <x:v>Oui / réponses non vides.</x:v>
      </x:c>
    </x:row>
    <x:row r="9">
      <x:c r="A9" s="44"/>
      <x:c r="B9" s="44"/>
      <x:c r="C9" s="110"/>
      <x:c r="D9" s="44"/>
      <x:c r="E9" s="44"/>
      <x:c r="F9" s="44"/>
      <x:c r="G9" s="44"/>
      <x:c r="H9" s="44"/>
      <x:c r="I9" s="44"/>
      <x:c r="J9" s="44"/>
      <x:c r="K9" s="44"/>
      <x:c r="M9" t="str">
        <x:v>Temps économisé moyen</x:v>
      </x:c>
      <x:c r="N9" s="112" t="n">
        <x:f>IFERROR(AVERAGE(G5:G204),0)</x:f>
        <x:v>0</x:v>
      </x:c>
      <x:c r="O9" t="str">
        <x:v>Minutes - déclaratif.</x:v>
      </x:c>
    </x:row>
    <x:row r="10">
      <x:c r="A10" s="44"/>
      <x:c r="B10" s="44"/>
      <x:c r="C10" s="110"/>
      <x:c r="D10" s="44"/>
      <x:c r="E10" s="44"/>
      <x:c r="F10" s="44"/>
      <x:c r="G10" s="44"/>
      <x:c r="H10" s="44"/>
      <x:c r="I10" s="44"/>
      <x:c r="J10" s="44"/>
      <x:c r="K10" s="44"/>
      <x:c r="M10" t="str">
        <x:v>Décisions éclairées</x:v>
      </x:c>
      <x:c r="N10" s="72" t="n">
        <x:f>IFERROR(COUNTIFS(B5:B204,"Partenaire",H5:H204,"Oui")/COUNTIFS(B5:B204,"Partenaire",H5:H204,"&lt;&gt;"),0)</x:f>
        <x:v>0</x:v>
      </x:c>
      <x:c r="O10" t="str">
        <x:v>Oui / réponses partenaires.</x:v>
      </x:c>
    </x:row>
    <x:row r="11">
      <x:c r="A11" s="44"/>
      <x:c r="B11" s="44"/>
      <x:c r="C11" s="110"/>
      <x:c r="D11" s="44"/>
      <x:c r="E11" s="44"/>
      <x:c r="F11" s="44"/>
      <x:c r="G11" s="44"/>
      <x:c r="H11" s="44"/>
      <x:c r="I11" s="44"/>
      <x:c r="J11" s="44"/>
      <x:c r="K11" s="44"/>
    </x:row>
    <x:row r="12">
      <x:c r="A12" s="44"/>
      <x:c r="B12" s="44"/>
      <x:c r="C12" s="110"/>
      <x:c r="D12" s="44"/>
      <x:c r="E12" s="44"/>
      <x:c r="F12" s="44"/>
      <x:c r="G12" s="44"/>
      <x:c r="H12" s="44"/>
      <x:c r="I12" s="44"/>
      <x:c r="J12" s="44"/>
      <x:c r="K12" s="44"/>
    </x:row>
    <x:row r="13">
      <x:c r="A13" s="44"/>
      <x:c r="B13" s="44"/>
      <x:c r="C13" s="110"/>
      <x:c r="D13" s="44"/>
      <x:c r="E13" s="44"/>
      <x:c r="F13" s="44"/>
      <x:c r="G13" s="44"/>
      <x:c r="H13" s="44"/>
      <x:c r="I13" s="44"/>
      <x:c r="J13" s="44"/>
      <x:c r="K13" s="44"/>
    </x:row>
    <x:row r="14">
      <x:c r="A14" s="44"/>
      <x:c r="B14" s="44"/>
      <x:c r="C14" s="110"/>
      <x:c r="D14" s="44"/>
      <x:c r="E14" s="44"/>
      <x:c r="F14" s="44"/>
      <x:c r="G14" s="44"/>
      <x:c r="H14" s="44"/>
      <x:c r="I14" s="44"/>
      <x:c r="J14" s="44"/>
      <x:c r="K14" s="44"/>
    </x:row>
    <x:row r="15">
      <x:c r="A15" s="44"/>
      <x:c r="B15" s="44"/>
      <x:c r="C15" s="110"/>
      <x:c r="D15" s="44"/>
      <x:c r="E15" s="44"/>
      <x:c r="F15" s="44"/>
      <x:c r="G15" s="44"/>
      <x:c r="H15" s="44"/>
      <x:c r="I15" s="44"/>
      <x:c r="J15" s="44"/>
      <x:c r="K15" s="44"/>
    </x:row>
    <x:row r="16">
      <x:c r="A16" s="44"/>
      <x:c r="B16" s="44"/>
      <x:c r="C16" s="110"/>
      <x:c r="D16" s="44"/>
      <x:c r="E16" s="44"/>
      <x:c r="F16" s="44"/>
      <x:c r="G16" s="44"/>
      <x:c r="H16" s="44"/>
      <x:c r="I16" s="44"/>
      <x:c r="J16" s="44"/>
      <x:c r="K16" s="44"/>
    </x:row>
    <x:row r="17">
      <x:c r="A17" s="44"/>
      <x:c r="B17" s="44"/>
      <x:c r="C17" s="110"/>
      <x:c r="D17" s="44"/>
      <x:c r="E17" s="44"/>
      <x:c r="F17" s="44"/>
      <x:c r="G17" s="44"/>
      <x:c r="H17" s="44"/>
      <x:c r="I17" s="44"/>
      <x:c r="J17" s="44"/>
      <x:c r="K17" s="44"/>
    </x:row>
    <x:row r="18">
      <x:c r="A18" s="44"/>
      <x:c r="B18" s="44"/>
      <x:c r="C18" s="110"/>
      <x:c r="D18" s="44"/>
      <x:c r="E18" s="44"/>
      <x:c r="F18" s="44"/>
      <x:c r="G18" s="44"/>
      <x:c r="H18" s="44"/>
      <x:c r="I18" s="44"/>
      <x:c r="J18" s="44"/>
      <x:c r="K18" s="44"/>
    </x:row>
    <x:row r="19">
      <x:c r="A19" s="44"/>
      <x:c r="B19" s="44"/>
      <x:c r="C19" s="110"/>
      <x:c r="D19" s="44"/>
      <x:c r="E19" s="44"/>
      <x:c r="F19" s="44"/>
      <x:c r="G19" s="44"/>
      <x:c r="H19" s="44"/>
      <x:c r="I19" s="44"/>
      <x:c r="J19" s="44"/>
      <x:c r="K19" s="44"/>
    </x:row>
    <x:row r="20">
      <x:c r="A20" s="44"/>
      <x:c r="B20" s="44"/>
      <x:c r="C20" s="110"/>
      <x:c r="D20" s="44"/>
      <x:c r="E20" s="44"/>
      <x:c r="F20" s="44"/>
      <x:c r="G20" s="44"/>
      <x:c r="H20" s="44"/>
      <x:c r="I20" s="44"/>
      <x:c r="J20" s="44"/>
      <x:c r="K20" s="44"/>
    </x:row>
    <x:row r="21">
      <x:c r="A21" s="44"/>
      <x:c r="B21" s="44"/>
      <x:c r="C21" s="110"/>
      <x:c r="D21" s="44"/>
      <x:c r="E21" s="44"/>
      <x:c r="F21" s="44"/>
      <x:c r="G21" s="44"/>
      <x:c r="H21" s="44"/>
      <x:c r="I21" s="44"/>
      <x:c r="J21" s="44"/>
      <x:c r="K21" s="44"/>
    </x:row>
    <x:row r="22">
      <x:c r="A22" s="44"/>
      <x:c r="B22" s="44"/>
      <x:c r="C22" s="110"/>
      <x:c r="D22" s="44"/>
      <x:c r="E22" s="44"/>
      <x:c r="F22" s="44"/>
      <x:c r="G22" s="44"/>
      <x:c r="H22" s="44"/>
      <x:c r="I22" s="44"/>
      <x:c r="J22" s="44"/>
      <x:c r="K22" s="44"/>
    </x:row>
    <x:row r="23">
      <x:c r="A23" s="44"/>
      <x:c r="B23" s="44"/>
      <x:c r="C23" s="110"/>
      <x:c r="D23" s="44"/>
      <x:c r="E23" s="44"/>
      <x:c r="F23" s="44"/>
      <x:c r="G23" s="44"/>
      <x:c r="H23" s="44"/>
      <x:c r="I23" s="44"/>
      <x:c r="J23" s="44"/>
      <x:c r="K23" s="44"/>
    </x:row>
    <x:row r="24">
      <x:c r="A24" s="44"/>
      <x:c r="B24" s="44"/>
      <x:c r="C24" s="110"/>
      <x:c r="D24" s="44"/>
      <x:c r="E24" s="44"/>
      <x:c r="F24" s="44"/>
      <x:c r="G24" s="44"/>
      <x:c r="H24" s="44"/>
      <x:c r="I24" s="44"/>
      <x:c r="J24" s="44"/>
      <x:c r="K24" s="44"/>
    </x:row>
    <x:row r="25">
      <x:c r="A25" s="44"/>
      <x:c r="B25" s="44"/>
      <x:c r="C25" s="110"/>
      <x:c r="D25" s="44"/>
      <x:c r="E25" s="44"/>
      <x:c r="F25" s="44"/>
      <x:c r="G25" s="44"/>
      <x:c r="H25" s="44"/>
      <x:c r="I25" s="44"/>
      <x:c r="J25" s="44"/>
      <x:c r="K25" s="44"/>
    </x:row>
    <x:row r="26">
      <x:c r="A26" s="44"/>
      <x:c r="B26" s="44"/>
      <x:c r="C26" s="110"/>
      <x:c r="D26" s="44"/>
      <x:c r="E26" s="44"/>
      <x:c r="F26" s="44"/>
      <x:c r="G26" s="44"/>
      <x:c r="H26" s="44"/>
      <x:c r="I26" s="44"/>
      <x:c r="J26" s="44"/>
      <x:c r="K26" s="44"/>
    </x:row>
    <x:row r="27">
      <x:c r="A27" s="44"/>
      <x:c r="B27" s="44"/>
      <x:c r="C27" s="110"/>
      <x:c r="D27" s="44"/>
      <x:c r="E27" s="44"/>
      <x:c r="F27" s="44"/>
      <x:c r="G27" s="44"/>
      <x:c r="H27" s="44"/>
      <x:c r="I27" s="44"/>
      <x:c r="J27" s="44"/>
      <x:c r="K27" s="44"/>
    </x:row>
    <x:row r="28">
      <x:c r="A28" s="44"/>
      <x:c r="B28" s="44"/>
      <x:c r="C28" s="110"/>
      <x:c r="D28" s="44"/>
      <x:c r="E28" s="44"/>
      <x:c r="F28" s="44"/>
      <x:c r="G28" s="44"/>
      <x:c r="H28" s="44"/>
      <x:c r="I28" s="44"/>
      <x:c r="J28" s="44"/>
      <x:c r="K28" s="44"/>
    </x:row>
    <x:row r="29">
      <x:c r="A29" s="44"/>
      <x:c r="B29" s="44"/>
      <x:c r="C29" s="110"/>
      <x:c r="D29" s="44"/>
      <x:c r="E29" s="44"/>
      <x:c r="F29" s="44"/>
      <x:c r="G29" s="44"/>
      <x:c r="H29" s="44"/>
      <x:c r="I29" s="44"/>
      <x:c r="J29" s="44"/>
      <x:c r="K29" s="44"/>
    </x:row>
    <x:row r="30">
      <x:c r="A30" s="44"/>
      <x:c r="B30" s="44"/>
      <x:c r="C30" s="110"/>
      <x:c r="D30" s="44"/>
      <x:c r="E30" s="44"/>
      <x:c r="F30" s="44"/>
      <x:c r="G30" s="44"/>
      <x:c r="H30" s="44"/>
      <x:c r="I30" s="44"/>
      <x:c r="J30" s="44"/>
      <x:c r="K30" s="44"/>
    </x:row>
    <x:row r="31">
      <x:c r="A31" s="44"/>
      <x:c r="B31" s="44"/>
      <x:c r="C31" s="110"/>
      <x:c r="D31" s="44"/>
      <x:c r="E31" s="44"/>
      <x:c r="F31" s="44"/>
      <x:c r="G31" s="44"/>
      <x:c r="H31" s="44"/>
      <x:c r="I31" s="44"/>
      <x:c r="J31" s="44"/>
      <x:c r="K31" s="44"/>
    </x:row>
    <x:row r="32">
      <x:c r="A32" s="44"/>
      <x:c r="B32" s="44"/>
      <x:c r="C32" s="110"/>
      <x:c r="D32" s="44"/>
      <x:c r="E32" s="44"/>
      <x:c r="F32" s="44"/>
      <x:c r="G32" s="44"/>
      <x:c r="H32" s="44"/>
      <x:c r="I32" s="44"/>
      <x:c r="J32" s="44"/>
      <x:c r="K32" s="44"/>
    </x:row>
    <x:row r="33">
      <x:c r="A33" s="44"/>
      <x:c r="B33" s="44"/>
      <x:c r="C33" s="110"/>
      <x:c r="D33" s="44"/>
      <x:c r="E33" s="44"/>
      <x:c r="F33" s="44"/>
      <x:c r="G33" s="44"/>
      <x:c r="H33" s="44"/>
      <x:c r="I33" s="44"/>
      <x:c r="J33" s="44"/>
      <x:c r="K33" s="44"/>
    </x:row>
    <x:row r="34">
      <x:c r="A34" s="44"/>
      <x:c r="B34" s="44"/>
      <x:c r="C34" s="110"/>
      <x:c r="D34" s="44"/>
      <x:c r="E34" s="44"/>
      <x:c r="F34" s="44"/>
      <x:c r="G34" s="44"/>
      <x:c r="H34" s="44"/>
      <x:c r="I34" s="44"/>
      <x:c r="J34" s="44"/>
      <x:c r="K34" s="44"/>
    </x:row>
    <x:row r="35">
      <x:c r="A35" s="44"/>
      <x:c r="B35" s="44"/>
      <x:c r="C35" s="110"/>
      <x:c r="D35" s="44"/>
      <x:c r="E35" s="44"/>
      <x:c r="F35" s="44"/>
      <x:c r="G35" s="44"/>
      <x:c r="H35" s="44"/>
      <x:c r="I35" s="44"/>
      <x:c r="J35" s="44"/>
      <x:c r="K35" s="44"/>
    </x:row>
    <x:row r="36">
      <x:c r="A36" s="44"/>
      <x:c r="B36" s="44"/>
      <x:c r="C36" s="110"/>
      <x:c r="D36" s="44"/>
      <x:c r="E36" s="44"/>
      <x:c r="F36" s="44"/>
      <x:c r="G36" s="44"/>
      <x:c r="H36" s="44"/>
      <x:c r="I36" s="44"/>
      <x:c r="J36" s="44"/>
      <x:c r="K36" s="44"/>
    </x:row>
    <x:row r="37">
      <x:c r="A37" s="44"/>
      <x:c r="B37" s="44"/>
      <x:c r="C37" s="110"/>
      <x:c r="D37" s="44"/>
      <x:c r="E37" s="44"/>
      <x:c r="F37" s="44"/>
      <x:c r="G37" s="44"/>
      <x:c r="H37" s="44"/>
      <x:c r="I37" s="44"/>
      <x:c r="J37" s="44"/>
      <x:c r="K37" s="44"/>
    </x:row>
    <x:row r="38">
      <x:c r="A38" s="44"/>
      <x:c r="B38" s="44"/>
      <x:c r="C38" s="110"/>
      <x:c r="D38" s="44"/>
      <x:c r="E38" s="44"/>
      <x:c r="F38" s="44"/>
      <x:c r="G38" s="44"/>
      <x:c r="H38" s="44"/>
      <x:c r="I38" s="44"/>
      <x:c r="J38" s="44"/>
      <x:c r="K38" s="44"/>
    </x:row>
    <x:row r="39">
      <x:c r="A39" s="44"/>
      <x:c r="B39" s="44"/>
      <x:c r="C39" s="110"/>
      <x:c r="D39" s="44"/>
      <x:c r="E39" s="44"/>
      <x:c r="F39" s="44"/>
      <x:c r="G39" s="44"/>
      <x:c r="H39" s="44"/>
      <x:c r="I39" s="44"/>
      <x:c r="J39" s="44"/>
      <x:c r="K39" s="44"/>
    </x:row>
    <x:row r="40">
      <x:c r="A40" s="44"/>
      <x:c r="B40" s="44"/>
      <x:c r="C40" s="110"/>
      <x:c r="D40" s="44"/>
      <x:c r="E40" s="44"/>
      <x:c r="F40" s="44"/>
      <x:c r="G40" s="44"/>
      <x:c r="H40" s="44"/>
      <x:c r="I40" s="44"/>
      <x:c r="J40" s="44"/>
      <x:c r="K40" s="44"/>
    </x:row>
    <x:row r="41">
      <x:c r="A41" s="44"/>
      <x:c r="B41" s="44"/>
      <x:c r="C41" s="110"/>
      <x:c r="D41" s="44"/>
      <x:c r="E41" s="44"/>
      <x:c r="F41" s="44"/>
      <x:c r="G41" s="44"/>
      <x:c r="H41" s="44"/>
      <x:c r="I41" s="44"/>
      <x:c r="J41" s="44"/>
      <x:c r="K41" s="44"/>
    </x:row>
    <x:row r="42">
      <x:c r="A42" s="44"/>
      <x:c r="B42" s="44"/>
      <x:c r="C42" s="110"/>
      <x:c r="D42" s="44"/>
      <x:c r="E42" s="44"/>
      <x:c r="F42" s="44"/>
      <x:c r="G42" s="44"/>
      <x:c r="H42" s="44"/>
      <x:c r="I42" s="44"/>
      <x:c r="J42" s="44"/>
      <x:c r="K42" s="44"/>
    </x:row>
    <x:row r="43">
      <x:c r="A43" s="44"/>
      <x:c r="B43" s="44"/>
      <x:c r="C43" s="110"/>
      <x:c r="D43" s="44"/>
      <x:c r="E43" s="44"/>
      <x:c r="F43" s="44"/>
      <x:c r="G43" s="44"/>
      <x:c r="H43" s="44"/>
      <x:c r="I43" s="44"/>
      <x:c r="J43" s="44"/>
      <x:c r="K43" s="44"/>
    </x:row>
    <x:row r="44">
      <x:c r="A44" s="44"/>
      <x:c r="B44" s="44"/>
      <x:c r="C44" s="110"/>
      <x:c r="D44" s="44"/>
      <x:c r="E44" s="44"/>
      <x:c r="F44" s="44"/>
      <x:c r="G44" s="44"/>
      <x:c r="H44" s="44"/>
      <x:c r="I44" s="44"/>
      <x:c r="J44" s="44"/>
      <x:c r="K44" s="44"/>
    </x:row>
    <x:row r="45">
      <x:c r="A45" s="44"/>
      <x:c r="B45" s="44"/>
      <x:c r="C45" s="110"/>
      <x:c r="D45" s="44"/>
      <x:c r="E45" s="44"/>
      <x:c r="F45" s="44"/>
      <x:c r="G45" s="44"/>
      <x:c r="H45" s="44"/>
      <x:c r="I45" s="44"/>
      <x:c r="J45" s="44"/>
      <x:c r="K45" s="44"/>
    </x:row>
    <x:row r="46">
      <x:c r="A46" s="44"/>
      <x:c r="B46" s="44"/>
      <x:c r="C46" s="110"/>
      <x:c r="D46" s="44"/>
      <x:c r="E46" s="44"/>
      <x:c r="F46" s="44"/>
      <x:c r="G46" s="44"/>
      <x:c r="H46" s="44"/>
      <x:c r="I46" s="44"/>
      <x:c r="J46" s="44"/>
      <x:c r="K46" s="44"/>
    </x:row>
    <x:row r="47">
      <x:c r="A47" s="44"/>
      <x:c r="B47" s="44"/>
      <x:c r="C47" s="110"/>
      <x:c r="D47" s="44"/>
      <x:c r="E47" s="44"/>
      <x:c r="F47" s="44"/>
      <x:c r="G47" s="44"/>
      <x:c r="H47" s="44"/>
      <x:c r="I47" s="44"/>
      <x:c r="J47" s="44"/>
      <x:c r="K47" s="44"/>
    </x:row>
    <x:row r="48">
      <x:c r="A48" s="44"/>
      <x:c r="B48" s="44"/>
      <x:c r="C48" s="110"/>
      <x:c r="D48" s="44"/>
      <x:c r="E48" s="44"/>
      <x:c r="F48" s="44"/>
      <x:c r="G48" s="44"/>
      <x:c r="H48" s="44"/>
      <x:c r="I48" s="44"/>
      <x:c r="J48" s="44"/>
      <x:c r="K48" s="44"/>
    </x:row>
    <x:row r="49">
      <x:c r="A49" s="44"/>
      <x:c r="B49" s="44"/>
      <x:c r="C49" s="110"/>
      <x:c r="D49" s="44"/>
      <x:c r="E49" s="44"/>
      <x:c r="F49" s="44"/>
      <x:c r="G49" s="44"/>
      <x:c r="H49" s="44"/>
      <x:c r="I49" s="44"/>
      <x:c r="J49" s="44"/>
      <x:c r="K49" s="44"/>
    </x:row>
    <x:row r="50">
      <x:c r="A50" s="44"/>
      <x:c r="B50" s="44"/>
      <x:c r="C50" s="110"/>
      <x:c r="D50" s="44"/>
      <x:c r="E50" s="44"/>
      <x:c r="F50" s="44"/>
      <x:c r="G50" s="44"/>
      <x:c r="H50" s="44"/>
      <x:c r="I50" s="44"/>
      <x:c r="J50" s="44"/>
      <x:c r="K50" s="44"/>
    </x:row>
    <x:row r="51">
      <x:c r="A51" s="44"/>
      <x:c r="B51" s="44"/>
      <x:c r="C51" s="110"/>
      <x:c r="D51" s="44"/>
      <x:c r="E51" s="44"/>
      <x:c r="F51" s="44"/>
      <x:c r="G51" s="44"/>
      <x:c r="H51" s="44"/>
      <x:c r="I51" s="44"/>
      <x:c r="J51" s="44"/>
      <x:c r="K51" s="44"/>
    </x:row>
    <x:row r="52">
      <x:c r="A52" s="44"/>
      <x:c r="B52" s="44"/>
      <x:c r="C52" s="110"/>
      <x:c r="D52" s="44"/>
      <x:c r="E52" s="44"/>
      <x:c r="F52" s="44"/>
      <x:c r="G52" s="44"/>
      <x:c r="H52" s="44"/>
      <x:c r="I52" s="44"/>
      <x:c r="J52" s="44"/>
      <x:c r="K52" s="44"/>
    </x:row>
    <x:row r="53">
      <x:c r="A53" s="44"/>
      <x:c r="B53" s="44"/>
      <x:c r="C53" s="110"/>
      <x:c r="D53" s="44"/>
      <x:c r="E53" s="44"/>
      <x:c r="F53" s="44"/>
      <x:c r="G53" s="44"/>
      <x:c r="H53" s="44"/>
      <x:c r="I53" s="44"/>
      <x:c r="J53" s="44"/>
      <x:c r="K53" s="44"/>
    </x:row>
    <x:row r="54">
      <x:c r="A54" s="44"/>
      <x:c r="B54" s="44"/>
      <x:c r="C54" s="110"/>
      <x:c r="D54" s="44"/>
      <x:c r="E54" s="44"/>
      <x:c r="F54" s="44"/>
      <x:c r="G54" s="44"/>
      <x:c r="H54" s="44"/>
      <x:c r="I54" s="44"/>
      <x:c r="J54" s="44"/>
      <x:c r="K54" s="44"/>
    </x:row>
    <x:row r="55">
      <x:c r="A55" s="44"/>
      <x:c r="B55" s="44"/>
      <x:c r="C55" s="110"/>
      <x:c r="D55" s="44"/>
      <x:c r="E55" s="44"/>
      <x:c r="F55" s="44"/>
      <x:c r="G55" s="44"/>
      <x:c r="H55" s="44"/>
      <x:c r="I55" s="44"/>
      <x:c r="J55" s="44"/>
      <x:c r="K55" s="44"/>
    </x:row>
    <x:row r="56">
      <x:c r="A56" s="44"/>
      <x:c r="B56" s="44"/>
      <x:c r="C56" s="110"/>
      <x:c r="D56" s="44"/>
      <x:c r="E56" s="44"/>
      <x:c r="F56" s="44"/>
      <x:c r="G56" s="44"/>
      <x:c r="H56" s="44"/>
      <x:c r="I56" s="44"/>
      <x:c r="J56" s="44"/>
      <x:c r="K56" s="44"/>
    </x:row>
    <x:row r="57">
      <x:c r="A57" s="44"/>
      <x:c r="B57" s="44"/>
      <x:c r="C57" s="110"/>
      <x:c r="D57" s="44"/>
      <x:c r="E57" s="44"/>
      <x:c r="F57" s="44"/>
      <x:c r="G57" s="44"/>
      <x:c r="H57" s="44"/>
      <x:c r="I57" s="44"/>
      <x:c r="J57" s="44"/>
      <x:c r="K57" s="44"/>
    </x:row>
    <x:row r="58">
      <x:c r="A58" s="44"/>
      <x:c r="B58" s="44"/>
      <x:c r="C58" s="110"/>
      <x:c r="D58" s="44"/>
      <x:c r="E58" s="44"/>
      <x:c r="F58" s="44"/>
      <x:c r="G58" s="44"/>
      <x:c r="H58" s="44"/>
      <x:c r="I58" s="44"/>
      <x:c r="J58" s="44"/>
      <x:c r="K58" s="44"/>
    </x:row>
    <x:row r="59">
      <x:c r="A59" s="44"/>
      <x:c r="B59" s="44"/>
      <x:c r="C59" s="110"/>
      <x:c r="D59" s="44"/>
      <x:c r="E59" s="44"/>
      <x:c r="F59" s="44"/>
      <x:c r="G59" s="44"/>
      <x:c r="H59" s="44"/>
      <x:c r="I59" s="44"/>
      <x:c r="J59" s="44"/>
      <x:c r="K59" s="44"/>
    </x:row>
    <x:row r="60">
      <x:c r="A60" s="44"/>
      <x:c r="B60" s="44"/>
      <x:c r="C60" s="110"/>
      <x:c r="D60" s="44"/>
      <x:c r="E60" s="44"/>
      <x:c r="F60" s="44"/>
      <x:c r="G60" s="44"/>
      <x:c r="H60" s="44"/>
      <x:c r="I60" s="44"/>
      <x:c r="J60" s="44"/>
      <x:c r="K60" s="44"/>
    </x:row>
    <x:row r="61">
      <x:c r="A61" s="44"/>
      <x:c r="B61" s="44"/>
      <x:c r="C61" s="110"/>
      <x:c r="D61" s="44"/>
      <x:c r="E61" s="44"/>
      <x:c r="F61" s="44"/>
      <x:c r="G61" s="44"/>
      <x:c r="H61" s="44"/>
      <x:c r="I61" s="44"/>
      <x:c r="J61" s="44"/>
      <x:c r="K61" s="44"/>
    </x:row>
    <x:row r="62">
      <x:c r="A62" s="44"/>
      <x:c r="B62" s="44"/>
      <x:c r="C62" s="110"/>
      <x:c r="D62" s="44"/>
      <x:c r="E62" s="44"/>
      <x:c r="F62" s="44"/>
      <x:c r="G62" s="44"/>
      <x:c r="H62" s="44"/>
      <x:c r="I62" s="44"/>
      <x:c r="J62" s="44"/>
      <x:c r="K62" s="44"/>
    </x:row>
    <x:row r="63">
      <x:c r="A63" s="44"/>
      <x:c r="B63" s="44"/>
      <x:c r="C63" s="110"/>
      <x:c r="D63" s="44"/>
      <x:c r="E63" s="44"/>
      <x:c r="F63" s="44"/>
      <x:c r="G63" s="44"/>
      <x:c r="H63" s="44"/>
      <x:c r="I63" s="44"/>
      <x:c r="J63" s="44"/>
      <x:c r="K63" s="44"/>
    </x:row>
    <x:row r="64">
      <x:c r="A64" s="44"/>
      <x:c r="B64" s="44"/>
      <x:c r="C64" s="110"/>
      <x:c r="D64" s="44"/>
      <x:c r="E64" s="44"/>
      <x:c r="F64" s="44"/>
      <x:c r="G64" s="44"/>
      <x:c r="H64" s="44"/>
      <x:c r="I64" s="44"/>
      <x:c r="J64" s="44"/>
      <x:c r="K64" s="44"/>
    </x:row>
    <x:row r="65">
      <x:c r="A65" s="44"/>
      <x:c r="B65" s="44"/>
      <x:c r="C65" s="110"/>
      <x:c r="D65" s="44"/>
      <x:c r="E65" s="44"/>
      <x:c r="F65" s="44"/>
      <x:c r="G65" s="44"/>
      <x:c r="H65" s="44"/>
      <x:c r="I65" s="44"/>
      <x:c r="J65" s="44"/>
      <x:c r="K65" s="44"/>
    </x:row>
    <x:row r="66">
      <x:c r="A66" s="44"/>
      <x:c r="B66" s="44"/>
      <x:c r="C66" s="110"/>
      <x:c r="D66" s="44"/>
      <x:c r="E66" s="44"/>
      <x:c r="F66" s="44"/>
      <x:c r="G66" s="44"/>
      <x:c r="H66" s="44"/>
      <x:c r="I66" s="44"/>
      <x:c r="J66" s="44"/>
      <x:c r="K66" s="44"/>
    </x:row>
    <x:row r="67">
      <x:c r="A67" s="44"/>
      <x:c r="B67" s="44"/>
      <x:c r="C67" s="110"/>
      <x:c r="D67" s="44"/>
      <x:c r="E67" s="44"/>
      <x:c r="F67" s="44"/>
      <x:c r="G67" s="44"/>
      <x:c r="H67" s="44"/>
      <x:c r="I67" s="44"/>
      <x:c r="J67" s="44"/>
      <x:c r="K67" s="44"/>
    </x:row>
    <x:row r="68">
      <x:c r="A68" s="44"/>
      <x:c r="B68" s="44"/>
      <x:c r="C68" s="110"/>
      <x:c r="D68" s="44"/>
      <x:c r="E68" s="44"/>
      <x:c r="F68" s="44"/>
      <x:c r="G68" s="44"/>
      <x:c r="H68" s="44"/>
      <x:c r="I68" s="44"/>
      <x:c r="J68" s="44"/>
      <x:c r="K68" s="44"/>
    </x:row>
    <x:row r="69">
      <x:c r="A69" s="44"/>
      <x:c r="B69" s="44"/>
      <x:c r="C69" s="110"/>
      <x:c r="D69" s="44"/>
      <x:c r="E69" s="44"/>
      <x:c r="F69" s="44"/>
      <x:c r="G69" s="44"/>
      <x:c r="H69" s="44"/>
      <x:c r="I69" s="44"/>
      <x:c r="J69" s="44"/>
      <x:c r="K69" s="44"/>
    </x:row>
    <x:row r="70">
      <x:c r="A70" s="44"/>
      <x:c r="B70" s="44"/>
      <x:c r="C70" s="110"/>
      <x:c r="D70" s="44"/>
      <x:c r="E70" s="44"/>
      <x:c r="F70" s="44"/>
      <x:c r="G70" s="44"/>
      <x:c r="H70" s="44"/>
      <x:c r="I70" s="44"/>
      <x:c r="J70" s="44"/>
      <x:c r="K70" s="44"/>
    </x:row>
    <x:row r="71">
      <x:c r="A71" s="44"/>
      <x:c r="B71" s="44"/>
      <x:c r="C71" s="110"/>
      <x:c r="D71" s="44"/>
      <x:c r="E71" s="44"/>
      <x:c r="F71" s="44"/>
      <x:c r="G71" s="44"/>
      <x:c r="H71" s="44"/>
      <x:c r="I71" s="44"/>
      <x:c r="J71" s="44"/>
      <x:c r="K71" s="44"/>
    </x:row>
    <x:row r="72">
      <x:c r="A72" s="44"/>
      <x:c r="B72" s="44"/>
      <x:c r="C72" s="110"/>
      <x:c r="D72" s="44"/>
      <x:c r="E72" s="44"/>
      <x:c r="F72" s="44"/>
      <x:c r="G72" s="44"/>
      <x:c r="H72" s="44"/>
      <x:c r="I72" s="44"/>
      <x:c r="J72" s="44"/>
      <x:c r="K72" s="44"/>
    </x:row>
    <x:row r="73">
      <x:c r="A73" s="44"/>
      <x:c r="B73" s="44"/>
      <x:c r="C73" s="110"/>
      <x:c r="D73" s="44"/>
      <x:c r="E73" s="44"/>
      <x:c r="F73" s="44"/>
      <x:c r="G73" s="44"/>
      <x:c r="H73" s="44"/>
      <x:c r="I73" s="44"/>
      <x:c r="J73" s="44"/>
      <x:c r="K73" s="44"/>
    </x:row>
    <x:row r="74">
      <x:c r="A74" s="44"/>
      <x:c r="B74" s="44"/>
      <x:c r="C74" s="110"/>
      <x:c r="D74" s="44"/>
      <x:c r="E74" s="44"/>
      <x:c r="F74" s="44"/>
      <x:c r="G74" s="44"/>
      <x:c r="H74" s="44"/>
      <x:c r="I74" s="44"/>
      <x:c r="J74" s="44"/>
      <x:c r="K74" s="44"/>
    </x:row>
    <x:row r="75">
      <x:c r="A75" s="44"/>
      <x:c r="B75" s="44"/>
      <x:c r="C75" s="110"/>
      <x:c r="D75" s="44"/>
      <x:c r="E75" s="44"/>
      <x:c r="F75" s="44"/>
      <x:c r="G75" s="44"/>
      <x:c r="H75" s="44"/>
      <x:c r="I75" s="44"/>
      <x:c r="J75" s="44"/>
      <x:c r="K75" s="44"/>
    </x:row>
    <x:row r="76">
      <x:c r="A76" s="44"/>
      <x:c r="B76" s="44"/>
      <x:c r="C76" s="110"/>
      <x:c r="D76" s="44"/>
      <x:c r="E76" s="44"/>
      <x:c r="F76" s="44"/>
      <x:c r="G76" s="44"/>
      <x:c r="H76" s="44"/>
      <x:c r="I76" s="44"/>
      <x:c r="J76" s="44"/>
      <x:c r="K76" s="44"/>
    </x:row>
    <x:row r="77">
      <x:c r="A77" s="44"/>
      <x:c r="B77" s="44"/>
      <x:c r="C77" s="110"/>
      <x:c r="D77" s="44"/>
      <x:c r="E77" s="44"/>
      <x:c r="F77" s="44"/>
      <x:c r="G77" s="44"/>
      <x:c r="H77" s="44"/>
      <x:c r="I77" s="44"/>
      <x:c r="J77" s="44"/>
      <x:c r="K77" s="44"/>
    </x:row>
    <x:row r="78">
      <x:c r="A78" s="44"/>
      <x:c r="B78" s="44"/>
      <x:c r="C78" s="110"/>
      <x:c r="D78" s="44"/>
      <x:c r="E78" s="44"/>
      <x:c r="F78" s="44"/>
      <x:c r="G78" s="44"/>
      <x:c r="H78" s="44"/>
      <x:c r="I78" s="44"/>
      <x:c r="J78" s="44"/>
      <x:c r="K78" s="44"/>
    </x:row>
    <x:row r="79">
      <x:c r="A79" s="44"/>
      <x:c r="B79" s="44"/>
      <x:c r="C79" s="110"/>
      <x:c r="D79" s="44"/>
      <x:c r="E79" s="44"/>
      <x:c r="F79" s="44"/>
      <x:c r="G79" s="44"/>
      <x:c r="H79" s="44"/>
      <x:c r="I79" s="44"/>
      <x:c r="J79" s="44"/>
      <x:c r="K79" s="44"/>
    </x:row>
    <x:row r="80">
      <x:c r="A80" s="44"/>
      <x:c r="B80" s="44"/>
      <x:c r="C80" s="110"/>
      <x:c r="D80" s="44"/>
      <x:c r="E80" s="44"/>
      <x:c r="F80" s="44"/>
      <x:c r="G80" s="44"/>
      <x:c r="H80" s="44"/>
      <x:c r="I80" s="44"/>
      <x:c r="J80" s="44"/>
      <x:c r="K80" s="44"/>
    </x:row>
    <x:row r="81">
      <x:c r="A81" s="44"/>
      <x:c r="B81" s="44"/>
      <x:c r="C81" s="110"/>
      <x:c r="D81" s="44"/>
      <x:c r="E81" s="44"/>
      <x:c r="F81" s="44"/>
      <x:c r="G81" s="44"/>
      <x:c r="H81" s="44"/>
      <x:c r="I81" s="44"/>
      <x:c r="J81" s="44"/>
      <x:c r="K81" s="44"/>
    </x:row>
    <x:row r="82">
      <x:c r="A82" s="44"/>
      <x:c r="B82" s="44"/>
      <x:c r="C82" s="110"/>
      <x:c r="D82" s="44"/>
      <x:c r="E82" s="44"/>
      <x:c r="F82" s="44"/>
      <x:c r="G82" s="44"/>
      <x:c r="H82" s="44"/>
      <x:c r="I82" s="44"/>
      <x:c r="J82" s="44"/>
      <x:c r="K82" s="44"/>
    </x:row>
    <x:row r="83">
      <x:c r="A83" s="44"/>
      <x:c r="B83" s="44"/>
      <x:c r="C83" s="110"/>
      <x:c r="D83" s="44"/>
      <x:c r="E83" s="44"/>
      <x:c r="F83" s="44"/>
      <x:c r="G83" s="44"/>
      <x:c r="H83" s="44"/>
      <x:c r="I83" s="44"/>
      <x:c r="J83" s="44"/>
      <x:c r="K83" s="44"/>
    </x:row>
    <x:row r="84">
      <x:c r="A84" s="44"/>
      <x:c r="B84" s="44"/>
      <x:c r="C84" s="110"/>
      <x:c r="D84" s="44"/>
      <x:c r="E84" s="44"/>
      <x:c r="F84" s="44"/>
      <x:c r="G84" s="44"/>
      <x:c r="H84" s="44"/>
      <x:c r="I84" s="44"/>
      <x:c r="J84" s="44"/>
      <x:c r="K84" s="44"/>
    </x:row>
    <x:row r="85">
      <x:c r="A85" s="44"/>
      <x:c r="B85" s="44"/>
      <x:c r="C85" s="110"/>
      <x:c r="D85" s="44"/>
      <x:c r="E85" s="44"/>
      <x:c r="F85" s="44"/>
      <x:c r="G85" s="44"/>
      <x:c r="H85" s="44"/>
      <x:c r="I85" s="44"/>
      <x:c r="J85" s="44"/>
      <x:c r="K85" s="44"/>
    </x:row>
    <x:row r="86">
      <x:c r="A86" s="44"/>
      <x:c r="B86" s="44"/>
      <x:c r="C86" s="110"/>
      <x:c r="D86" s="44"/>
      <x:c r="E86" s="44"/>
      <x:c r="F86" s="44"/>
      <x:c r="G86" s="44"/>
      <x:c r="H86" s="44"/>
      <x:c r="I86" s="44"/>
      <x:c r="J86" s="44"/>
      <x:c r="K86" s="44"/>
    </x:row>
    <x:row r="87">
      <x:c r="A87" s="44"/>
      <x:c r="B87" s="44"/>
      <x:c r="C87" s="110"/>
      <x:c r="D87" s="44"/>
      <x:c r="E87" s="44"/>
      <x:c r="F87" s="44"/>
      <x:c r="G87" s="44"/>
      <x:c r="H87" s="44"/>
      <x:c r="I87" s="44"/>
      <x:c r="J87" s="44"/>
      <x:c r="K87" s="44"/>
    </x:row>
    <x:row r="88">
      <x:c r="A88" s="44"/>
      <x:c r="B88" s="44"/>
      <x:c r="C88" s="110"/>
      <x:c r="D88" s="44"/>
      <x:c r="E88" s="44"/>
      <x:c r="F88" s="44"/>
      <x:c r="G88" s="44"/>
      <x:c r="H88" s="44"/>
      <x:c r="I88" s="44"/>
      <x:c r="J88" s="44"/>
      <x:c r="K88" s="44"/>
    </x:row>
    <x:row r="89">
      <x:c r="A89" s="44"/>
      <x:c r="B89" s="44"/>
      <x:c r="C89" s="110"/>
      <x:c r="D89" s="44"/>
      <x:c r="E89" s="44"/>
      <x:c r="F89" s="44"/>
      <x:c r="G89" s="44"/>
      <x:c r="H89" s="44"/>
      <x:c r="I89" s="44"/>
      <x:c r="J89" s="44"/>
      <x:c r="K89" s="44"/>
    </x:row>
    <x:row r="90">
      <x:c r="A90" s="44"/>
      <x:c r="B90" s="44"/>
      <x:c r="C90" s="110"/>
      <x:c r="D90" s="44"/>
      <x:c r="E90" s="44"/>
      <x:c r="F90" s="44"/>
      <x:c r="G90" s="44"/>
      <x:c r="H90" s="44"/>
      <x:c r="I90" s="44"/>
      <x:c r="J90" s="44"/>
      <x:c r="K90" s="44"/>
    </x:row>
    <x:row r="91">
      <x:c r="A91" s="44"/>
      <x:c r="B91" s="44"/>
      <x:c r="C91" s="110"/>
      <x:c r="D91" s="44"/>
      <x:c r="E91" s="44"/>
      <x:c r="F91" s="44"/>
      <x:c r="G91" s="44"/>
      <x:c r="H91" s="44"/>
      <x:c r="I91" s="44"/>
      <x:c r="J91" s="44"/>
      <x:c r="K91" s="44"/>
    </x:row>
    <x:row r="92">
      <x:c r="A92" s="44"/>
      <x:c r="B92" s="44"/>
      <x:c r="C92" s="110"/>
      <x:c r="D92" s="44"/>
      <x:c r="E92" s="44"/>
      <x:c r="F92" s="44"/>
      <x:c r="G92" s="44"/>
      <x:c r="H92" s="44"/>
      <x:c r="I92" s="44"/>
      <x:c r="J92" s="44"/>
      <x:c r="K92" s="44"/>
    </x:row>
    <x:row r="93">
      <x:c r="A93" s="44"/>
      <x:c r="B93" s="44"/>
      <x:c r="C93" s="110"/>
      <x:c r="D93" s="44"/>
      <x:c r="E93" s="44"/>
      <x:c r="F93" s="44"/>
      <x:c r="G93" s="44"/>
      <x:c r="H93" s="44"/>
      <x:c r="I93" s="44"/>
      <x:c r="J93" s="44"/>
      <x:c r="K93" s="44"/>
    </x:row>
    <x:row r="94">
      <x:c r="A94" s="44"/>
      <x:c r="B94" s="44"/>
      <x:c r="C94" s="110"/>
      <x:c r="D94" s="44"/>
      <x:c r="E94" s="44"/>
      <x:c r="F94" s="44"/>
      <x:c r="G94" s="44"/>
      <x:c r="H94" s="44"/>
      <x:c r="I94" s="44"/>
      <x:c r="J94" s="44"/>
      <x:c r="K94" s="44"/>
    </x:row>
    <x:row r="95">
      <x:c r="A95" s="44"/>
      <x:c r="B95" s="44"/>
      <x:c r="C95" s="110"/>
      <x:c r="D95" s="44"/>
      <x:c r="E95" s="44"/>
      <x:c r="F95" s="44"/>
      <x:c r="G95" s="44"/>
      <x:c r="H95" s="44"/>
      <x:c r="I95" s="44"/>
      <x:c r="J95" s="44"/>
      <x:c r="K95" s="44"/>
    </x:row>
    <x:row r="96">
      <x:c r="A96" s="44"/>
      <x:c r="B96" s="44"/>
      <x:c r="C96" s="110"/>
      <x:c r="D96" s="44"/>
      <x:c r="E96" s="44"/>
      <x:c r="F96" s="44"/>
      <x:c r="G96" s="44"/>
      <x:c r="H96" s="44"/>
      <x:c r="I96" s="44"/>
      <x:c r="J96" s="44"/>
      <x:c r="K96" s="44"/>
    </x:row>
    <x:row r="97">
      <x:c r="A97" s="44"/>
      <x:c r="B97" s="44"/>
      <x:c r="C97" s="110"/>
      <x:c r="D97" s="44"/>
      <x:c r="E97" s="44"/>
      <x:c r="F97" s="44"/>
      <x:c r="G97" s="44"/>
      <x:c r="H97" s="44"/>
      <x:c r="I97" s="44"/>
      <x:c r="J97" s="44"/>
      <x:c r="K97" s="44"/>
    </x:row>
    <x:row r="98">
      <x:c r="A98" s="44"/>
      <x:c r="B98" s="44"/>
      <x:c r="C98" s="110"/>
      <x:c r="D98" s="44"/>
      <x:c r="E98" s="44"/>
      <x:c r="F98" s="44"/>
      <x:c r="G98" s="44"/>
      <x:c r="H98" s="44"/>
      <x:c r="I98" s="44"/>
      <x:c r="J98" s="44"/>
      <x:c r="K98" s="44"/>
    </x:row>
    <x:row r="99">
      <x:c r="A99" s="44"/>
      <x:c r="B99" s="44"/>
      <x:c r="C99" s="110"/>
      <x:c r="D99" s="44"/>
      <x:c r="E99" s="44"/>
      <x:c r="F99" s="44"/>
      <x:c r="G99" s="44"/>
      <x:c r="H99" s="44"/>
      <x:c r="I99" s="44"/>
      <x:c r="J99" s="44"/>
      <x:c r="K99" s="44"/>
    </x:row>
    <x:row r="100">
      <x:c r="A100" s="44"/>
      <x:c r="B100" s="44"/>
      <x:c r="C100" s="110"/>
      <x:c r="D100" s="44"/>
      <x:c r="E100" s="44"/>
      <x:c r="F100" s="44"/>
      <x:c r="G100" s="44"/>
      <x:c r="H100" s="44"/>
      <x:c r="I100" s="44"/>
      <x:c r="J100" s="44"/>
      <x:c r="K100" s="44"/>
    </x:row>
    <x:row r="101">
      <x:c r="A101" s="44"/>
      <x:c r="B101" s="44"/>
      <x:c r="C101" s="110"/>
      <x:c r="D101" s="44"/>
      <x:c r="E101" s="44"/>
      <x:c r="F101" s="44"/>
      <x:c r="G101" s="44"/>
      <x:c r="H101" s="44"/>
      <x:c r="I101" s="44"/>
      <x:c r="J101" s="44"/>
      <x:c r="K101" s="44"/>
    </x:row>
    <x:row r="102">
      <x:c r="A102" s="44"/>
      <x:c r="B102" s="44"/>
      <x:c r="C102" s="110"/>
      <x:c r="D102" s="44"/>
      <x:c r="E102" s="44"/>
      <x:c r="F102" s="44"/>
      <x:c r="G102" s="44"/>
      <x:c r="H102" s="44"/>
      <x:c r="I102" s="44"/>
      <x:c r="J102" s="44"/>
      <x:c r="K102" s="44"/>
    </x:row>
    <x:row r="103">
      <x:c r="A103" s="44"/>
      <x:c r="B103" s="44"/>
      <x:c r="C103" s="110"/>
      <x:c r="D103" s="44"/>
      <x:c r="E103" s="44"/>
      <x:c r="F103" s="44"/>
      <x:c r="G103" s="44"/>
      <x:c r="H103" s="44"/>
      <x:c r="I103" s="44"/>
      <x:c r="J103" s="44"/>
      <x:c r="K103" s="44"/>
    </x:row>
    <x:row r="104">
      <x:c r="A104" s="44"/>
      <x:c r="B104" s="44"/>
      <x:c r="C104" s="110"/>
      <x:c r="D104" s="44"/>
      <x:c r="E104" s="44"/>
      <x:c r="F104" s="44"/>
      <x:c r="G104" s="44"/>
      <x:c r="H104" s="44"/>
      <x:c r="I104" s="44"/>
      <x:c r="J104" s="44"/>
      <x:c r="K104" s="44"/>
    </x:row>
    <x:row r="105">
      <x:c r="A105" s="44"/>
      <x:c r="B105" s="44"/>
      <x:c r="C105" s="110"/>
      <x:c r="D105" s="44"/>
      <x:c r="E105" s="44"/>
      <x:c r="F105" s="44"/>
      <x:c r="G105" s="44"/>
      <x:c r="H105" s="44"/>
      <x:c r="I105" s="44"/>
      <x:c r="J105" s="44"/>
      <x:c r="K105" s="44"/>
    </x:row>
    <x:row r="106">
      <x:c r="A106" s="44"/>
      <x:c r="B106" s="44"/>
      <x:c r="C106" s="110"/>
      <x:c r="D106" s="44"/>
      <x:c r="E106" s="44"/>
      <x:c r="F106" s="44"/>
      <x:c r="G106" s="44"/>
      <x:c r="H106" s="44"/>
      <x:c r="I106" s="44"/>
      <x:c r="J106" s="44"/>
      <x:c r="K106" s="44"/>
    </x:row>
    <x:row r="107">
      <x:c r="A107" s="44"/>
      <x:c r="B107" s="44"/>
      <x:c r="C107" s="110"/>
      <x:c r="D107" s="44"/>
      <x:c r="E107" s="44"/>
      <x:c r="F107" s="44"/>
      <x:c r="G107" s="44"/>
      <x:c r="H107" s="44"/>
      <x:c r="I107" s="44"/>
      <x:c r="J107" s="44"/>
      <x:c r="K107" s="44"/>
    </x:row>
    <x:row r="108">
      <x:c r="A108" s="44"/>
      <x:c r="B108" s="44"/>
      <x:c r="C108" s="110"/>
      <x:c r="D108" s="44"/>
      <x:c r="E108" s="44"/>
      <x:c r="F108" s="44"/>
      <x:c r="G108" s="44"/>
      <x:c r="H108" s="44"/>
      <x:c r="I108" s="44"/>
      <x:c r="J108" s="44"/>
      <x:c r="K108" s="44"/>
    </x:row>
    <x:row r="109">
      <x:c r="A109" s="44"/>
      <x:c r="B109" s="44"/>
      <x:c r="C109" s="110"/>
      <x:c r="D109" s="44"/>
      <x:c r="E109" s="44"/>
      <x:c r="F109" s="44"/>
      <x:c r="G109" s="44"/>
      <x:c r="H109" s="44"/>
      <x:c r="I109" s="44"/>
      <x:c r="J109" s="44"/>
      <x:c r="K109" s="44"/>
    </x:row>
    <x:row r="110">
      <x:c r="A110" s="44"/>
      <x:c r="B110" s="44"/>
      <x:c r="C110" s="110"/>
      <x:c r="D110" s="44"/>
      <x:c r="E110" s="44"/>
      <x:c r="F110" s="44"/>
      <x:c r="G110" s="44"/>
      <x:c r="H110" s="44"/>
      <x:c r="I110" s="44"/>
      <x:c r="J110" s="44"/>
      <x:c r="K110" s="44"/>
    </x:row>
    <x:row r="111">
      <x:c r="A111" s="44"/>
      <x:c r="B111" s="44"/>
      <x:c r="C111" s="110"/>
      <x:c r="D111" s="44"/>
      <x:c r="E111" s="44"/>
      <x:c r="F111" s="44"/>
      <x:c r="G111" s="44"/>
      <x:c r="H111" s="44"/>
      <x:c r="I111" s="44"/>
      <x:c r="J111" s="44"/>
      <x:c r="K111" s="44"/>
    </x:row>
    <x:row r="112">
      <x:c r="A112" s="44"/>
      <x:c r="B112" s="44"/>
      <x:c r="C112" s="110"/>
      <x:c r="D112" s="44"/>
      <x:c r="E112" s="44"/>
      <x:c r="F112" s="44"/>
      <x:c r="G112" s="44"/>
      <x:c r="H112" s="44"/>
      <x:c r="I112" s="44"/>
      <x:c r="J112" s="44"/>
      <x:c r="K112" s="44"/>
    </x:row>
    <x:row r="113">
      <x:c r="A113" s="44"/>
      <x:c r="B113" s="44"/>
      <x:c r="C113" s="110"/>
      <x:c r="D113" s="44"/>
      <x:c r="E113" s="44"/>
      <x:c r="F113" s="44"/>
      <x:c r="G113" s="44"/>
      <x:c r="H113" s="44"/>
      <x:c r="I113" s="44"/>
      <x:c r="J113" s="44"/>
      <x:c r="K113" s="44"/>
    </x:row>
    <x:row r="114">
      <x:c r="A114" s="44"/>
      <x:c r="B114" s="44"/>
      <x:c r="C114" s="110"/>
      <x:c r="D114" s="44"/>
      <x:c r="E114" s="44"/>
      <x:c r="F114" s="44"/>
      <x:c r="G114" s="44"/>
      <x:c r="H114" s="44"/>
      <x:c r="I114" s="44"/>
      <x:c r="J114" s="44"/>
      <x:c r="K114" s="44"/>
    </x:row>
    <x:row r="115">
      <x:c r="A115" s="44"/>
      <x:c r="B115" s="44"/>
      <x:c r="C115" s="110"/>
      <x:c r="D115" s="44"/>
      <x:c r="E115" s="44"/>
      <x:c r="F115" s="44"/>
      <x:c r="G115" s="44"/>
      <x:c r="H115" s="44"/>
      <x:c r="I115" s="44"/>
      <x:c r="J115" s="44"/>
      <x:c r="K115" s="44"/>
    </x:row>
    <x:row r="116">
      <x:c r="A116" s="44"/>
      <x:c r="B116" s="44"/>
      <x:c r="C116" s="110"/>
      <x:c r="D116" s="44"/>
      <x:c r="E116" s="44"/>
      <x:c r="F116" s="44"/>
      <x:c r="G116" s="44"/>
      <x:c r="H116" s="44"/>
      <x:c r="I116" s="44"/>
      <x:c r="J116" s="44"/>
      <x:c r="K116" s="44"/>
    </x:row>
    <x:row r="117">
      <x:c r="A117" s="44"/>
      <x:c r="B117" s="44"/>
      <x:c r="C117" s="110"/>
      <x:c r="D117" s="44"/>
      <x:c r="E117" s="44"/>
      <x:c r="F117" s="44"/>
      <x:c r="G117" s="44"/>
      <x:c r="H117" s="44"/>
      <x:c r="I117" s="44"/>
      <x:c r="J117" s="44"/>
      <x:c r="K117" s="44"/>
    </x:row>
    <x:row r="118">
      <x:c r="A118" s="44"/>
      <x:c r="B118" s="44"/>
      <x:c r="C118" s="110"/>
      <x:c r="D118" s="44"/>
      <x:c r="E118" s="44"/>
      <x:c r="F118" s="44"/>
      <x:c r="G118" s="44"/>
      <x:c r="H118" s="44"/>
      <x:c r="I118" s="44"/>
      <x:c r="J118" s="44"/>
      <x:c r="K118" s="44"/>
    </x:row>
    <x:row r="119">
      <x:c r="A119" s="44"/>
      <x:c r="B119" s="44"/>
      <x:c r="C119" s="110"/>
      <x:c r="D119" s="44"/>
      <x:c r="E119" s="44"/>
      <x:c r="F119" s="44"/>
      <x:c r="G119" s="44"/>
      <x:c r="H119" s="44"/>
      <x:c r="I119" s="44"/>
      <x:c r="J119" s="44"/>
      <x:c r="K119" s="44"/>
    </x:row>
    <x:row r="120">
      <x:c r="A120" s="44"/>
      <x:c r="B120" s="44"/>
      <x:c r="C120" s="110"/>
      <x:c r="D120" s="44"/>
      <x:c r="E120" s="44"/>
      <x:c r="F120" s="44"/>
      <x:c r="G120" s="44"/>
      <x:c r="H120" s="44"/>
      <x:c r="I120" s="44"/>
      <x:c r="J120" s="44"/>
      <x:c r="K120" s="44"/>
    </x:row>
    <x:row r="121">
      <x:c r="A121" s="44"/>
      <x:c r="B121" s="44"/>
      <x:c r="C121" s="110"/>
      <x:c r="D121" s="44"/>
      <x:c r="E121" s="44"/>
      <x:c r="F121" s="44"/>
      <x:c r="G121" s="44"/>
      <x:c r="H121" s="44"/>
      <x:c r="I121" s="44"/>
      <x:c r="J121" s="44"/>
      <x:c r="K121" s="44"/>
    </x:row>
    <x:row r="122">
      <x:c r="A122" s="44"/>
      <x:c r="B122" s="44"/>
      <x:c r="C122" s="110"/>
      <x:c r="D122" s="44"/>
      <x:c r="E122" s="44"/>
      <x:c r="F122" s="44"/>
      <x:c r="G122" s="44"/>
      <x:c r="H122" s="44"/>
      <x:c r="I122" s="44"/>
      <x:c r="J122" s="44"/>
      <x:c r="K122" s="44"/>
    </x:row>
    <x:row r="123">
      <x:c r="A123" s="44"/>
      <x:c r="B123" s="44"/>
      <x:c r="C123" s="110"/>
      <x:c r="D123" s="44"/>
      <x:c r="E123" s="44"/>
      <x:c r="F123" s="44"/>
      <x:c r="G123" s="44"/>
      <x:c r="H123" s="44"/>
      <x:c r="I123" s="44"/>
      <x:c r="J123" s="44"/>
      <x:c r="K123" s="44"/>
    </x:row>
    <x:row r="124">
      <x:c r="A124" s="44"/>
      <x:c r="B124" s="44"/>
      <x:c r="C124" s="110"/>
      <x:c r="D124" s="44"/>
      <x:c r="E124" s="44"/>
      <x:c r="F124" s="44"/>
      <x:c r="G124" s="44"/>
      <x:c r="H124" s="44"/>
      <x:c r="I124" s="44"/>
      <x:c r="J124" s="44"/>
      <x:c r="K124" s="44"/>
    </x:row>
    <x:row r="125">
      <x:c r="A125" s="44"/>
      <x:c r="B125" s="44"/>
      <x:c r="C125" s="110"/>
      <x:c r="D125" s="44"/>
      <x:c r="E125" s="44"/>
      <x:c r="F125" s="44"/>
      <x:c r="G125" s="44"/>
      <x:c r="H125" s="44"/>
      <x:c r="I125" s="44"/>
      <x:c r="J125" s="44"/>
      <x:c r="K125" s="44"/>
    </x:row>
    <x:row r="126">
      <x:c r="A126" s="44"/>
      <x:c r="B126" s="44"/>
      <x:c r="C126" s="110"/>
      <x:c r="D126" s="44"/>
      <x:c r="E126" s="44"/>
      <x:c r="F126" s="44"/>
      <x:c r="G126" s="44"/>
      <x:c r="H126" s="44"/>
      <x:c r="I126" s="44"/>
      <x:c r="J126" s="44"/>
      <x:c r="K126" s="44"/>
    </x:row>
    <x:row r="127">
      <x:c r="A127" s="44"/>
      <x:c r="B127" s="44"/>
      <x:c r="C127" s="110"/>
      <x:c r="D127" s="44"/>
      <x:c r="E127" s="44"/>
      <x:c r="F127" s="44"/>
      <x:c r="G127" s="44"/>
      <x:c r="H127" s="44"/>
      <x:c r="I127" s="44"/>
      <x:c r="J127" s="44"/>
      <x:c r="K127" s="44"/>
    </x:row>
    <x:row r="128">
      <x:c r="A128" s="44"/>
      <x:c r="B128" s="44"/>
      <x:c r="C128" s="110"/>
      <x:c r="D128" s="44"/>
      <x:c r="E128" s="44"/>
      <x:c r="F128" s="44"/>
      <x:c r="G128" s="44"/>
      <x:c r="H128" s="44"/>
      <x:c r="I128" s="44"/>
      <x:c r="J128" s="44"/>
      <x:c r="K128" s="44"/>
    </x:row>
    <x:row r="129">
      <x:c r="A129" s="44"/>
      <x:c r="B129" s="44"/>
      <x:c r="C129" s="110"/>
      <x:c r="D129" s="44"/>
      <x:c r="E129" s="44"/>
      <x:c r="F129" s="44"/>
      <x:c r="G129" s="44"/>
      <x:c r="H129" s="44"/>
      <x:c r="I129" s="44"/>
      <x:c r="J129" s="44"/>
      <x:c r="K129" s="44"/>
    </x:row>
    <x:row r="130">
      <x:c r="A130" s="44"/>
      <x:c r="B130" s="44"/>
      <x:c r="C130" s="110"/>
      <x:c r="D130" s="44"/>
      <x:c r="E130" s="44"/>
      <x:c r="F130" s="44"/>
      <x:c r="G130" s="44"/>
      <x:c r="H130" s="44"/>
      <x:c r="I130" s="44"/>
      <x:c r="J130" s="44"/>
      <x:c r="K130" s="44"/>
    </x:row>
    <x:row r="131">
      <x:c r="A131" s="44"/>
      <x:c r="B131" s="44"/>
      <x:c r="C131" s="110"/>
      <x:c r="D131" s="44"/>
      <x:c r="E131" s="44"/>
      <x:c r="F131" s="44"/>
      <x:c r="G131" s="44"/>
      <x:c r="H131" s="44"/>
      <x:c r="I131" s="44"/>
      <x:c r="J131" s="44"/>
      <x:c r="K131" s="44"/>
    </x:row>
    <x:row r="132">
      <x:c r="A132" s="44"/>
      <x:c r="B132" s="44"/>
      <x:c r="C132" s="110"/>
      <x:c r="D132" s="44"/>
      <x:c r="E132" s="44"/>
      <x:c r="F132" s="44"/>
      <x:c r="G132" s="44"/>
      <x:c r="H132" s="44"/>
      <x:c r="I132" s="44"/>
      <x:c r="J132" s="44"/>
      <x:c r="K132" s="44"/>
    </x:row>
    <x:row r="133">
      <x:c r="A133" s="44"/>
      <x:c r="B133" s="44"/>
      <x:c r="C133" s="110"/>
      <x:c r="D133" s="44"/>
      <x:c r="E133" s="44"/>
      <x:c r="F133" s="44"/>
      <x:c r="G133" s="44"/>
      <x:c r="H133" s="44"/>
      <x:c r="I133" s="44"/>
      <x:c r="J133" s="44"/>
      <x:c r="K133" s="44"/>
    </x:row>
    <x:row r="134">
      <x:c r="A134" s="44"/>
      <x:c r="B134" s="44"/>
      <x:c r="C134" s="110"/>
      <x:c r="D134" s="44"/>
      <x:c r="E134" s="44"/>
      <x:c r="F134" s="44"/>
      <x:c r="G134" s="44"/>
      <x:c r="H134" s="44"/>
      <x:c r="I134" s="44"/>
      <x:c r="J134" s="44"/>
      <x:c r="K134" s="44"/>
    </x:row>
    <x:row r="135">
      <x:c r="A135" s="44"/>
      <x:c r="B135" s="44"/>
      <x:c r="C135" s="110"/>
      <x:c r="D135" s="44"/>
      <x:c r="E135" s="44"/>
      <x:c r="F135" s="44"/>
      <x:c r="G135" s="44"/>
      <x:c r="H135" s="44"/>
      <x:c r="I135" s="44"/>
      <x:c r="J135" s="44"/>
      <x:c r="K135" s="44"/>
    </x:row>
    <x:row r="136">
      <x:c r="A136" s="44"/>
      <x:c r="B136" s="44"/>
      <x:c r="C136" s="110"/>
      <x:c r="D136" s="44"/>
      <x:c r="E136" s="44"/>
      <x:c r="F136" s="44"/>
      <x:c r="G136" s="44"/>
      <x:c r="H136" s="44"/>
      <x:c r="I136" s="44"/>
      <x:c r="J136" s="44"/>
      <x:c r="K136" s="44"/>
    </x:row>
    <x:row r="137">
      <x:c r="A137" s="44"/>
      <x:c r="B137" s="44"/>
      <x:c r="C137" s="110"/>
      <x:c r="D137" s="44"/>
      <x:c r="E137" s="44"/>
      <x:c r="F137" s="44"/>
      <x:c r="G137" s="44"/>
      <x:c r="H137" s="44"/>
      <x:c r="I137" s="44"/>
      <x:c r="J137" s="44"/>
      <x:c r="K137" s="44"/>
    </x:row>
    <x:row r="138">
      <x:c r="A138" s="44"/>
      <x:c r="B138" s="44"/>
      <x:c r="C138" s="110"/>
      <x:c r="D138" s="44"/>
      <x:c r="E138" s="44"/>
      <x:c r="F138" s="44"/>
      <x:c r="G138" s="44"/>
      <x:c r="H138" s="44"/>
      <x:c r="I138" s="44"/>
      <x:c r="J138" s="44"/>
      <x:c r="K138" s="44"/>
    </x:row>
    <x:row r="139">
      <x:c r="A139" s="44"/>
      <x:c r="B139" s="44"/>
      <x:c r="C139" s="110"/>
      <x:c r="D139" s="44"/>
      <x:c r="E139" s="44"/>
      <x:c r="F139" s="44"/>
      <x:c r="G139" s="44"/>
      <x:c r="H139" s="44"/>
      <x:c r="I139" s="44"/>
      <x:c r="J139" s="44"/>
      <x:c r="K139" s="44"/>
    </x:row>
    <x:row r="140">
      <x:c r="A140" s="44"/>
      <x:c r="B140" s="44"/>
      <x:c r="C140" s="110"/>
      <x:c r="D140" s="44"/>
      <x:c r="E140" s="44"/>
      <x:c r="F140" s="44"/>
      <x:c r="G140" s="44"/>
      <x:c r="H140" s="44"/>
      <x:c r="I140" s="44"/>
      <x:c r="J140" s="44"/>
      <x:c r="K140" s="44"/>
    </x:row>
    <x:row r="141">
      <x:c r="A141" s="44"/>
      <x:c r="B141" s="44"/>
      <x:c r="C141" s="110"/>
      <x:c r="D141" s="44"/>
      <x:c r="E141" s="44"/>
      <x:c r="F141" s="44"/>
      <x:c r="G141" s="44"/>
      <x:c r="H141" s="44"/>
      <x:c r="I141" s="44"/>
      <x:c r="J141" s="44"/>
      <x:c r="K141" s="44"/>
    </x:row>
    <x:row r="142">
      <x:c r="A142" s="44"/>
      <x:c r="B142" s="44"/>
      <x:c r="C142" s="110"/>
      <x:c r="D142" s="44"/>
      <x:c r="E142" s="44"/>
      <x:c r="F142" s="44"/>
      <x:c r="G142" s="44"/>
      <x:c r="H142" s="44"/>
      <x:c r="I142" s="44"/>
      <x:c r="J142" s="44"/>
      <x:c r="K142" s="44"/>
    </x:row>
    <x:row r="143">
      <x:c r="A143" s="44"/>
      <x:c r="B143" s="44"/>
      <x:c r="C143" s="110"/>
      <x:c r="D143" s="44"/>
      <x:c r="E143" s="44"/>
      <x:c r="F143" s="44"/>
      <x:c r="G143" s="44"/>
      <x:c r="H143" s="44"/>
      <x:c r="I143" s="44"/>
      <x:c r="J143" s="44"/>
      <x:c r="K143" s="44"/>
    </x:row>
    <x:row r="144">
      <x:c r="A144" s="44"/>
      <x:c r="B144" s="44"/>
      <x:c r="C144" s="110"/>
      <x:c r="D144" s="44"/>
      <x:c r="E144" s="44"/>
      <x:c r="F144" s="44"/>
      <x:c r="G144" s="44"/>
      <x:c r="H144" s="44"/>
      <x:c r="I144" s="44"/>
      <x:c r="J144" s="44"/>
      <x:c r="K144" s="44"/>
    </x:row>
    <x:row r="145">
      <x:c r="A145" s="44"/>
      <x:c r="B145" s="44"/>
      <x:c r="C145" s="110"/>
      <x:c r="D145" s="44"/>
      <x:c r="E145" s="44"/>
      <x:c r="F145" s="44"/>
      <x:c r="G145" s="44"/>
      <x:c r="H145" s="44"/>
      <x:c r="I145" s="44"/>
      <x:c r="J145" s="44"/>
      <x:c r="K145" s="44"/>
    </x:row>
    <x:row r="146">
      <x:c r="A146" s="44"/>
      <x:c r="B146" s="44"/>
      <x:c r="C146" s="110"/>
      <x:c r="D146" s="44"/>
      <x:c r="E146" s="44"/>
      <x:c r="F146" s="44"/>
      <x:c r="G146" s="44"/>
      <x:c r="H146" s="44"/>
      <x:c r="I146" s="44"/>
      <x:c r="J146" s="44"/>
      <x:c r="K146" s="44"/>
    </x:row>
    <x:row r="147">
      <x:c r="A147" s="44"/>
      <x:c r="B147" s="44"/>
      <x:c r="C147" s="110"/>
      <x:c r="D147" s="44"/>
      <x:c r="E147" s="44"/>
      <x:c r="F147" s="44"/>
      <x:c r="G147" s="44"/>
      <x:c r="H147" s="44"/>
      <x:c r="I147" s="44"/>
      <x:c r="J147" s="44"/>
      <x:c r="K147" s="44"/>
    </x:row>
    <x:row r="148">
      <x:c r="A148" s="44"/>
      <x:c r="B148" s="44"/>
      <x:c r="C148" s="110"/>
      <x:c r="D148" s="44"/>
      <x:c r="E148" s="44"/>
      <x:c r="F148" s="44"/>
      <x:c r="G148" s="44"/>
      <x:c r="H148" s="44"/>
      <x:c r="I148" s="44"/>
      <x:c r="J148" s="44"/>
      <x:c r="K148" s="44"/>
    </x:row>
    <x:row r="149">
      <x:c r="A149" s="44"/>
      <x:c r="B149" s="44"/>
      <x:c r="C149" s="110"/>
      <x:c r="D149" s="44"/>
      <x:c r="E149" s="44"/>
      <x:c r="F149" s="44"/>
      <x:c r="G149" s="44"/>
      <x:c r="H149" s="44"/>
      <x:c r="I149" s="44"/>
      <x:c r="J149" s="44"/>
      <x:c r="K149" s="44"/>
    </x:row>
    <x:row r="150">
      <x:c r="A150" s="44"/>
      <x:c r="B150" s="44"/>
      <x:c r="C150" s="110"/>
      <x:c r="D150" s="44"/>
      <x:c r="E150" s="44"/>
      <x:c r="F150" s="44"/>
      <x:c r="G150" s="44"/>
      <x:c r="H150" s="44"/>
      <x:c r="I150" s="44"/>
      <x:c r="J150" s="44"/>
      <x:c r="K150" s="44"/>
    </x:row>
    <x:row r="151">
      <x:c r="A151" s="44"/>
      <x:c r="B151" s="44"/>
      <x:c r="C151" s="110"/>
      <x:c r="D151" s="44"/>
      <x:c r="E151" s="44"/>
      <x:c r="F151" s="44"/>
      <x:c r="G151" s="44"/>
      <x:c r="H151" s="44"/>
      <x:c r="I151" s="44"/>
      <x:c r="J151" s="44"/>
      <x:c r="K151" s="44"/>
    </x:row>
    <x:row r="152">
      <x:c r="A152" s="44"/>
      <x:c r="B152" s="44"/>
      <x:c r="C152" s="110"/>
      <x:c r="D152" s="44"/>
      <x:c r="E152" s="44"/>
      <x:c r="F152" s="44"/>
      <x:c r="G152" s="44"/>
      <x:c r="H152" s="44"/>
      <x:c r="I152" s="44"/>
      <x:c r="J152" s="44"/>
      <x:c r="K152" s="44"/>
    </x:row>
    <x:row r="153">
      <x:c r="A153" s="44"/>
      <x:c r="B153" s="44"/>
      <x:c r="C153" s="110"/>
      <x:c r="D153" s="44"/>
      <x:c r="E153" s="44"/>
      <x:c r="F153" s="44"/>
      <x:c r="G153" s="44"/>
      <x:c r="H153" s="44"/>
      <x:c r="I153" s="44"/>
      <x:c r="J153" s="44"/>
      <x:c r="K153" s="44"/>
    </x:row>
    <x:row r="154">
      <x:c r="A154" s="44"/>
      <x:c r="B154" s="44"/>
      <x:c r="C154" s="110"/>
      <x:c r="D154" s="44"/>
      <x:c r="E154" s="44"/>
      <x:c r="F154" s="44"/>
      <x:c r="G154" s="44"/>
      <x:c r="H154" s="44"/>
      <x:c r="I154" s="44"/>
      <x:c r="J154" s="44"/>
      <x:c r="K154" s="44"/>
    </x:row>
    <x:row r="155">
      <x:c r="A155" s="44"/>
      <x:c r="B155" s="44"/>
      <x:c r="C155" s="110"/>
      <x:c r="D155" s="44"/>
      <x:c r="E155" s="44"/>
      <x:c r="F155" s="44"/>
      <x:c r="G155" s="44"/>
      <x:c r="H155" s="44"/>
      <x:c r="I155" s="44"/>
      <x:c r="J155" s="44"/>
      <x:c r="K155" s="44"/>
    </x:row>
    <x:row r="156">
      <x:c r="A156" s="44"/>
      <x:c r="B156" s="44"/>
      <x:c r="C156" s="110"/>
      <x:c r="D156" s="44"/>
      <x:c r="E156" s="44"/>
      <x:c r="F156" s="44"/>
      <x:c r="G156" s="44"/>
      <x:c r="H156" s="44"/>
      <x:c r="I156" s="44"/>
      <x:c r="J156" s="44"/>
      <x:c r="K156" s="44"/>
    </x:row>
    <x:row r="157">
      <x:c r="A157" s="44"/>
      <x:c r="B157" s="44"/>
      <x:c r="C157" s="110"/>
      <x:c r="D157" s="44"/>
      <x:c r="E157" s="44"/>
      <x:c r="F157" s="44"/>
      <x:c r="G157" s="44"/>
      <x:c r="H157" s="44"/>
      <x:c r="I157" s="44"/>
      <x:c r="J157" s="44"/>
      <x:c r="K157" s="44"/>
    </x:row>
    <x:row r="158">
      <x:c r="A158" s="44"/>
      <x:c r="B158" s="44"/>
      <x:c r="C158" s="110"/>
      <x:c r="D158" s="44"/>
      <x:c r="E158" s="44"/>
      <x:c r="F158" s="44"/>
      <x:c r="G158" s="44"/>
      <x:c r="H158" s="44"/>
      <x:c r="I158" s="44"/>
      <x:c r="J158" s="44"/>
      <x:c r="K158" s="44"/>
    </x:row>
    <x:row r="159">
      <x:c r="A159" s="44"/>
      <x:c r="B159" s="44"/>
      <x:c r="C159" s="110"/>
      <x:c r="D159" s="44"/>
      <x:c r="E159" s="44"/>
      <x:c r="F159" s="44"/>
      <x:c r="G159" s="44"/>
      <x:c r="H159" s="44"/>
      <x:c r="I159" s="44"/>
      <x:c r="J159" s="44"/>
      <x:c r="K159" s="44"/>
    </x:row>
    <x:row r="160">
      <x:c r="A160" s="44"/>
      <x:c r="B160" s="44"/>
      <x:c r="C160" s="110"/>
      <x:c r="D160" s="44"/>
      <x:c r="E160" s="44"/>
      <x:c r="F160" s="44"/>
      <x:c r="G160" s="44"/>
      <x:c r="H160" s="44"/>
      <x:c r="I160" s="44"/>
      <x:c r="J160" s="44"/>
      <x:c r="K160" s="44"/>
    </x:row>
    <x:row r="161">
      <x:c r="A161" s="44"/>
      <x:c r="B161" s="44"/>
      <x:c r="C161" s="110"/>
      <x:c r="D161" s="44"/>
      <x:c r="E161" s="44"/>
      <x:c r="F161" s="44"/>
      <x:c r="G161" s="44"/>
      <x:c r="H161" s="44"/>
      <x:c r="I161" s="44"/>
      <x:c r="J161" s="44"/>
      <x:c r="K161" s="44"/>
    </x:row>
    <x:row r="162">
      <x:c r="A162" s="44"/>
      <x:c r="B162" s="44"/>
      <x:c r="C162" s="110"/>
      <x:c r="D162" s="44"/>
      <x:c r="E162" s="44"/>
      <x:c r="F162" s="44"/>
      <x:c r="G162" s="44"/>
      <x:c r="H162" s="44"/>
      <x:c r="I162" s="44"/>
      <x:c r="J162" s="44"/>
      <x:c r="K162" s="44"/>
    </x:row>
    <x:row r="163">
      <x:c r="A163" s="44"/>
      <x:c r="B163" s="44"/>
      <x:c r="C163" s="110"/>
      <x:c r="D163" s="44"/>
      <x:c r="E163" s="44"/>
      <x:c r="F163" s="44"/>
      <x:c r="G163" s="44"/>
      <x:c r="H163" s="44"/>
      <x:c r="I163" s="44"/>
      <x:c r="J163" s="44"/>
      <x:c r="K163" s="44"/>
    </x:row>
    <x:row r="164">
      <x:c r="A164" s="44"/>
      <x:c r="B164" s="44"/>
      <x:c r="C164" s="110"/>
      <x:c r="D164" s="44"/>
      <x:c r="E164" s="44"/>
      <x:c r="F164" s="44"/>
      <x:c r="G164" s="44"/>
      <x:c r="H164" s="44"/>
      <x:c r="I164" s="44"/>
      <x:c r="J164" s="44"/>
      <x:c r="K164" s="44"/>
    </x:row>
    <x:row r="165">
      <x:c r="A165" s="44"/>
      <x:c r="B165" s="44"/>
      <x:c r="C165" s="110"/>
      <x:c r="D165" s="44"/>
      <x:c r="E165" s="44"/>
      <x:c r="F165" s="44"/>
      <x:c r="G165" s="44"/>
      <x:c r="H165" s="44"/>
      <x:c r="I165" s="44"/>
      <x:c r="J165" s="44"/>
      <x:c r="K165" s="44"/>
    </x:row>
    <x:row r="166">
      <x:c r="A166" s="44"/>
      <x:c r="B166" s="44"/>
      <x:c r="C166" s="110"/>
      <x:c r="D166" s="44"/>
      <x:c r="E166" s="44"/>
      <x:c r="F166" s="44"/>
      <x:c r="G166" s="44"/>
      <x:c r="H166" s="44"/>
      <x:c r="I166" s="44"/>
      <x:c r="J166" s="44"/>
      <x:c r="K166" s="44"/>
    </x:row>
    <x:row r="167">
      <x:c r="A167" s="44"/>
      <x:c r="B167" s="44"/>
      <x:c r="C167" s="110"/>
      <x:c r="D167" s="44"/>
      <x:c r="E167" s="44"/>
      <x:c r="F167" s="44"/>
      <x:c r="G167" s="44"/>
      <x:c r="H167" s="44"/>
      <x:c r="I167" s="44"/>
      <x:c r="J167" s="44"/>
      <x:c r="K167" s="44"/>
    </x:row>
    <x:row r="168">
      <x:c r="A168" s="44"/>
      <x:c r="B168" s="44"/>
      <x:c r="C168" s="110"/>
      <x:c r="D168" s="44"/>
      <x:c r="E168" s="44"/>
      <x:c r="F168" s="44"/>
      <x:c r="G168" s="44"/>
      <x:c r="H168" s="44"/>
      <x:c r="I168" s="44"/>
      <x:c r="J168" s="44"/>
      <x:c r="K168" s="44"/>
    </x:row>
    <x:row r="169">
      <x:c r="A169" s="44"/>
      <x:c r="B169" s="44"/>
      <x:c r="C169" s="110"/>
      <x:c r="D169" s="44"/>
      <x:c r="E169" s="44"/>
      <x:c r="F169" s="44"/>
      <x:c r="G169" s="44"/>
      <x:c r="H169" s="44"/>
      <x:c r="I169" s="44"/>
      <x:c r="J169" s="44"/>
      <x:c r="K169" s="44"/>
    </x:row>
    <x:row r="170">
      <x:c r="A170" s="44"/>
      <x:c r="B170" s="44"/>
      <x:c r="C170" s="110"/>
      <x:c r="D170" s="44"/>
      <x:c r="E170" s="44"/>
      <x:c r="F170" s="44"/>
      <x:c r="G170" s="44"/>
      <x:c r="H170" s="44"/>
      <x:c r="I170" s="44"/>
      <x:c r="J170" s="44"/>
      <x:c r="K170" s="44"/>
    </x:row>
    <x:row r="171">
      <x:c r="A171" s="44"/>
      <x:c r="B171" s="44"/>
      <x:c r="C171" s="110"/>
      <x:c r="D171" s="44"/>
      <x:c r="E171" s="44"/>
      <x:c r="F171" s="44"/>
      <x:c r="G171" s="44"/>
      <x:c r="H171" s="44"/>
      <x:c r="I171" s="44"/>
      <x:c r="J171" s="44"/>
      <x:c r="K171" s="44"/>
    </x:row>
    <x:row r="172">
      <x:c r="A172" s="44"/>
      <x:c r="B172" s="44"/>
      <x:c r="C172" s="110"/>
      <x:c r="D172" s="44"/>
      <x:c r="E172" s="44"/>
      <x:c r="F172" s="44"/>
      <x:c r="G172" s="44"/>
      <x:c r="H172" s="44"/>
      <x:c r="I172" s="44"/>
      <x:c r="J172" s="44"/>
      <x:c r="K172" s="44"/>
    </x:row>
    <x:row r="173">
      <x:c r="A173" s="44"/>
      <x:c r="B173" s="44"/>
      <x:c r="C173" s="110"/>
      <x:c r="D173" s="44"/>
      <x:c r="E173" s="44"/>
      <x:c r="F173" s="44"/>
      <x:c r="G173" s="44"/>
      <x:c r="H173" s="44"/>
      <x:c r="I173" s="44"/>
      <x:c r="J173" s="44"/>
      <x:c r="K173" s="44"/>
    </x:row>
    <x:row r="174">
      <x:c r="A174" s="44"/>
      <x:c r="B174" s="44"/>
      <x:c r="C174" s="110"/>
      <x:c r="D174" s="44"/>
      <x:c r="E174" s="44"/>
      <x:c r="F174" s="44"/>
      <x:c r="G174" s="44"/>
      <x:c r="H174" s="44"/>
      <x:c r="I174" s="44"/>
      <x:c r="J174" s="44"/>
      <x:c r="K174" s="44"/>
    </x:row>
    <x:row r="175">
      <x:c r="A175" s="44"/>
      <x:c r="B175" s="44"/>
      <x:c r="C175" s="110"/>
      <x:c r="D175" s="44"/>
      <x:c r="E175" s="44"/>
      <x:c r="F175" s="44"/>
      <x:c r="G175" s="44"/>
      <x:c r="H175" s="44"/>
      <x:c r="I175" s="44"/>
      <x:c r="J175" s="44"/>
      <x:c r="K175" s="44"/>
    </x:row>
    <x:row r="176">
      <x:c r="A176" s="44"/>
      <x:c r="B176" s="44"/>
      <x:c r="C176" s="110"/>
      <x:c r="D176" s="44"/>
      <x:c r="E176" s="44"/>
      <x:c r="F176" s="44"/>
      <x:c r="G176" s="44"/>
      <x:c r="H176" s="44"/>
      <x:c r="I176" s="44"/>
      <x:c r="J176" s="44"/>
      <x:c r="K176" s="44"/>
    </x:row>
    <x:row r="177">
      <x:c r="A177" s="44"/>
      <x:c r="B177" s="44"/>
      <x:c r="C177" s="110"/>
      <x:c r="D177" s="44"/>
      <x:c r="E177" s="44"/>
      <x:c r="F177" s="44"/>
      <x:c r="G177" s="44"/>
      <x:c r="H177" s="44"/>
      <x:c r="I177" s="44"/>
      <x:c r="J177" s="44"/>
      <x:c r="K177" s="44"/>
    </x:row>
    <x:row r="178">
      <x:c r="A178" s="44"/>
      <x:c r="B178" s="44"/>
      <x:c r="C178" s="110"/>
      <x:c r="D178" s="44"/>
      <x:c r="E178" s="44"/>
      <x:c r="F178" s="44"/>
      <x:c r="G178" s="44"/>
      <x:c r="H178" s="44"/>
      <x:c r="I178" s="44"/>
      <x:c r="J178" s="44"/>
      <x:c r="K178" s="44"/>
    </x:row>
    <x:row r="179">
      <x:c r="A179" s="44"/>
      <x:c r="B179" s="44"/>
      <x:c r="C179" s="110"/>
      <x:c r="D179" s="44"/>
      <x:c r="E179" s="44"/>
      <x:c r="F179" s="44"/>
      <x:c r="G179" s="44"/>
      <x:c r="H179" s="44"/>
      <x:c r="I179" s="44"/>
      <x:c r="J179" s="44"/>
      <x:c r="K179" s="44"/>
    </x:row>
    <x:row r="180">
      <x:c r="A180" s="44"/>
      <x:c r="B180" s="44"/>
      <x:c r="C180" s="110"/>
      <x:c r="D180" s="44"/>
      <x:c r="E180" s="44"/>
      <x:c r="F180" s="44"/>
      <x:c r="G180" s="44"/>
      <x:c r="H180" s="44"/>
      <x:c r="I180" s="44"/>
      <x:c r="J180" s="44"/>
      <x:c r="K180" s="44"/>
    </x:row>
    <x:row r="181">
      <x:c r="A181" s="44"/>
      <x:c r="B181" s="44"/>
      <x:c r="C181" s="110"/>
      <x:c r="D181" s="44"/>
      <x:c r="E181" s="44"/>
      <x:c r="F181" s="44"/>
      <x:c r="G181" s="44"/>
      <x:c r="H181" s="44"/>
      <x:c r="I181" s="44"/>
      <x:c r="J181" s="44"/>
      <x:c r="K181" s="44"/>
    </x:row>
    <x:row r="182">
      <x:c r="A182" s="44"/>
      <x:c r="B182" s="44"/>
      <x:c r="C182" s="110"/>
      <x:c r="D182" s="44"/>
      <x:c r="E182" s="44"/>
      <x:c r="F182" s="44"/>
      <x:c r="G182" s="44"/>
      <x:c r="H182" s="44"/>
      <x:c r="I182" s="44"/>
      <x:c r="J182" s="44"/>
      <x:c r="K182" s="44"/>
    </x:row>
    <x:row r="183">
      <x:c r="A183" s="44"/>
      <x:c r="B183" s="44"/>
      <x:c r="C183" s="110"/>
      <x:c r="D183" s="44"/>
      <x:c r="E183" s="44"/>
      <x:c r="F183" s="44"/>
      <x:c r="G183" s="44"/>
      <x:c r="H183" s="44"/>
      <x:c r="I183" s="44"/>
      <x:c r="J183" s="44"/>
      <x:c r="K183" s="44"/>
    </x:row>
    <x:row r="184">
      <x:c r="A184" s="44"/>
      <x:c r="B184" s="44"/>
      <x:c r="C184" s="110"/>
      <x:c r="D184" s="44"/>
      <x:c r="E184" s="44"/>
      <x:c r="F184" s="44"/>
      <x:c r="G184" s="44"/>
      <x:c r="H184" s="44"/>
      <x:c r="I184" s="44"/>
      <x:c r="J184" s="44"/>
      <x:c r="K184" s="44"/>
    </x:row>
    <x:row r="185">
      <x:c r="A185" s="44"/>
      <x:c r="B185" s="44"/>
      <x:c r="C185" s="110"/>
      <x:c r="D185" s="44"/>
      <x:c r="E185" s="44"/>
      <x:c r="F185" s="44"/>
      <x:c r="G185" s="44"/>
      <x:c r="H185" s="44"/>
      <x:c r="I185" s="44"/>
      <x:c r="J185" s="44"/>
      <x:c r="K185" s="44"/>
    </x:row>
    <x:row r="186">
      <x:c r="A186" s="44"/>
      <x:c r="B186" s="44"/>
      <x:c r="C186" s="110"/>
      <x:c r="D186" s="44"/>
      <x:c r="E186" s="44"/>
      <x:c r="F186" s="44"/>
      <x:c r="G186" s="44"/>
      <x:c r="H186" s="44"/>
      <x:c r="I186" s="44"/>
      <x:c r="J186" s="44"/>
      <x:c r="K186" s="44"/>
    </x:row>
    <x:row r="187">
      <x:c r="A187" s="44"/>
      <x:c r="B187" s="44"/>
      <x:c r="C187" s="110"/>
      <x:c r="D187" s="44"/>
      <x:c r="E187" s="44"/>
      <x:c r="F187" s="44"/>
      <x:c r="G187" s="44"/>
      <x:c r="H187" s="44"/>
      <x:c r="I187" s="44"/>
      <x:c r="J187" s="44"/>
      <x:c r="K187" s="44"/>
    </x:row>
    <x:row r="188">
      <x:c r="A188" s="44"/>
      <x:c r="B188" s="44"/>
      <x:c r="C188" s="110"/>
      <x:c r="D188" s="44"/>
      <x:c r="E188" s="44"/>
      <x:c r="F188" s="44"/>
      <x:c r="G188" s="44"/>
      <x:c r="H188" s="44"/>
      <x:c r="I188" s="44"/>
      <x:c r="J188" s="44"/>
      <x:c r="K188" s="44"/>
    </x:row>
    <x:row r="189">
      <x:c r="A189" s="44"/>
      <x:c r="B189" s="44"/>
      <x:c r="C189" s="110"/>
      <x:c r="D189" s="44"/>
      <x:c r="E189" s="44"/>
      <x:c r="F189" s="44"/>
      <x:c r="G189" s="44"/>
      <x:c r="H189" s="44"/>
      <x:c r="I189" s="44"/>
      <x:c r="J189" s="44"/>
      <x:c r="K189" s="44"/>
    </x:row>
    <x:row r="190">
      <x:c r="A190" s="44"/>
      <x:c r="B190" s="44"/>
      <x:c r="C190" s="110"/>
      <x:c r="D190" s="44"/>
      <x:c r="E190" s="44"/>
      <x:c r="F190" s="44"/>
      <x:c r="G190" s="44"/>
      <x:c r="H190" s="44"/>
      <x:c r="I190" s="44"/>
      <x:c r="J190" s="44"/>
      <x:c r="K190" s="44"/>
    </x:row>
    <x:row r="191">
      <x:c r="A191" s="44"/>
      <x:c r="B191" s="44"/>
      <x:c r="C191" s="110"/>
      <x:c r="D191" s="44"/>
      <x:c r="E191" s="44"/>
      <x:c r="F191" s="44"/>
      <x:c r="G191" s="44"/>
      <x:c r="H191" s="44"/>
      <x:c r="I191" s="44"/>
      <x:c r="J191" s="44"/>
      <x:c r="K191" s="44"/>
    </x:row>
    <x:row r="192">
      <x:c r="A192" s="44"/>
      <x:c r="B192" s="44"/>
      <x:c r="C192" s="110"/>
      <x:c r="D192" s="44"/>
      <x:c r="E192" s="44"/>
      <x:c r="F192" s="44"/>
      <x:c r="G192" s="44"/>
      <x:c r="H192" s="44"/>
      <x:c r="I192" s="44"/>
      <x:c r="J192" s="44"/>
      <x:c r="K192" s="44"/>
    </x:row>
    <x:row r="193">
      <x:c r="A193" s="44"/>
      <x:c r="B193" s="44"/>
      <x:c r="C193" s="110"/>
      <x:c r="D193" s="44"/>
      <x:c r="E193" s="44"/>
      <x:c r="F193" s="44"/>
      <x:c r="G193" s="44"/>
      <x:c r="H193" s="44"/>
      <x:c r="I193" s="44"/>
      <x:c r="J193" s="44"/>
      <x:c r="K193" s="44"/>
    </x:row>
    <x:row r="194">
      <x:c r="A194" s="44"/>
      <x:c r="B194" s="44"/>
      <x:c r="C194" s="110"/>
      <x:c r="D194" s="44"/>
      <x:c r="E194" s="44"/>
      <x:c r="F194" s="44"/>
      <x:c r="G194" s="44"/>
      <x:c r="H194" s="44"/>
      <x:c r="I194" s="44"/>
      <x:c r="J194" s="44"/>
      <x:c r="K194" s="44"/>
    </x:row>
    <x:row r="195">
      <x:c r="A195" s="44"/>
      <x:c r="B195" s="44"/>
      <x:c r="C195" s="110"/>
      <x:c r="D195" s="44"/>
      <x:c r="E195" s="44"/>
      <x:c r="F195" s="44"/>
      <x:c r="G195" s="44"/>
      <x:c r="H195" s="44"/>
      <x:c r="I195" s="44"/>
      <x:c r="J195" s="44"/>
      <x:c r="K195" s="44"/>
    </x:row>
    <x:row r="196">
      <x:c r="A196" s="44"/>
      <x:c r="B196" s="44"/>
      <x:c r="C196" s="110"/>
      <x:c r="D196" s="44"/>
      <x:c r="E196" s="44"/>
      <x:c r="F196" s="44"/>
      <x:c r="G196" s="44"/>
      <x:c r="H196" s="44"/>
      <x:c r="I196" s="44"/>
      <x:c r="J196" s="44"/>
      <x:c r="K196" s="44"/>
    </x:row>
    <x:row r="197">
      <x:c r="A197" s="44"/>
      <x:c r="B197" s="44"/>
      <x:c r="C197" s="110"/>
      <x:c r="D197" s="44"/>
      <x:c r="E197" s="44"/>
      <x:c r="F197" s="44"/>
      <x:c r="G197" s="44"/>
      <x:c r="H197" s="44"/>
      <x:c r="I197" s="44"/>
      <x:c r="J197" s="44"/>
      <x:c r="K197" s="44"/>
    </x:row>
    <x:row r="198">
      <x:c r="A198" s="44"/>
      <x:c r="B198" s="44"/>
      <x:c r="C198" s="110"/>
      <x:c r="D198" s="44"/>
      <x:c r="E198" s="44"/>
      <x:c r="F198" s="44"/>
      <x:c r="G198" s="44"/>
      <x:c r="H198" s="44"/>
      <x:c r="I198" s="44"/>
      <x:c r="J198" s="44"/>
      <x:c r="K198" s="44"/>
    </x:row>
    <x:row r="199">
      <x:c r="A199" s="44"/>
      <x:c r="B199" s="44"/>
      <x:c r="C199" s="110"/>
      <x:c r="D199" s="44"/>
      <x:c r="E199" s="44"/>
      <x:c r="F199" s="44"/>
      <x:c r="G199" s="44"/>
      <x:c r="H199" s="44"/>
      <x:c r="I199" s="44"/>
      <x:c r="J199" s="44"/>
      <x:c r="K199" s="44"/>
    </x:row>
    <x:row r="200">
      <x:c r="A200" s="44"/>
      <x:c r="B200" s="44"/>
      <x:c r="C200" s="110"/>
      <x:c r="D200" s="44"/>
      <x:c r="E200" s="44"/>
      <x:c r="F200" s="44"/>
      <x:c r="G200" s="44"/>
      <x:c r="H200" s="44"/>
      <x:c r="I200" s="44"/>
      <x:c r="J200" s="44"/>
      <x:c r="K200" s="44"/>
    </x:row>
    <x:row r="201">
      <x:c r="A201" s="44"/>
      <x:c r="B201" s="44"/>
      <x:c r="C201" s="110"/>
      <x:c r="D201" s="44"/>
      <x:c r="E201" s="44"/>
      <x:c r="F201" s="44"/>
      <x:c r="G201" s="44"/>
      <x:c r="H201" s="44"/>
      <x:c r="I201" s="44"/>
      <x:c r="J201" s="44"/>
      <x:c r="K201" s="44"/>
    </x:row>
    <x:row r="202">
      <x:c r="A202" s="44"/>
      <x:c r="B202" s="44"/>
      <x:c r="C202" s="110"/>
      <x:c r="D202" s="44"/>
      <x:c r="E202" s="44"/>
      <x:c r="F202" s="44"/>
      <x:c r="G202" s="44"/>
      <x:c r="H202" s="44"/>
      <x:c r="I202" s="44"/>
      <x:c r="J202" s="44"/>
      <x:c r="K202" s="44"/>
    </x:row>
    <x:row r="203">
      <x:c r="A203" s="44"/>
      <x:c r="B203" s="44"/>
      <x:c r="C203" s="110"/>
      <x:c r="D203" s="44"/>
      <x:c r="E203" s="44"/>
      <x:c r="F203" s="44"/>
      <x:c r="G203" s="44"/>
      <x:c r="H203" s="44"/>
      <x:c r="I203" s="44"/>
      <x:c r="J203" s="44"/>
      <x:c r="K203" s="44"/>
    </x:row>
    <x:row r="204">
      <x:c r="A204" s="44"/>
      <x:c r="B204" s="44"/>
      <x:c r="C204" s="110"/>
      <x:c r="D204" s="44"/>
      <x:c r="E204" s="44"/>
      <x:c r="F204" s="44"/>
      <x:c r="G204" s="44"/>
      <x:c r="H204" s="44"/>
      <x:c r="I204" s="44"/>
      <x:c r="J204" s="44"/>
      <x:c r="K204" s="44"/>
    </x:row>
  </x:sheetData>
  <x:mergeCells>
    <x:mergeCell ref="A1:K1"/>
    <x:mergeCell ref="A2:K2"/>
    <x:mergeCell ref="M4:O4"/>
  </x:mergeCells>
  <x:dataValidations count="6">
    <x:dataValidation type="list" sqref="B5:B204">
      <x:formula1>"Marchand,Partenaire,Agent,Autre"</x:formula1>
    </x:dataValidation>
    <x:dataValidation type="list" sqref="E5:E204">
      <x:formula1>"Oui,Non"</x:formula1>
    </x:dataValidation>
    <x:dataValidation type="list" sqref="F5:F204">
      <x:formula1>"Oui,Non"</x:formula1>
    </x:dataValidation>
    <x:dataValidation type="list" sqref="H5:H204">
      <x:formula1>"Oui,Non"</x:formula1>
    </x:dataValidation>
    <x:dataValidation operator="between" sqref="I5:I204">
      <x:formula1>1</x:formula1>
      <x:formula2>5</x:formula2>
    </x:dataValidation>
    <x:dataValidation operator="between" sqref="J5:J204">
      <x:formula1>1</x:formula1>
      <x:formula2>5</x:formula2>
    </x:dataValidation>
  </x:dataValidations>
  <x:pageMargins left="0.7" right="0.7" top="0.75" bottom="0.75" header="0.3" footer="0.3"/>
  <x:tableParts count="1">
    <x:tablePart xmlns:r="http://schemas.openxmlformats.org/officeDocument/2006/relationships" r:id="R146702a8bc814d92"/>
  </x:tableParts>
</x:worksheet>
</file>

<file path=xl/worksheets/sheet7.xml><?xml version="1.0" encoding="utf-8"?>
<x:worksheet xmlns:x="http://schemas.openxmlformats.org/spreadsheetml/2006/main">
  <x:sheetFormatPr defaultRowHeight="15"/>
  <x:cols>
    <x:col min="1" max="1" width="38" hidden="0" customWidth="1"/>
    <x:col min="2" max="2" width="18" hidden="0" customWidth="1"/>
    <x:col min="3" max="3" width="18" hidden="0" customWidth="1"/>
    <x:col min="4" max="4" width="18" hidden="0" customWidth="1"/>
    <x:col min="5" max="5" width="18" hidden="0" customWidth="1"/>
    <x:col min="6" max="6" width="18" hidden="0" customWidth="1"/>
    <x:col min="7" max="7" width="34" hidden="0" customWidth="1"/>
  </x:cols>
  <x:sheetData>
    <x:row r="1" ht="32" customHeight="1">
      <x:c r="A1" s="5" t="str">
        <x:v>Dëggal - suivi budgétaire</x:v>
      </x:c>
      <x:c r="B1" s="5"/>
      <x:c r="C1" s="5"/>
      <x:c r="D1" s="5"/>
      <x:c r="E1" s="5"/>
      <x:c r="F1" s="5"/>
      <x:c r="G1" s="5"/>
    </x:row>
    <x:row r="2" ht="28" customHeight="1">
      <x:c r="A2" s="12" t="str">
        <x:v>Budget direct du pilote - dépenses engagées et payées</x:v>
      </x:c>
      <x:c r="B2" s="12"/>
      <x:c r="C2" s="12"/>
      <x:c r="D2" s="12"/>
      <x:c r="E2" s="12"/>
      <x:c r="F2" s="12"/>
      <x:c r="G2" s="12"/>
    </x:row>
    <x:row r="4">
      <x:c r="A4" s="28" t="str">
        <x:v>Poste</x:v>
      </x:c>
      <x:c r="B4" s="28" t="str">
        <x:v>Budget_FCFA</x:v>
      </x:c>
      <x:c r="C4" s="28" t="str">
        <x:v>Engagé_FCFA</x:v>
      </x:c>
      <x:c r="D4" s="28" t="str">
        <x:v>Payé_FCFA</x:v>
      </x:c>
      <x:c r="E4" s="28" t="str">
        <x:v>Reste_FCFA</x:v>
      </x:c>
      <x:c r="F4" s="28" t="str">
        <x:v>Utilisation</x:v>
      </x:c>
      <x:c r="G4" s="28" t="str">
        <x:v>Commentaire</x:v>
      </x:c>
    </x:row>
    <x:row r="5">
      <x:c r="A5" t="str">
        <x:v>3 agents terrain</x:v>
      </x:c>
      <x:c r="B5" s="70" t="n">
        <x:v>525000</x:v>
      </x:c>
      <x:c r="C5" s="42" t="n">
        <x:v>0</x:v>
      </x:c>
      <x:c r="D5" s="42" t="n">
        <x:v>0</x:v>
      </x:c>
      <x:c r="E5" s="64" t="n">
        <x:f>B5-D5</x:f>
        <x:v>525000</x:v>
      </x:c>
      <x:c r="F5" s="72" t="n">
        <x:f>IFERROR(D5/B5,0)</x:f>
        <x:v>0</x:v>
      </x:c>
      <x:c r="G5" t="str">
        <x:v>175 000 FCFA par agent.</x:v>
      </x:c>
    </x:row>
    <x:row r="6">
      <x:c r="A6" t="str">
        <x:v>Responsable terrain et back-office</x:v>
      </x:c>
      <x:c r="B6" s="70" t="n">
        <x:v>300000</x:v>
      </x:c>
      <x:c r="C6" s="42" t="n">
        <x:v>0</x:v>
      </x:c>
      <x:c r="D6" s="42" t="n">
        <x:v>0</x:v>
      </x:c>
      <x:c r="E6" s="64" t="n">
        <x:f>B6-D6</x:f>
        <x:v>300000</x:v>
      </x:c>
      <x:c r="F6" s="72" t="n">
        <x:f>IFERROR(D6/B6,0)</x:f>
        <x:v>0</x:v>
      </x:c>
      <x:c r="G6" t="str"/>
    </x:row>
    <x:row r="7">
      <x:c r="A7" t="str">
        <x:v>Transport terrain et partenaires</x:v>
      </x:c>
      <x:c r="B7" s="70" t="n">
        <x:v>250000</x:v>
      </x:c>
      <x:c r="C7" s="42" t="n">
        <x:v>0</x:v>
      </x:c>
      <x:c r="D7" s="42" t="n">
        <x:v>0</x:v>
      </x:c>
      <x:c r="E7" s="64" t="n">
        <x:f>B7-D7</x:f>
        <x:v>250000</x:v>
      </x:c>
      <x:c r="F7" s="72" t="n">
        <x:f>IFERROR(D7/B7,0)</x:f>
        <x:v>0</x:v>
      </x:c>
      <x:c r="G7" t="str"/>
    </x:row>
    <x:row r="8">
      <x:c r="A8" t="str">
        <x:v>Téléphone et données</x:v>
      </x:c>
      <x:c r="B8" s="70" t="n">
        <x:v>80000</x:v>
      </x:c>
      <x:c r="C8" s="42" t="n">
        <x:v>0</x:v>
      </x:c>
      <x:c r="D8" s="42" t="n">
        <x:v>0</x:v>
      </x:c>
      <x:c r="E8" s="64" t="n">
        <x:f>B8-D8</x:f>
        <x:v>80000</x:v>
      </x:c>
      <x:c r="F8" s="72" t="n">
        <x:f>IFERROR(D8/B8,0)</x:f>
        <x:v>0</x:v>
      </x:c>
      <x:c r="G8" t="str"/>
    </x:row>
    <x:row r="9">
      <x:c r="A9" t="str">
        <x:v>Cartes QR pilotes</x:v>
      </x:c>
      <x:c r="B9" s="70" t="n">
        <x:v>75000</x:v>
      </x:c>
      <x:c r="C9" s="42" t="n">
        <x:v>0</x:v>
      </x:c>
      <x:c r="D9" s="42" t="n">
        <x:v>0</x:v>
      </x:c>
      <x:c r="E9" s="64" t="n">
        <x:f>B9-D9</x:f>
        <x:v>75000</x:v>
      </x:c>
      <x:c r="F9" s="72" t="n">
        <x:f>IFERROR(D9/B9,0)</x:f>
        <x:v>0</x:v>
      </x:c>
      <x:c r="G9" t="str"/>
    </x:row>
    <x:row r="10">
      <x:c r="A10" t="str">
        <x:v>Réunions et mobilisation</x:v>
      </x:c>
      <x:c r="B10" s="70" t="n">
        <x:v>200000</x:v>
      </x:c>
      <x:c r="C10" s="42" t="n">
        <x:v>0</x:v>
      </x:c>
      <x:c r="D10" s="42" t="n">
        <x:v>0</x:v>
      </x:c>
      <x:c r="E10" s="64" t="n">
        <x:f>B10-D10</x:f>
        <x:v>200000</x:v>
      </x:c>
      <x:c r="F10" s="72" t="n">
        <x:f>IFERROR(D10/B10,0)</x:f>
        <x:v>0</x:v>
      </x:c>
      <x:c r="G10" t="str"/>
    </x:row>
    <x:row r="11">
      <x:c r="A11" t="str">
        <x:v>Design et supports</x:v>
      </x:c>
      <x:c r="B11" s="70" t="n">
        <x:v>100000</x:v>
      </x:c>
      <x:c r="C11" s="42" t="n">
        <x:v>0</x:v>
      </x:c>
      <x:c r="D11" s="42" t="n">
        <x:v>0</x:v>
      </x:c>
      <x:c r="E11" s="64" t="n">
        <x:f>B11-D11</x:f>
        <x:v>100000</x:v>
      </x:c>
      <x:c r="F11" s="72" t="n">
        <x:f>IFERROR(D11/B11,0)</x:f>
        <x:v>0</x:v>
      </x:c>
      <x:c r="G11" t="str"/>
    </x:row>
    <x:row r="12">
      <x:c r="A12" t="str">
        <x:v>Outils numériques</x:v>
      </x:c>
      <x:c r="B12" s="70" t="n">
        <x:v>60000</x:v>
      </x:c>
      <x:c r="C12" s="42" t="n">
        <x:v>0</x:v>
      </x:c>
      <x:c r="D12" s="42" t="n">
        <x:v>0</x:v>
      </x:c>
      <x:c r="E12" s="64" t="n">
        <x:f>B12-D12</x:f>
        <x:v>60000</x:v>
      </x:c>
      <x:c r="F12" s="72" t="n">
        <x:f>IFERROR(D12/B12,0)</x:f>
        <x:v>0</x:v>
      </x:c>
      <x:c r="G12" t="str"/>
    </x:row>
    <x:row r="13">
      <x:c r="A13" t="str">
        <x:v>Juridique et vie privée</x:v>
      </x:c>
      <x:c r="B13" s="70" t="n">
        <x:v>200000</x:v>
      </x:c>
      <x:c r="C13" s="42" t="n">
        <x:v>0</x:v>
      </x:c>
      <x:c r="D13" s="42" t="n">
        <x:v>0</x:v>
      </x:c>
      <x:c r="E13" s="64" t="n">
        <x:f>B13-D13</x:f>
        <x:v>200000</x:v>
      </x:c>
      <x:c r="F13" s="72" t="n">
        <x:f>IFERROR(D13/B13,0)</x:f>
        <x:v>0</x:v>
      </x:c>
      <x:c r="G13" t="str"/>
    </x:row>
    <x:row r="14">
      <x:c r="A14" t="str">
        <x:v>Traitement qualité et rapport final</x:v>
      </x:c>
      <x:c r="B14" s="70" t="n">
        <x:v>175000</x:v>
      </x:c>
      <x:c r="C14" s="42" t="n">
        <x:v>0</x:v>
      </x:c>
      <x:c r="D14" s="42" t="n">
        <x:v>0</x:v>
      </x:c>
      <x:c r="E14" s="64" t="n">
        <x:f>B14-D14</x:f>
        <x:v>175000</x:v>
      </x:c>
      <x:c r="F14" s="72" t="n">
        <x:f>IFERROR(D14/B14,0)</x:f>
        <x:v>0</x:v>
      </x:c>
      <x:c r="G14" t="str"/>
    </x:row>
    <x:row r="15">
      <x:c r="A15" t="str">
        <x:v>Réserve 10 %</x:v>
      </x:c>
      <x:c r="B15" s="70" t="n">
        <x:v>196500</x:v>
      </x:c>
      <x:c r="C15" s="42" t="n">
        <x:v>0</x:v>
      </x:c>
      <x:c r="D15" s="42" t="n">
        <x:v>0</x:v>
      </x:c>
      <x:c r="E15" s="64" t="n">
        <x:f>B15-D15</x:f>
        <x:v>196500</x:v>
      </x:c>
      <x:c r="F15" s="72" t="n">
        <x:f>IFERROR(D15/B15,0)</x:f>
        <x:v>0</x:v>
      </x:c>
      <x:c r="G15" t="str">
        <x:v>Conditionnelle.</x:v>
      </x:c>
    </x:row>
    <x:row r="16">
      <x:c r="B16" s="62"/>
      <x:c r="C16" s="62"/>
      <x:c r="D16" s="62"/>
      <x:c r="E16" s="64"/>
      <x:c r="F16" s="72"/>
    </x:row>
    <x:row r="17">
      <x:c r="A17" s="82" t="str">
        <x:v>Total</x:v>
      </x:c>
      <x:c r="B17" s="83" t="n">
        <x:f>SUM(B5:B15)</x:f>
        <x:v>2161500</x:v>
      </x:c>
      <x:c r="C17" s="83" t="n">
        <x:f>SUM(C5:C15)</x:f>
        <x:v>0</x:v>
      </x:c>
      <x:c r="D17" s="83" t="n">
        <x:f>SUM(D5:D15)</x:f>
        <x:v>0</x:v>
      </x:c>
      <x:c r="E17" s="84" t="n">
        <x:f>SUM(E5:E15)</x:f>
        <x:v>2161500</x:v>
      </x:c>
      <x:c r="F17" s="85" t="n">
        <x:f>IFERROR(D17/B17,0)</x:f>
        <x:v>0</x:v>
      </x:c>
      <x:c r="G17" s="82" t="str"/>
    </x:row>
  </x:sheetData>
  <x:mergeCells>
    <x:mergeCell ref="A1:G1"/>
    <x:mergeCell ref="A2:G2"/>
  </x:mergeCells>
  <x:conditionalFormatting sqref="F5:F15">
    <x:cfRule type="dataBar" priority="1">
      <x:dataBar>
        <x:cfvo type="min"/>
        <x:cfvo type="max"/>
        <x:color rgb="FFA02B93"/>
      </x:dataBar>
      <x:extLst>
        <x:ext xmlns:x14="http://schemas.microsoft.com/office/spreadsheetml/2009/9/main" uri="{B025F937-C7B1-47D3-B67F-A62EFF666E3E}">
          <x14:id>{EA704ED1-0476-6765-B51C-71D80C7122CF}</x14:id>
        </x:ext>
      </x:extLst>
    </x:cfRule>
  </x:conditionalFormatting>
  <x:pageMargins left="0.7" right="0.7" top="0.75" bottom="0.75" header="0.3" footer="0.3"/>
  <x:extLst>
    <x:ext xmlns:x14="http://schemas.microsoft.com/office/spreadsheetml/2009/9/main" xmlns:xm="http://schemas.microsoft.com/office/excel/2006/main" uri="{78C0D931-6437-407d-A8EE-F0AAD7539E65}">
      <x14:conditionalFormattings>
        <x14:conditionalFormatting>
          <x14:cfRule type="dataBar" priority="1" id="{EA704ED1-0476-6765-B51C-71D80C7122CF}">
            <x14:dataBar gradient="1">
              <x14:cfvo type="min"/>
              <x14:cfvo type="max"/>
              <x14:fillColor rgb="FFA02B93"/>
            </x14:dataBar>
          </x14:cfRule>
          <xm:sqref>F5:F15</xm:sqref>
        </x14:conditionalFormatting>
      </x14:conditionalFormattings>
    </x:ext>
  </x:extLst>
</x:worksheet>
</file>

<file path=xl/worksheets/sheet8.xml><?xml version="1.0" encoding="utf-8"?>
<x:worksheet xmlns:x="http://schemas.openxmlformats.org/spreadsheetml/2006/main">
  <x:sheetFormatPr defaultRowHeight="15"/>
  <x:cols>
    <x:col min="1" max="1" width="30" hidden="0" customWidth="1"/>
    <x:col min="2" max="2" width="38" hidden="0" customWidth="1"/>
    <x:col min="3" max="3" width="38" hidden="0" customWidth="1"/>
    <x:col min="4" max="4" width="20" hidden="0" customWidth="1"/>
    <x:col min="5" max="5" width="20" hidden="0" customWidth="1"/>
    <x:col min="6" max="6" width="20" hidden="0" customWidth="1"/>
    <x:col min="7" max="7" width="38" hidden="0" customWidth="1"/>
  </x:cols>
  <x:sheetData>
    <x:row r="1" ht="32" customHeight="1">
      <x:c r="A1" s="5" t="str">
        <x:v>Dëggal - dictionnaire des KPI</x:v>
      </x:c>
      <x:c r="B1" s="5"/>
      <x:c r="C1" s="5"/>
      <x:c r="D1" s="5"/>
      <x:c r="E1" s="5"/>
      <x:c r="F1" s="5"/>
      <x:c r="G1" s="5"/>
    </x:row>
    <x:row r="2" ht="28" customHeight="1">
      <x:c r="A2" s="12" t="str">
        <x:v>Définitions, formules, sources et règles d’interprétation</x:v>
      </x:c>
      <x:c r="B2" s="12"/>
      <x:c r="C2" s="12"/>
      <x:c r="D2" s="12"/>
      <x:c r="E2" s="12"/>
      <x:c r="F2" s="12"/>
      <x:c r="G2" s="12"/>
    </x:row>
    <x:row r="4">
      <x:c r="A4" s="28" t="str">
        <x:v>KPI</x:v>
      </x:c>
      <x:c r="B4" s="28" t="str">
        <x:v>Définition</x:v>
      </x:c>
      <x:c r="C4" s="28" t="str">
        <x:v>Formule</x:v>
      </x:c>
      <x:c r="D4" s="28" t="str">
        <x:v>Fréquence</x:v>
      </x:c>
      <x:c r="E4" s="28" t="str">
        <x:v>Propriétaire</x:v>
      </x:c>
      <x:c r="F4" s="28" t="str">
        <x:v>Cible / seuil</x:v>
      </x:c>
      <x:c r="G4" s="28" t="str">
        <x:v>Précaution</x:v>
      </x:c>
    </x:row>
    <x:row r="5">
      <x:c r="A5" s="44" t="str">
        <x:v>Marchands approchés</x:v>
      </x:c>
      <x:c r="B5" s="44" t="str">
        <x:v>Personnes uniques ayant reçu l’explication.</x:v>
      </x:c>
      <x:c r="C5" s="44" t="str">
        <x:v>Somme quotidienne, doublons exclus.</x:v>
      </x:c>
      <x:c r="D5" s="44" t="str">
        <x:v>Quotidien</x:v>
      </x:c>
      <x:c r="E5" s="44" t="str">
        <x:v>Opérations</x:v>
      </x:c>
      <x:c r="F5" s="44" t="str">
        <x:v>250</x:v>
      </x:c>
      <x:c r="G5" s="44" t="str">
        <x:v>Un passage sans explication ne compte pas.</x:v>
      </x:c>
    </x:row>
    <x:row r="6">
      <x:c r="A6" s="44" t="str">
        <x:v>Consentements traçables</x:v>
      </x:c>
      <x:c r="B6" s="44" t="str">
        <x:v>Consentements avec version, langue, date, agent et choix.</x:v>
      </x:c>
      <x:c r="C6" s="44" t="str">
        <x:v>Valides / consentements enregistrés.</x:v>
      </x:c>
      <x:c r="D6" s="44" t="str">
        <x:v>Quotidien</x:v>
      </x:c>
      <x:c r="E6" s="44" t="str">
        <x:v>Données</x:v>
      </x:c>
      <x:c r="F6" s="44" t="str">
        <x:v>100 %</x:v>
      </x:c>
      <x:c r="G6" s="44" t="str">
        <x:v>Le silence ne vaut pas consentement.</x:v>
      </x:c>
    </x:row>
    <x:row r="7">
      <x:c r="A7" s="44" t="str">
        <x:v>Profils partageables</x:v>
      </x:c>
      <x:c r="B7" s="44" t="str">
        <x:v>Dossiers avec consentement, QA et vue autorisée.</x:v>
      </x:c>
      <x:c r="C7" s="44" t="str">
        <x:v>Nombre de profils validés.</x:v>
      </x:c>
      <x:c r="D7" s="44" t="str">
        <x:v>Quotidien</x:v>
      </x:c>
      <x:c r="E7" s="44" t="str">
        <x:v>QA</x:v>
      </x:c>
      <x:c r="F7" s="44" t="str">
        <x:v>200</x:v>
      </x:c>
      <x:c r="G7" s="44" t="str">
        <x:v>Ne pas inclure les dossiers en reprise.</x:v>
      </x:c>
    </x:row>
    <x:row r="8">
      <x:c r="A8" s="44" t="str">
        <x:v>Taux de reprise QA</x:v>
      </x:c>
      <x:c r="B8" s="44" t="str">
        <x:v>Dossiers renvoyés pour correction.</x:v>
      </x:c>
      <x:c r="C8" s="44" t="str">
        <x:v>Reprises / contrôles QA.</x:v>
      </x:c>
      <x:c r="D8" s="44" t="str">
        <x:v>Hebdomadaire</x:v>
      </x:c>
      <x:c r="E8" s="44" t="str">
        <x:v>QA</x:v>
      </x:c>
      <x:c r="F8" s="44" t="str">
        <x:v>≤ 15 %</x:v>
      </x:c>
      <x:c r="G8" s="44" t="str">
        <x:v>Une baisse artificielle peut masquer les erreurs.</x:v>
      </x:c>
    </x:row>
    <x:row r="9">
      <x:c r="A9" s="44" t="str">
        <x:v>Preuve commerciale forte</x:v>
      </x:c>
      <x:c r="B9" s="44" t="str">
        <x:v>LOI détaillée, commande, acompte, contrat ou paiement.</x:v>
      </x:c>
      <x:c r="C9" s="44" t="str">
        <x:v>Nombre de preuves documentées.</x:v>
      </x:c>
      <x:c r="D9" s="44" t="str">
        <x:v>Hebdomadaire</x:v>
      </x:c>
      <x:c r="E9" s="44" t="str">
        <x:v>Direction</x:v>
      </x:c>
      <x:c r="F9" s="44" t="str">
        <x:v>≥ 1</x:v>
      </x:c>
      <x:c r="G9" s="44" t="str">
        <x:v>Intérêt verbal exclu.</x:v>
      </x:c>
    </x:row>
    <x:row r="10">
      <x:c r="A10" s="44" t="str">
        <x:v>Données interdites</x:v>
      </x:c>
      <x:c r="B10" s="44" t="str">
        <x:v>Cas impliquant secret, code, solde ou accès complet.</x:v>
      </x:c>
      <x:c r="C10" s="44" t="str">
        <x:v>Nombre d’événements.</x:v>
      </x:c>
      <x:c r="D10" s="44" t="str">
        <x:v>Immédiat</x:v>
      </x:c>
      <x:c r="E10" s="44" t="str">
        <x:v>Données</x:v>
      </x:c>
      <x:c r="F10" s="44" t="str">
        <x:v>0</x:v>
      </x:c>
      <x:c r="G10" s="44" t="str">
        <x:v>Tout cas déclenche un incident.</x:v>
      </x:c>
    </x:row>
    <x:row r="11">
      <x:c r="A11" s="44" t="str">
        <x:v>Budget utilisé</x:v>
      </x:c>
      <x:c r="B11" s="44" t="str">
        <x:v>Dépenses payées / budget direct.</x:v>
      </x:c>
      <x:c r="C11" s="44" t="str">
        <x:v>Payé / 2 161 500.</x:v>
      </x:c>
      <x:c r="D11" s="44" t="str">
        <x:v>Hebdomadaire</x:v>
      </x:c>
      <x:c r="E11" s="44" t="str">
        <x:v>Finance</x:v>
      </x:c>
      <x:c r="F11" s="44" t="str">
        <x:v>≤ 100 %</x:v>
      </x:c>
      <x:c r="G11" s="44" t="str">
        <x:v>La réserve est conditionnelle.</x:v>
      </x:c>
    </x:row>
    <x:row r="12">
      <x:c r="A12" s="44" t="str">
        <x:v>Résultat de trésorerie</x:v>
      </x:c>
      <x:c r="B12" s="44" t="str">
        <x:v>Revenus encaissés moins dépenses payées.</x:v>
      </x:c>
      <x:c r="C12" s="44" t="str">
        <x:v>CA - dépenses.</x:v>
      </x:c>
      <x:c r="D12" s="44" t="str">
        <x:v>Hebdomadaire</x:v>
      </x:c>
      <x:c r="E12" s="44" t="str">
        <x:v>Finance</x:v>
      </x:c>
      <x:c r="F12" s="44" t="str">
        <x:v>Information</x:v>
      </x:c>
      <x:c r="G12" s="44" t="str">
        <x:v>Ne pas confondre facturé et encaissé.</x:v>
      </x:c>
    </x:row>
    <x:row r="13">
      <x:c r="A13" s="44" t="str">
        <x:v>Compréhension marchand</x:v>
      </x:c>
      <x:c r="B13" s="44" t="str">
        <x:v>Personnes capables de reformuler correctement.</x:v>
      </x:c>
      <x:c r="C13" s="44" t="str">
        <x:v>Réponses correctes / répondants.</x:v>
      </x:c>
      <x:c r="D13" s="44" t="str">
        <x:v>Hebdomadaire</x:v>
      </x:c>
      <x:c r="E13" s="44" t="str">
        <x:v>Produit</x:v>
      </x:c>
      <x:c r="F13" s="44" t="str">
        <x:v>≥ 80 %</x:v>
      </x:c>
      <x:c r="G13" s="44" t="str">
        <x:v>Échantillon et langue à documenter.</x:v>
      </x:c>
    </x:row>
    <x:row r="14">
      <x:c r="A14" s="44" t="str">
        <x:v>Utilité partenaire</x:v>
      </x:c>
      <x:c r="B14" s="44" t="str">
        <x:v>Consultations ayant accéléré ou éclairé une étape.</x:v>
      </x:c>
      <x:c r="C14" s="44" t="str">
        <x:v>Cas utiles / consultations.</x:v>
      </x:c>
      <x:c r="D14" s="44" t="str">
        <x:v>Pilote</x:v>
      </x:c>
      <x:c r="E14" s="44" t="str">
        <x:v>Partenariats</x:v>
      </x:c>
      <x:c r="F14" s="44" t="str">
        <x:v>À établir</x:v>
      </x:c>
      <x:c r="G14" s="44" t="str">
        <x:v>Mesurer avec exemple concret.</x:v>
      </x:c>
    </x:row>
  </x:sheetData>
  <x:mergeCells>
    <x:mergeCell ref="A1:G1"/>
    <x:mergeCell ref="A2:G2"/>
  </x:mergeCells>
  <x:pageMargins left="0.7" right="0.7" top="0.75" bottom="0.75" header="0.3" footer="0.3"/>
</x:worksheet>
</file>

<file path=xl/worksheets/sheet9.xml><?xml version="1.0" encoding="utf-8"?>
<x:worksheet xmlns:x="http://schemas.openxmlformats.org/spreadsheetml/2006/main">
  <x:sheetFormatPr defaultRowHeight="15"/>
  <x:cols>
    <x:col min="1" max="1" width="10" hidden="0" customWidth="1"/>
    <x:col min="2" max="2" width="31" hidden="0" customWidth="1"/>
    <x:col min="3" max="3" width="48" hidden="0" customWidth="1"/>
    <x:col min="4" max="4" width="34" hidden="0" customWidth="1"/>
    <x:col min="5" max="5" width="34" hidden="0" customWidth="1"/>
  </x:cols>
  <x:sheetData>
    <x:row r="1" ht="32" customHeight="1">
      <x:c r="A1" s="5" t="str">
        <x:v>Dëggal - sources du tableau de bord</x:v>
      </x:c>
      <x:c r="B1" s="5"/>
      <x:c r="C1" s="5"/>
      <x:c r="D1" s="5"/>
      <x:c r="E1" s="5"/>
    </x:row>
    <x:row r="2" ht="28" customHeight="1">
      <x:c r="A2" s="12" t="str">
        <x:v>Références et limites</x:v>
      </x:c>
      <x:c r="B2" s="12"/>
      <x:c r="C2" s="12"/>
      <x:c r="D2" s="12"/>
      <x:c r="E2" s="12"/>
    </x:row>
    <x:row r="4">
      <x:c r="A4" s="28" t="str">
        <x:v>ID</x:v>
      </x:c>
      <x:c r="B4" s="28" t="str">
        <x:v>Source</x:v>
      </x:c>
      <x:c r="C4" s="28" t="str">
        <x:v>URL / référence</x:v>
      </x:c>
      <x:c r="D4" s="28" t="str">
        <x:v>Usage</x:v>
      </x:c>
      <x:c r="E4" s="28" t="str">
        <x:v>Limite</x:v>
      </x:c>
    </x:row>
    <x:row r="5">
      <x:c r="A5" s="44" t="str">
        <x:v>S-01</x:v>
      </x:c>
      <x:c r="B5" s="44" t="str">
        <x:v>Pack Dëggal reconstruit</x:v>
      </x:c>
      <x:c r="C5" s="44" t="str">
        <x:v>Source interne</x:v>
      </x:c>
      <x:c r="D5" s="44" t="str">
        <x:v>Objectifs et budget.</x:v>
      </x:c>
      <x:c r="E5" s="44" t="str">
        <x:v>Résultats non acquis.</x:v>
      </x:c>
    </x:row>
    <x:row r="6">
      <x:c r="A6" s="44" t="str">
        <x:v>S-02</x:v>
      </x:c>
      <x:c r="B6" s="44" t="str">
        <x:v>Politique données</x:v>
      </x:c>
      <x:c r="C6" s="44" t="str">
        <x:v>https://www.cdp.sn/</x:v>
      </x:c>
      <x:c r="D6" s="44" t="str">
        <x:v>KPI consentement et incidents.</x:v>
      </x:c>
      <x:c r="E6" s="44" t="str">
        <x:v>Validation juridique requise.</x:v>
      </x:c>
    </x:row>
    <x:row r="7">
      <x:c r="A7" s="44" t="str">
        <x:v>S-03</x:v>
      </x:c>
      <x:c r="B7" s="44" t="str">
        <x:v>Manuel opérations</x:v>
      </x:c>
      <x:c r="C7" s="44" t="str">
        <x:v>Source interne</x:v>
      </x:c>
      <x:c r="D7" s="44" t="str">
        <x:v>SOP, qualité et délais.</x:v>
      </x:c>
      <x:c r="E7" s="44" t="str">
        <x:v>À tester pendant le pilote.</x:v>
      </x:c>
    </x:row>
  </x:sheetData>
  <x:mergeCells>
    <x:mergeCell ref="A1:E1"/>
    <x:mergeCell ref="A2:E2"/>
  </x:mergeCells>
  <x:pageMargins left="0.7" right="0.7" top="0.75" bottom="0.75" header="0.3" footer="0.3"/>
</x:worksheet>
</file>