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drawings/charts/chart1.xml" ContentType="application/vnd.openxmlformats-officedocument.drawingml.char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ables/table1.xml" ContentType="application/vnd.openxmlformats-officedocument.spreadsheetml.table+xml"/>
  <Override PartName="/xl/worksheets/sheet4.xml" ContentType="application/vnd.openxmlformats-officedocument.spreadsheetml.worksheet+xml"/>
  <Override PartName="/xl/tables/table2.xml" ContentType="application/vnd.openxmlformats-officedocument.spreadsheetml.table+xml"/>
  <Override PartName="/xl/worksheets/sheet5.xml" ContentType="application/vnd.openxmlformats-officedocument.spreadsheetml.worksheet+xml"/>
  <Override PartName="/xl/tables/table3.xml" ContentType="application/vnd.openxmlformats-officedocument.spreadsheetml.table+xml"/>
  <Override PartName="/xl/worksheets/sheet6.xml" ContentType="application/vnd.openxmlformats-officedocument.spreadsheetml.worksheet+xml"/>
  <Override PartName="/xl/tables/table4.xml" ContentType="application/vnd.openxmlformats-officedocument.spreadsheetml.table+xml"/>
  <Override PartName="/xl/worksheets/sheet7.xml" ContentType="application/vnd.openxmlformats-officedocument.spreadsheetml.worksheet+xml"/>
  <Override PartName="/xl/tables/table5.xml" ContentType="application/vnd.openxmlformats-officedocument.spreadsheetml.table+xml"/>
  <Override PartName="/xl/worksheets/sheet8.xml" ContentType="application/vnd.openxmlformats-officedocument.spreadsheetml.worksheet+xml"/>
  <Override PartName="/xl/tables/table6.xml" ContentType="application/vnd.openxmlformats-officedocument.spreadsheetml.table+xml"/>
  <Override PartName="/xl/worksheets/sheet9.xml" ContentType="application/vnd.openxmlformats-officedocument.spreadsheetml.worksheet+xml"/>
  <Override PartName="/xl/tables/table7.xml" ContentType="application/vnd.openxmlformats-officedocument.spreadsheetml.table+xml"/>
  <Override PartName="/xl/worksheets/sheet10.xml" ContentType="application/vnd.openxmlformats-officedocument.spreadsheetml.worksheet+xml"/>
  <Override PartName="/xl/tables/table8.xml" ContentType="application/vnd.openxmlformats-officedocument.spreadsheetml.table+xml"/>
  <Override PartName="/xl/worksheets/sheet11.xml" ContentType="application/vnd.openxmlformats-officedocument.spreadsheetml.worksheet+xml"/>
  <Override PartName="/xl/tables/table9.xml" ContentType="application/vnd.openxmlformats-officedocument.spreadsheetml.table+xml"/>
  <Override PartName="/xl/worksheets/sheet12.xml" ContentType="application/vnd.openxmlformats-officedocument.spreadsheetml.worksheet+xml"/>
  <Override PartName="/xl/tables/table10.xml" ContentType="application/vnd.openxmlformats-officedocument.spreadsheetml.table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ables/table11.xml" ContentType="application/vnd.openxmlformats-officedocument.spreadsheetml.table+xml"/>
  <Override PartName="/xl/worksheets/sheet16.xml" ContentType="application/vnd.openxmlformats-officedocument.spreadsheetml.worksheet+xml"/>
  <Override PartName="/xl/tables/table12.xml" ContentType="application/vnd.openxmlformats-officedocument.spreadsheetml.tabl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b15f19b37784cc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Accueil" sheetId="1" r:id="R5a61e3751c324c4e"/>
    <x:sheet xmlns:r="http://schemas.openxmlformats.org/officeDocument/2006/relationships" name="Parametres" sheetId="2" r:id="Rad146524bb854c2f"/>
    <x:sheet xmlns:r="http://schemas.openxmlformats.org/officeDocument/2006/relationships" name="Marchands" sheetId="3" r:id="Rda4b6c3e3ed84877"/>
    <x:sheet xmlns:r="http://schemas.openxmlformats.org/officeDocument/2006/relationships" name="Preuves" sheetId="4" r:id="R47700a4917ac4df3"/>
    <x:sheet xmlns:r="http://schemas.openxmlformats.org/officeDocument/2006/relationships" name="Consentements" sheetId="5" r:id="Ref7315e1e34c4caf"/>
    <x:sheet xmlns:r="http://schemas.openxmlformats.org/officeDocument/2006/relationships" name="Partenaires" sheetId="6" r:id="R9a7c309910ac4197"/>
    <x:sheet xmlns:r="http://schemas.openxmlformats.org/officeDocument/2006/relationships" name="Pipeline" sheetId="7" r:id="R6dd93853336d45b8"/>
    <x:sheet xmlns:r="http://schemas.openxmlformats.org/officeDocument/2006/relationships" name="Journal_Acces" sheetId="8" r:id="Rdccad9195a564980"/>
    <x:sheet xmlns:r="http://schemas.openxmlformats.org/officeDocument/2006/relationships" name="Execution_30_Jours" sheetId="9" r:id="Rbac860b47f354800"/>
    <x:sheet xmlns:r="http://schemas.openxmlformats.org/officeDocument/2006/relationships" name="Qualite" sheetId="10" r:id="R4623527756914b9d"/>
    <x:sheet xmlns:r="http://schemas.openxmlformats.org/officeDocument/2006/relationships" name="Incidents" sheetId="11" r:id="R49760b5c622f4964"/>
    <x:sheet xmlns:r="http://schemas.openxmlformats.org/officeDocument/2006/relationships" name="Risques" sheetId="12" r:id="Ra388eaa1ef6a46e2"/>
    <x:sheet xmlns:r="http://schemas.openxmlformats.org/officeDocument/2006/relationships" name="Listes" sheetId="13" r:id="R846f3d1dd0334ed1"/>
    <x:sheet xmlns:r="http://schemas.openxmlformats.org/officeDocument/2006/relationships" name="Sources" sheetId="14" r:id="R546b7e8f0e514cc9"/>
    <x:sheet xmlns:r="http://schemas.openxmlformats.org/officeDocument/2006/relationships" name="Depenses" sheetId="15" r:id="R32aa4c8fff4445a3"/>
    <x:sheet xmlns:r="http://schemas.openxmlformats.org/officeDocument/2006/relationships" name="Entretiens_Partenaires" sheetId="16" r:id="R2ac7a483dba54f0e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4">
    <x:numFmt numFmtId="200" formatCode="dd-mmm-yyyy"/>
    <x:numFmt numFmtId="201" formatCode="0.0%;[Red](0.0%);-"/>
    <x:numFmt numFmtId="202" formatCode="#,##0;[Red](#,##0);-"/>
    <x:numFmt numFmtId="203" formatCode="dd-mmm-yyyy hh:mm"/>
  </x:numFmts>
  <x:fonts count="10">
    <x:font>
      <x:sz val="11"/>
      <x:name val="Carlito"/>
    </x:font>
    <x:font>
      <x:b/>
      <x:sz val="18"/>
      <x:color rgb="FFFFFFFF"/>
      <x:name val="Carlito"/>
    </x:font>
    <x:font>
      <x:i/>
      <x:sz val="10"/>
      <x:color rgb="FF143B31"/>
      <x:name val="Carlito"/>
    </x:font>
    <x:font>
      <x:b/>
      <x:sz val="11"/>
      <x:color rgb="FFFFFFFF"/>
      <x:name val="Carlito"/>
    </x:font>
    <x:font>
      <x:b/>
      <x:sz val="9"/>
      <x:color rgb="FFFFFFFF"/>
      <x:name val="Carlito"/>
    </x:font>
    <x:font>
      <x:sz val="11"/>
      <x:color rgb="FF0000FF"/>
      <x:name val="Carlito"/>
    </x:font>
    <x:font>
      <x:sz val="11"/>
      <x:color rgb="FF000000"/>
      <x:name val="Carlito"/>
    </x:font>
    <x:font>
      <x:sz val="11"/>
      <x:color rgb="FF008000"/>
      <x:name val="Carlito"/>
    </x:font>
    <x:font>
      <x:b/>
      <x:sz val="11"/>
      <x:color rgb="FF143B31"/>
      <x:name val="Carlito"/>
    </x:font>
    <x:font>
      <x:b/>
      <x:sz val="16"/>
      <x:color rgb="FF008000"/>
      <x:name val="Carlito"/>
    </x:font>
  </x:fonts>
  <x:fills count="7">
    <x:fill>
      <x:patternFill patternType="none"/>
    </x:fill>
    <x:fill>
      <x:patternFill patternType="gray125"/>
    </x:fill>
    <x:fill>
      <x:patternFill patternType="solid">
        <x:fgColor rgb="FF143B31"/>
      </x:patternFill>
    </x:fill>
    <x:fill>
      <x:patternFill patternType="solid">
        <x:fgColor rgb="FFF8F1E2"/>
      </x:patternFill>
    </x:fill>
    <x:fill>
      <x:patternFill patternType="solid">
        <x:fgColor rgb="FF0B5947"/>
      </x:patternFill>
    </x:fill>
    <x:fill>
      <x:patternFill patternType="solid">
        <x:fgColor rgb="FFFFF2CC"/>
      </x:patternFill>
    </x:fill>
    <x:fill>
      <x:patternFill patternType="solid">
        <x:fgColor rgb="FFFBF4DA"/>
      </x:patternFill>
    </x:fill>
  </x:fills>
  <x:borders count="4">
    <x:border/>
    <x:border/>
    <x:border>
      <x:bottom style="thin">
        <x:color rgb="FFD4A936"/>
      </x:bottom>
    </x:border>
    <x:border>
      <x:bottom style="thin">
        <x:color rgb="FFD4A936"/>
      </x:bottom>
    </x:border>
  </x:borders>
  <x:cellStyleXfs count="1">
    <x:xf numFmtId="0" fontId="0" fillId="0" borderId="0"/>
  </x:cellStyleXfs>
  <x:cellXfs count="120">
    <x:xf numFmtId="0" fontId="0" fillId="0" borderId="0" xfId="0"/>
    <x:xf numFmtId="0" fontId="0" fillId="0" borderId="1" xfId="0" applyNumberFormat="1" applyFont="1" applyFill="1" applyBorder="1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horizontal="left"/>
    </x:xf>
    <x:xf numFmtId="0" fontId="1" fillId="2" borderId="0" xfId="0" applyNumberFormat="1" applyFont="1" applyFill="1" applyBorder="1" applyAlignment="1">
      <x:alignment horizontal="left" vertical="center"/>
    </x:xf>
    <x:xf numFmtId="0" fontId="0" fillId="2" borderId="1" xfId="0" applyNumberFormat="1" applyFont="1" applyFill="1" applyBorder="1"/>
    <x:xf numFmtId="0" fontId="1" fillId="2" borderId="1" xfId="0" applyNumberFormat="1" applyFont="1" applyFill="1" applyBorder="1"/>
    <x:xf numFmtId="0" fontId="1" fillId="2" borderId="1" xfId="0" applyNumberFormat="1" applyFont="1" applyFill="1" applyBorder="1" applyAlignment="1">
      <x:alignment horizontal="left"/>
    </x:xf>
    <x:xf numFmtId="0" fontId="1" fillId="2" borderId="1" xfId="0" applyNumberFormat="1" applyFont="1" applyFill="1" applyBorder="1" applyAlignment="1">
      <x:alignment horizontal="left"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wrapText="1"/>
    </x:xf>
    <x:xf numFmtId="0" fontId="0" fillId="3" borderId="1" xfId="0" applyNumberFormat="1" applyFont="1" applyFill="1" applyBorder="1"/>
    <x:xf numFmtId="0" fontId="2" fillId="3" borderId="1" xfId="0" applyNumberFormat="1" applyFont="1" applyFill="1" applyBorder="1"/>
    <x:xf numFmtId="0" fontId="2" fillId="3" borderId="1" xfId="0" applyNumberFormat="1" applyFont="1" applyFill="1" applyBorder="1" applyAlignment="1">
      <x:alignment wrapText="1"/>
    </x:xf>
    <x:xf numFmtId="0" fontId="3" fillId="2" borderId="0" xfId="0" applyNumberFormat="1" applyFont="1" applyFill="1" applyBorder="1"/>
    <x:xf numFmtId="0" fontId="3" fillId="2" borderId="0" xfId="0" applyNumberFormat="1" applyFont="1" applyFill="1" applyBorder="1" applyAlignment="1">
      <x:alignment wrapText="1"/>
    </x:xf>
    <x:xf numFmtId="0" fontId="3" fillId="2" borderId="1" xfId="0" applyNumberFormat="1" applyFont="1" applyFill="1" applyBorder="1"/>
    <x:xf numFmtId="0" fontId="3" fillId="2" borderId="1" xfId="0" applyNumberFormat="1" applyFont="1" applyFill="1" applyBorder="1" applyAlignment="1">
      <x:alignment wrapText="1"/>
    </x:xf>
    <x:xf numFmtId="0" fontId="0" fillId="4" borderId="0" xfId="0" applyNumberFormat="1" applyFont="1" applyFill="1" applyBorder="1"/>
    <x:xf numFmtId="0" fontId="3" fillId="4" borderId="0" xfId="0" applyNumberFormat="1" applyFont="1" applyFill="1" applyBorder="1"/>
    <x:xf numFmtId="0" fontId="3" fillId="4" borderId="0" xfId="0" applyNumberFormat="1" applyFont="1" applyFill="1" applyBorder="1" applyAlignment="1">
      <x:alignment horizontal="left"/>
    </x:xf>
    <x:xf numFmtId="0" fontId="3" fillId="4" borderId="0" xfId="0" applyNumberFormat="1" applyFont="1" applyFill="1" applyBorder="1" applyAlignment="1">
      <x:alignment horizontal="left" vertical="center"/>
    </x:xf>
    <x:xf numFmtId="0" fontId="0" fillId="4" borderId="1" xfId="0" applyNumberFormat="1" applyFont="1" applyFill="1" applyBorder="1"/>
    <x:xf numFmtId="0" fontId="3" fillId="4" borderId="1" xfId="0" applyNumberFormat="1" applyFont="1" applyFill="1" applyBorder="1"/>
    <x:xf numFmtId="0" fontId="3" fillId="4" borderId="1" xfId="0" applyNumberFormat="1" applyFont="1" applyFill="1" applyBorder="1" applyAlignment="1">
      <x:alignment horizontal="left"/>
    </x:xf>
    <x:xf numFmtId="0" fontId="3" fillId="4" borderId="1" xfId="0" applyNumberFormat="1" applyFont="1" applyFill="1" applyBorder="1" applyAlignment="1">
      <x:alignment horizontal="left" vertical="center"/>
    </x:xf>
    <x:xf numFmtId="0" fontId="4" fillId="2" borderId="0" xfId="0" applyNumberFormat="1" applyFont="1" applyFill="1" applyBorder="1"/>
    <x:xf numFmtId="0" fontId="4" fillId="2" borderId="2" xfId="0" applyNumberFormat="1" applyFont="1" applyFill="1" applyBorder="1"/>
    <x:xf numFmtId="0" fontId="4" fillId="2" borderId="2" xfId="0" applyNumberFormat="1" applyFont="1" applyFill="1" applyBorder="1" applyAlignment="1">
      <x:alignment wrapText="1"/>
    </x:xf>
    <x:xf numFmtId="0" fontId="4" fillId="2" borderId="2" xfId="0" applyNumberFormat="1" applyFont="1" applyFill="1" applyBorder="1" applyAlignment="1">
      <x:alignment horizontal="center" wrapText="1"/>
    </x:xf>
    <x:xf numFmtId="0" fontId="4" fillId="2" borderId="2" xfId="0" applyNumberFormat="1" applyFont="1" applyFill="1" applyBorder="1" applyAlignment="1">
      <x:alignment horizontal="center" vertical="center" wrapText="1"/>
    </x:xf>
    <x:xf numFmtId="0" fontId="4" fillId="2" borderId="1" xfId="0" applyNumberFormat="1" applyFont="1" applyFill="1" applyBorder="1"/>
    <x:xf numFmtId="0" fontId="4" fillId="2" borderId="3" xfId="0" applyNumberFormat="1" applyFont="1" applyFill="1" applyBorder="1"/>
    <x:xf numFmtId="0" fontId="4" fillId="2" borderId="3" xfId="0" applyNumberFormat="1" applyFont="1" applyFill="1" applyBorder="1" applyAlignment="1">
      <x:alignment wrapText="1"/>
    </x:xf>
    <x:xf numFmtId="0" fontId="4" fillId="2" borderId="3" xfId="0" applyNumberFormat="1" applyFont="1" applyFill="1" applyBorder="1" applyAlignment="1">
      <x:alignment horizontal="center" wrapText="1"/>
    </x:xf>
    <x:xf numFmtId="0" fontId="4" fillId="2" borderId="3" xfId="0" applyNumberFormat="1" applyFont="1" applyFill="1" applyBorder="1" applyAlignment="1">
      <x:alignment horizontal="center" vertical="center" wrapText="1"/>
    </x:xf>
    <x:xf numFmtId="0" fontId="0" fillId="5" borderId="0" xfId="0" applyNumberFormat="1" applyFont="1" applyFill="1" applyBorder="1"/>
    <x:xf numFmtId="0" fontId="5" fillId="5" borderId="0" xfId="0" applyNumberFormat="1" applyFont="1" applyFill="1" applyBorder="1"/>
    <x:xf numFmtId="0" fontId="0" fillId="5" borderId="1" xfId="0" applyNumberFormat="1" applyFont="1" applyFill="1" applyBorder="1"/>
    <x:xf numFmtId="0" fontId="5" fillId="5" borderId="1" xfId="0" applyNumberFormat="1" applyFont="1" applyFill="1" applyBorder="1"/>
    <x:xf numFmtId="200" fontId="5" fillId="5" borderId="0" xfId="0" applyNumberFormat="1" applyFont="1" applyFill="1" applyBorder="1"/>
    <x:xf numFmtId="200" fontId="5" fillId="5" borderId="1" xfId="0" applyNumberFormat="1" applyFont="1" applyFill="1" applyBorder="1"/>
    <x:xf numFmtId="201" fontId="5" fillId="5" borderId="0" xfId="0" applyNumberFormat="1" applyFont="1" applyFill="1" applyBorder="1"/>
    <x:xf numFmtId="201" fontId="5" fillId="5" borderId="1" xfId="0" applyNumberFormat="1" applyFont="1" applyFill="1" applyBorder="1"/>
    <x:xf numFmtId="202" fontId="5" fillId="5" borderId="0" xfId="0" applyNumberFormat="1" applyFont="1" applyFill="1" applyBorder="1"/>
    <x:xf numFmtId="202" fontId="5" fillId="5" borderId="1" xfId="0" applyNumberFormat="1" applyFont="1" applyFill="1" applyBorder="1"/>
    <x:xf numFmtId="0" fontId="0" fillId="0" borderId="0" xfId="0" applyNumberFormat="1" applyFont="1" applyFill="1" applyBorder="1" applyAlignment="1">
      <x:alignment wrapText="1"/>
    </x:xf>
    <x:xf numFmtId="200" fontId="5" fillId="5" borderId="0" xfId="0" applyNumberFormat="1" applyFont="1" applyFill="1" applyBorder="1" applyAlignment="1">
      <x:alignment wrapText="1"/>
    </x:xf>
    <x:xf numFmtId="0" fontId="5" fillId="5" borderId="0" xfId="0" applyNumberFormat="1" applyFont="1" applyFill="1" applyBorder="1" applyAlignment="1">
      <x:alignment wrapText="1"/>
    </x:xf>
    <x:xf numFmtId="0" fontId="3" fillId="4" borderId="0" xfId="0" applyNumberFormat="1" applyFont="1" applyFill="1" applyBorder="1" applyAlignment="1">
      <x:alignment horizontal="left" vertical="center" wrapText="1"/>
    </x:xf>
    <x:xf numFmtId="201" fontId="5" fillId="5" borderId="0" xfId="0" applyNumberFormat="1" applyFont="1" applyFill="1" applyBorder="1" applyAlignment="1">
      <x:alignment wrapText="1"/>
    </x:xf>
    <x:xf numFmtId="202" fontId="5" fillId="5" borderId="0" xfId="0" applyNumberFormat="1" applyFont="1" applyFill="1" applyBorder="1" applyAlignment="1">
      <x:alignment wrapText="1"/>
    </x:xf>
    <x:xf numFmtId="0" fontId="0" fillId="0" borderId="1" xfId="0" applyNumberFormat="1" applyFont="1" applyFill="1" applyBorder="1" applyAlignment="1">
      <x:alignment wrapText="1"/>
    </x:xf>
    <x:xf numFmtId="200" fontId="5" fillId="5" borderId="1" xfId="0" applyNumberFormat="1" applyFont="1" applyFill="1" applyBorder="1" applyAlignment="1">
      <x:alignment wrapText="1"/>
    </x:xf>
    <x:xf numFmtId="0" fontId="5" fillId="5" borderId="1" xfId="0" applyNumberFormat="1" applyFont="1" applyFill="1" applyBorder="1" applyAlignment="1">
      <x:alignment wrapText="1"/>
    </x:xf>
    <x:xf numFmtId="0" fontId="3" fillId="4" borderId="1" xfId="0" applyNumberFormat="1" applyFont="1" applyFill="1" applyBorder="1" applyAlignment="1">
      <x:alignment horizontal="left" vertical="center" wrapText="1"/>
    </x:xf>
    <x:xf numFmtId="201" fontId="5" fillId="5" borderId="1" xfId="0" applyNumberFormat="1" applyFont="1" applyFill="1" applyBorder="1" applyAlignment="1">
      <x:alignment wrapText="1"/>
    </x:xf>
    <x:xf numFmtId="202" fontId="5" fillId="5" borderId="1" xfId="0" applyNumberFormat="1" applyFont="1" applyFill="1" applyBorder="1" applyAlignment="1">
      <x:alignment wrapText="1"/>
    </x:xf>
    <x:xf numFmtId="200" fontId="0" fillId="0" borderId="0" xfId="0" applyNumberFormat="1" applyFont="1" applyFill="1" applyBorder="1" applyAlignment="1">
      <x:alignment wrapText="1"/>
    </x:xf>
    <x:xf numFmtId="200" fontId="0" fillId="0" borderId="1" xfId="0" applyNumberFormat="1" applyFont="1" applyFill="1" applyBorder="1" applyAlignment="1">
      <x:alignment wrapText="1"/>
    </x:xf>
    <x:xf numFmtId="202" fontId="0" fillId="0" borderId="0" xfId="0" applyNumberFormat="1" applyFont="1" applyFill="1" applyBorder="1" applyAlignment="1">
      <x:alignment wrapText="1"/>
    </x:xf>
    <x:xf numFmtId="202" fontId="0" fillId="0" borderId="1" xfId="0" applyNumberFormat="1" applyFont="1" applyFill="1" applyBorder="1" applyAlignment="1">
      <x:alignment wrapText="1"/>
    </x:xf>
    <x:xf numFmtId="201" fontId="0" fillId="0" borderId="0" xfId="0" applyNumberFormat="1" applyFont="1" applyFill="1" applyBorder="1" applyAlignment="1">
      <x:alignment wrapText="1"/>
    </x:xf>
    <x:xf numFmtId="201" fontId="0" fillId="0" borderId="1" xfId="0" applyNumberFormat="1" applyFont="1" applyFill="1" applyBorder="1" applyAlignment="1">
      <x:alignment wrapText="1"/>
    </x:xf>
    <x:xf numFmtId="0" fontId="6" fillId="0" borderId="0" xfId="0" applyNumberFormat="1" applyFont="1" applyFill="1" applyBorder="1" applyAlignment="1">
      <x:alignment wrapText="1"/>
    </x:xf>
    <x:xf numFmtId="202" fontId="6" fillId="0" borderId="0" xfId="0" applyNumberFormat="1" applyFont="1" applyFill="1" applyBorder="1" applyAlignment="1">
      <x:alignment wrapText="1"/>
    </x:xf>
    <x:xf numFmtId="0" fontId="6" fillId="0" borderId="1" xfId="0" applyNumberFormat="1" applyFont="1" applyFill="1" applyBorder="1" applyAlignment="1">
      <x:alignment wrapText="1"/>
    </x:xf>
    <x:xf numFmtId="202" fontId="6" fillId="0" borderId="1" xfId="0" applyNumberFormat="1" applyFont="1" applyFill="1" applyBorder="1" applyAlignment="1">
      <x:alignment wrapText="1"/>
    </x:xf>
    <x:xf numFmtId="203" fontId="0" fillId="0" borderId="0" xfId="0" applyNumberFormat="1" applyFont="1" applyFill="1" applyBorder="1" applyAlignment="1">
      <x:alignment wrapText="1"/>
    </x:xf>
    <x:xf numFmtId="203" fontId="0" fillId="0" borderId="1" xfId="0" applyNumberFormat="1" applyFont="1" applyFill="1" applyBorder="1" applyAlignment="1">
      <x:alignment wrapText="1"/>
    </x:xf>
    <x:xf numFmtId="0" fontId="7" fillId="0" borderId="0" xfId="0" applyNumberFormat="1" applyFont="1" applyFill="1" applyBorder="1" applyAlignment="1">
      <x:alignment wrapText="1"/>
    </x:xf>
    <x:xf numFmtId="200" fontId="7" fillId="0" borderId="0" xfId="0" applyNumberFormat="1" applyFont="1" applyFill="1" applyBorder="1" applyAlignment="1">
      <x:alignment wrapText="1"/>
    </x:xf>
    <x:xf numFmtId="0" fontId="7" fillId="0" borderId="1" xfId="0" applyNumberFormat="1" applyFont="1" applyFill="1" applyBorder="1" applyAlignment="1">
      <x:alignment wrapText="1"/>
    </x:xf>
    <x:xf numFmtId="200" fontId="7" fillId="0" borderId="1" xfId="0" applyNumberFormat="1" applyFont="1" applyFill="1" applyBorder="1" applyAlignment="1">
      <x:alignment wrapText="1"/>
    </x:xf>
    <x:xf numFmtId="0" fontId="5" fillId="0" borderId="0" xfId="0" applyNumberFormat="1" applyFont="1" applyFill="1" applyBorder="1" applyAlignment="1">
      <x:alignment wrapText="1"/>
    </x:xf>
    <x:xf numFmtId="0" fontId="5" fillId="0" borderId="1" xfId="0" applyNumberFormat="1" applyFont="1" applyFill="1" applyBorder="1" applyAlignment="1">
      <x:alignment wrapText="1"/>
    </x:xf>
    <x:xf numFmtId="0" fontId="0" fillId="6" borderId="0" xfId="0" applyNumberFormat="1" applyFont="1" applyFill="1" applyBorder="1"/>
    <x:xf numFmtId="0" fontId="8" fillId="6" borderId="0" xfId="0" applyNumberFormat="1" applyFont="1" applyFill="1" applyBorder="1"/>
    <x:xf numFmtId="0" fontId="8" fillId="6" borderId="0" xfId="0" applyNumberFormat="1" applyFont="1" applyFill="1" applyBorder="1" applyAlignment="1">
      <x:alignment wrapText="1"/>
    </x:xf>
    <x:xf numFmtId="0" fontId="8" fillId="6" borderId="0" xfId="0" applyNumberFormat="1" applyFont="1" applyFill="1" applyBorder="1" applyAlignment="1">
      <x:alignment vertical="center" wrapText="1"/>
    </x:xf>
    <x:xf numFmtId="0" fontId="0" fillId="6" borderId="1" xfId="0" applyNumberFormat="1" applyFont="1" applyFill="1" applyBorder="1"/>
    <x:xf numFmtId="0" fontId="8" fillId="6" borderId="1" xfId="0" applyNumberFormat="1" applyFont="1" applyFill="1" applyBorder="1"/>
    <x:xf numFmtId="0" fontId="8" fillId="6" borderId="1" xfId="0" applyNumberFormat="1" applyFont="1" applyFill="1" applyBorder="1" applyAlignment="1">
      <x:alignment wrapText="1"/>
    </x:xf>
    <x:xf numFmtId="0" fontId="8" fillId="6" borderId="1" xfId="0" applyNumberFormat="1" applyFont="1" applyFill="1" applyBorder="1" applyAlignment="1">
      <x:alignment vertical="center" wrapText="1"/>
    </x:xf>
    <x:xf numFmtId="0" fontId="3" fillId="4" borderId="0" xfId="0" applyNumberFormat="1" applyFont="1" applyFill="1" applyBorder="1" applyAlignment="1">
      <x:alignment horizontal="center"/>
    </x:xf>
    <x:xf numFmtId="0" fontId="3" fillId="4" borderId="0" xfId="0" applyNumberFormat="1" applyFont="1" applyFill="1" applyBorder="1" applyAlignment="1">
      <x:alignment horizontal="center" vertical="center"/>
    </x:xf>
    <x:xf numFmtId="0" fontId="3" fillId="4" borderId="1" xfId="0" applyNumberFormat="1" applyFont="1" applyFill="1" applyBorder="1" applyAlignment="1">
      <x:alignment horizontal="center"/>
    </x:xf>
    <x:xf numFmtId="0" fontId="3" fillId="4" borderId="1" xfId="0" applyNumberFormat="1" applyFont="1" applyFill="1" applyBorder="1" applyAlignment="1">
      <x:alignment horizontal="center" vertical="center"/>
    </x:xf>
    <x:xf numFmtId="0" fontId="9" fillId="3" borderId="0" xfId="0" applyNumberFormat="1" applyFont="1" applyFill="1" applyBorder="1"/>
    <x:xf numFmtId="0" fontId="9" fillId="3" borderId="0" xfId="0" applyNumberFormat="1" applyFont="1" applyFill="1" applyBorder="1" applyAlignment="1">
      <x:alignment horizontal="center"/>
    </x:xf>
    <x:xf numFmtId="0" fontId="9" fillId="3" borderId="0" xfId="0" applyNumberFormat="1" applyFont="1" applyFill="1" applyBorder="1" applyAlignment="1">
      <x:alignment horizontal="center" vertical="center"/>
    </x:xf>
    <x:xf numFmtId="0" fontId="9" fillId="3" borderId="1" xfId="0" applyNumberFormat="1" applyFont="1" applyFill="1" applyBorder="1"/>
    <x:xf numFmtId="0" fontId="9" fillId="3" borderId="1" xfId="0" applyNumberFormat="1" applyFont="1" applyFill="1" applyBorder="1" applyAlignment="1">
      <x:alignment horizontal="center"/>
    </x:xf>
    <x:xf numFmtId="0" fontId="9" fillId="3" borderId="1" xfId="0" applyNumberFormat="1" applyFont="1" applyFill="1" applyBorder="1" applyAlignment="1">
      <x:alignment horizontal="center" vertical="center"/>
    </x:xf>
    <x:xf numFmtId="202" fontId="9" fillId="3" borderId="0" xfId="0" applyNumberFormat="1" applyFont="1" applyFill="1" applyBorder="1" applyAlignment="1">
      <x:alignment horizontal="center" vertical="center"/>
    </x:xf>
    <x:xf numFmtId="202" fontId="9" fillId="3" borderId="1" xfId="0" applyNumberFormat="1" applyFont="1" applyFill="1" applyBorder="1" applyAlignment="1">
      <x:alignment horizontal="center" vertical="center"/>
    </x:xf>
    <x:xf numFmtId="201" fontId="9" fillId="3" borderId="0" xfId="0" applyNumberFormat="1" applyFont="1" applyFill="1" applyBorder="1" applyAlignment="1">
      <x:alignment horizontal="center" vertical="center"/>
    </x:xf>
    <x:xf numFmtId="201" fontId="9" fillId="3" borderId="1" xfId="0" applyNumberFormat="1" applyFont="1" applyFill="1" applyBorder="1" applyAlignment="1">
      <x:alignment horizontal="center" vertical="center"/>
    </x:xf>
    <x:xf numFmtId="202" fontId="0" fillId="0" borderId="0" xfId="0" applyNumberFormat="1" applyFont="1" applyFill="1" applyBorder="1"/>
    <x:xf numFmtId="202" fontId="0" fillId="0" borderId="1" xfId="0" applyNumberFormat="1" applyFont="1" applyFill="1" applyBorder="1"/>
    <x:xf numFmtId="201" fontId="0" fillId="0" borderId="0" xfId="0" applyNumberFormat="1" applyFont="1" applyFill="1" applyBorder="1"/>
    <x:xf numFmtId="201" fontId="0" fillId="0" borderId="1" xfId="0" applyNumberFormat="1" applyFont="1" applyFill="1" applyBorder="1"/>
    <x:xf numFmtId="202" fontId="7" fillId="0" borderId="0" xfId="0" applyNumberFormat="1" applyFont="1" applyFill="1" applyBorder="1"/>
    <x:xf numFmtId="202" fontId="7" fillId="0" borderId="1" xfId="0" applyNumberFormat="1" applyFont="1" applyFill="1" applyBorder="1"/>
    <x:xf numFmtId="202" fontId="6" fillId="0" borderId="0" xfId="0" applyNumberFormat="1" applyFont="1" applyFill="1" applyBorder="1"/>
    <x:xf numFmtId="201" fontId="6" fillId="0" borderId="0" xfId="0" applyNumberFormat="1" applyFont="1" applyFill="1" applyBorder="1"/>
    <x:xf numFmtId="0" fontId="6" fillId="0" borderId="0" xfId="0" applyNumberFormat="1" applyFont="1" applyFill="1" applyBorder="1"/>
    <x:xf numFmtId="202" fontId="6" fillId="0" borderId="1" xfId="0" applyNumberFormat="1" applyFont="1" applyFill="1" applyBorder="1"/>
    <x:xf numFmtId="201" fontId="6" fillId="0" borderId="1" xfId="0" applyNumberFormat="1" applyFont="1" applyFill="1" applyBorder="1"/>
    <x:xf numFmtId="0" fontId="6" fillId="0" borderId="1" xfId="0" applyNumberFormat="1" applyFont="1" applyFill="1" applyBorder="1"/>
    <x:xf numFmtId="0" fontId="3" fillId="6" borderId="0" xfId="0" applyNumberFormat="1" applyFont="1" applyFill="1" applyBorder="1" applyAlignment="1">
      <x:alignment horizontal="left" vertical="center"/>
    </x:xf>
    <x:xf numFmtId="0" fontId="8" fillId="6" borderId="0" xfId="0" applyNumberFormat="1" applyFont="1" applyFill="1" applyBorder="1" applyAlignment="1">
      <x:alignment horizontal="left" vertical="center"/>
    </x:xf>
    <x:xf numFmtId="0" fontId="8" fillId="6" borderId="0" xfId="0" applyNumberFormat="1" applyFont="1" applyFill="1" applyBorder="1" applyAlignment="1">
      <x:alignment horizontal="left" vertical="center" wrapText="1"/>
    </x:xf>
    <x:xf numFmtId="0" fontId="3" fillId="6" borderId="1" xfId="0" applyNumberFormat="1" applyFont="1" applyFill="1" applyBorder="1" applyAlignment="1">
      <x:alignment horizontal="left" vertical="center"/>
    </x:xf>
    <x:xf numFmtId="0" fontId="8" fillId="6" borderId="1" xfId="0" applyNumberFormat="1" applyFont="1" applyFill="1" applyBorder="1" applyAlignment="1">
      <x:alignment horizontal="left" vertical="center"/>
    </x:xf>
    <x:xf numFmtId="0" fontId="8" fillId="6" borderId="1" xfId="0" applyNumberFormat="1" applyFont="1" applyFill="1" applyBorder="1" applyAlignment="1">
      <x:alignment horizontal="left" vertical="center" wrapText="1"/>
    </x:xf>
    <x:xf numFmtId="0" fontId="8" fillId="4" borderId="0" xfId="0" applyNumberFormat="1" applyFont="1" applyFill="1" applyBorder="1" applyAlignment="1">
      <x:alignment horizontal="left" vertical="center" wrapText="1"/>
    </x:xf>
    <x:xf numFmtId="0" fontId="8" fillId="4" borderId="1" xfId="0" applyNumberFormat="1" applyFont="1" applyFill="1" applyBorder="1" applyAlignment="1">
      <x:alignment horizontal="left" vertical="center" wrapText="1"/>
    </x:xf>
  </x:cellXfs>
  <x:cellStyles count="1">
    <x:cellStyle name="Normal" xfId="0"/>
  </x:cellStyles>
  <x:dxfs count="20">
    <x:dxf>
      <x:font>
        <x:color rgb="FF0B5947"/>
      </x:font>
      <x:fill>
        <x:patternFill>
          <x:bgColor rgb="FFEAF3EF"/>
        </x:patternFill>
      </x:fill>
    </x:dxf>
    <x:dxf>
      <x:font>
        <x:color rgb="FFA33A2B"/>
      </x:font>
      <x:fill>
        <x:patternFill>
          <x:bgColor rgb="FFF8E8E5"/>
        </x:patternFill>
      </x:fill>
    </x:dxf>
    <x:dxf>
      <x:font>
        <x:b/>
        <x:color rgb="FFA33A2B"/>
      </x:font>
      <x:fill>
        <x:patternFill>
          <x:bgColor rgb="FFF8E8E5"/>
        </x:patternFill>
      </x:fill>
    </x:dxf>
    <x:dxf>
      <x:font>
        <x:color rgb="FFA33A2B"/>
      </x:font>
      <x:fill>
        <x:patternFill>
          <x:bgColor rgb="FFF8E8E5"/>
        </x:patternFill>
      </x:fill>
    </x:dxf>
    <x:dxf>
      <x:font>
        <x:color rgb="FFA33A2B"/>
      </x:font>
      <x:fill>
        <x:patternFill>
          <x:bgColor rgb="FFFBF4DA"/>
        </x:patternFill>
      </x:fill>
    </x:dxf>
    <x:dxf>
      <x:font>
        <x:b/>
        <x:color rgb="FF0B5947"/>
      </x:font>
      <x:fill>
        <x:patternFill>
          <x:bgColor rgb="FFEAF3EF"/>
        </x:patternFill>
      </x:fill>
    </x:dxf>
    <x:dxf>
      <x:font>
        <x:color rgb="FFA33A2B"/>
      </x:font>
      <x:fill>
        <x:patternFill>
          <x:bgColor rgb="FFF8E8E5"/>
        </x:patternFill>
      </x:fill>
    </x:dxf>
    <x:dxf>
      <x:font>
        <x:color rgb="FFA33A2B"/>
      </x:font>
      <x:fill>
        <x:patternFill>
          <x:bgColor rgb="FFF8E8E5"/>
        </x:patternFill>
      </x:fill>
    </x:dxf>
    <x:dxf>
      <x:font>
        <x:color rgb="FFA33A2B"/>
      </x:font>
      <x:fill>
        <x:patternFill>
          <x:bgColor rgb="FFF8E8E5"/>
        </x:patternFill>
      </x:fill>
    </x:dxf>
    <x:dxf>
      <x:font>
        <x:color rgb="FFA33A2B"/>
      </x:font>
      <x:fill>
        <x:patternFill>
          <x:bgColor rgb="FFF8E8E5"/>
        </x:patternFill>
      </x:fill>
    </x:dxf>
    <x:dxf>
      <x:font>
        <x:b/>
        <x:color rgb="FFA33A2B"/>
      </x:font>
      <x:fill>
        <x:patternFill>
          <x:bgColor rgb="FFF8E8E5"/>
        </x:patternFill>
      </x:fill>
    </x:dxf>
    <x:dxf>
      <x:font>
        <x:color rgb="FF0B5947"/>
      </x:font>
      <x:fill>
        <x:patternFill>
          <x:bgColor rgb="FFEAF3EF"/>
        </x:patternFill>
      </x:fill>
    </x:dxf>
    <x:dxf>
      <x:font>
        <x:b/>
        <x:color rgb="FFA33A2B"/>
      </x:font>
      <x:fill>
        <x:patternFill>
          <x:bgColor rgb="FFF8E8E5"/>
        </x:patternFill>
      </x:fill>
    </x:dxf>
    <x:dxf>
      <x:font>
        <x:b/>
        <x:color rgb="FFA33A2B"/>
      </x:font>
      <x:fill>
        <x:patternFill>
          <x:bgColor rgb="FFFBF4DA"/>
        </x:patternFill>
      </x:fill>
    </x:dxf>
    <x:dxf>
      <x:font>
        <x:color rgb="FFA33A2B"/>
      </x:font>
      <x:fill>
        <x:patternFill>
          <x:bgColor rgb="FFF8E8E5"/>
        </x:patternFill>
      </x:fill>
    </x:dxf>
    <x:dxf>
      <x:font>
        <x:color rgb="FF0B5947"/>
      </x:font>
      <x:fill>
        <x:patternFill>
          <x:bgColor rgb="FFEAF3EF"/>
        </x:patternFill>
      </x:fill>
    </x:dxf>
    <x:dxf>
      <x:font>
        <x:color rgb="FF0B5947"/>
      </x:font>
      <x:fill>
        <x:patternFill>
          <x:bgColor rgb="FFEAF3EF"/>
        </x:patternFill>
      </x:fill>
    </x:dxf>
    <x:dxf>
      <x:font>
        <x:color rgb="FFA33A2B"/>
      </x:font>
      <x:fill>
        <x:patternFill>
          <x:bgColor rgb="FFFBF4DA"/>
        </x:patternFill>
      </x:fill>
    </x:dxf>
    <x:dxf>
      <x:font>
        <x:color rgb="FF0B5947"/>
      </x:font>
      <x:fill>
        <x:patternFill>
          <x:bgColor rgb="FFEAF3EF"/>
        </x:patternFill>
      </x:fill>
    </x:dxf>
    <x:dxf>
      <x:font>
        <x:b/>
        <x:color rgb="FFA33A2B"/>
      </x:font>
      <x:fill>
        <x:patternFill>
          <x:bgColor rgb="FFF8E8E5"/>
        </x:patternFill>
      </x:fill>
    </x:dxf>
  </x:d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efce36920de84f6d" /><Relationship Type="http://schemas.openxmlformats.org/officeDocument/2006/relationships/theme" Target="/xl/theme/theme1.xml" Id="R919822c4df05458c" /><Relationship Type="http://schemas.openxmlformats.org/officeDocument/2006/relationships/sharedStrings" Target="/xl/sharedStrings.xml" Id="R2f89c8e9952d4ba0" /><Relationship Type="http://schemas.openxmlformats.org/officeDocument/2006/relationships/worksheet" Target="/xl/worksheets/sheet1.xml" Id="R5a61e3751c324c4e" /><Relationship Type="http://schemas.openxmlformats.org/officeDocument/2006/relationships/worksheet" Target="/xl/worksheets/sheet2.xml" Id="Rad146524bb854c2f" /><Relationship Type="http://schemas.openxmlformats.org/officeDocument/2006/relationships/worksheet" Target="/xl/worksheets/sheet3.xml" Id="Rda4b6c3e3ed84877" /><Relationship Type="http://schemas.openxmlformats.org/officeDocument/2006/relationships/worksheet" Target="/xl/worksheets/sheet4.xml" Id="R47700a4917ac4df3" /><Relationship Type="http://schemas.openxmlformats.org/officeDocument/2006/relationships/worksheet" Target="/xl/worksheets/sheet5.xml" Id="Ref7315e1e34c4caf" /><Relationship Type="http://schemas.openxmlformats.org/officeDocument/2006/relationships/worksheet" Target="/xl/worksheets/sheet6.xml" Id="R9a7c309910ac4197" /><Relationship Type="http://schemas.openxmlformats.org/officeDocument/2006/relationships/worksheet" Target="/xl/worksheets/sheet7.xml" Id="R6dd93853336d45b8" /><Relationship Type="http://schemas.openxmlformats.org/officeDocument/2006/relationships/worksheet" Target="/xl/worksheets/sheet8.xml" Id="Rdccad9195a564980" /><Relationship Type="http://schemas.openxmlformats.org/officeDocument/2006/relationships/worksheet" Target="/xl/worksheets/sheet9.xml" Id="Rbac860b47f354800" /><Relationship Type="http://schemas.openxmlformats.org/officeDocument/2006/relationships/worksheet" Target="/xl/worksheets/sheet10.xml" Id="R4623527756914b9d" /><Relationship Type="http://schemas.openxmlformats.org/officeDocument/2006/relationships/worksheet" Target="/xl/worksheets/sheet11.xml" Id="R49760b5c622f4964" /><Relationship Type="http://schemas.openxmlformats.org/officeDocument/2006/relationships/worksheet" Target="/xl/worksheets/sheet12.xml" Id="Ra388eaa1ef6a46e2" /><Relationship Type="http://schemas.openxmlformats.org/officeDocument/2006/relationships/worksheet" Target="/xl/worksheets/sheet13.xml" Id="R846f3d1dd0334ed1" /><Relationship Type="http://schemas.openxmlformats.org/officeDocument/2006/relationships/worksheet" Target="/xl/worksheets/sheet14.xml" Id="R546b7e8f0e514cc9" /><Relationship Type="http://schemas.openxmlformats.org/officeDocument/2006/relationships/worksheet" Target="/xl/worksheets/sheet15.xml" Id="R32aa4c8fff4445a3" /><Relationship Type="http://schemas.openxmlformats.org/officeDocument/2006/relationships/worksheet" Target="/xl/worksheets/sheet16.xml" Id="R2ac7a483dba54f0e" /></Relationships>
</file>

<file path=xl/drawings/_rels/drawing1.xml.rels>&#65279;<?xml version="1.0" encoding="utf-8"?><Relationships xmlns="http://schemas.openxmlformats.org/package/2006/relationships"><Relationship Type="http://schemas.openxmlformats.org/officeDocument/2006/relationships/chart" Target="/xl/drawings/charts/chart1.xml" Id="R12e6f65d70bb4f7f" /></Relationships>
</file>

<file path=xl/drawings/charts/chart1.xml><?xml version="1.0" encoding="utf-8"?>
<c:chartSpace xmlns:c="http://schemas.openxmlformats.org/drawingml/2006/chart">
  <c:lang val="en-US"/>
  <c:roundedCorners val="0"/>
  <c:chart>
    <c:plotArea>
      <c:barChart>
        <c:barDir val="col"/>
        <c:grouping val="clustered"/>
        <c:varyColors val="0"/>
        <c:ser>
          <c:idx val="0"/>
          <c:order val="0"/>
          <c:tx>
            <c:v>Cible</c:v>
          </c:tx>
          <c:cat>
            <c:strRef>
              <c:f>'Accueil'!$A$19:$A$22</c:f>
              <c:strCache>
                <c:ptCount val="0"/>
              </c:strCache>
            </c:strRef>
          </c:cat>
          <c:val>
            <c:numRef>
              <c:f>'Accueil'!$B$19:$B$22</c:f>
              <c:numCache>
                <c:formatCode>General</c:formatCode>
                <c:ptCount val="0"/>
              </c:numCache>
            </c:numRef>
          </c:val>
        </c:ser>
        <c:ser>
          <c:idx val="1"/>
          <c:order val="1"/>
          <c:tx>
            <c:v>Réel</c:v>
          </c:tx>
          <c:cat>
            <c:strRef>
              <c:f>'Accueil'!$A$19:$A$22</c:f>
              <c:strCache>
                <c:ptCount val="0"/>
              </c:strCache>
            </c:strRef>
          </c:cat>
          <c:val>
            <c:numRef>
              <c:f>'Accueil'!$C$19:$C$22</c:f>
              <c:numCache>
                <c:formatCode>General</c:formatCode>
                <c:ptCount val="0"/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axId val="48650112"/>
        <c:axId val="48672768"/>
      </c:barChart>
      <c:catAx>
        <c:axId val="48650112"/>
        <c:scaling>
          <c:orientation val="minMax"/>
        </c:scaling>
        <c:delete val="0"/>
        <c:axPos val="b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tickLblPos val="nextTo"/>
        <c:crossAx val="48672768"/>
        <c:crosses val="autoZero"/>
        <c:lblAlgn val="ctr"/>
        <c:lblOffset val="100"/>
        <c:noMultiLvlLbl val="0"/>
      </c:catAx>
      <c:valAx>
        <c:axId val="48672768"/>
        <c:scaling>
          <c:orientation val="minMax"/>
        </c:scaling>
        <c:delete val="0"/>
        <c:axPos val="l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crossAx val="48650112"/>
        <c:crosses val="autoZero"/>
        <c:crossBetween val="between"/>
      </c:valAx>
    </c:plotArea>
    <c:legend>
      <c:legendPos val="b"/>
      <c:overlay val="0"/>
    </c:legend>
    <c:plotVisOnly val="1"/>
  </c:chart>
  <c:spPr>
    <a:ln xmlns:a="http://schemas.openxmlformats.org/drawingml/2006/main" w="9525">
      <a:solidFill>
        <a:srgbClr val="D9D9D9"/>
      </a:solidFill>
      <a:prstDash val="solid"/>
    </a:ln>
  </c:spPr>
</c:chartSpace>
</file>

<file path=xl/drawings/drawing1.xml><?xml version="1.0" encoding="utf-8"?>
<xdr:wsDr xmlns:xdr="http://schemas.openxmlformats.org/drawingml/2006/spreadsheetDrawing">
  <xdr:twoCellAnchor>
    <xdr:from>
      <xdr:col>6</xdr:col>
      <xdr:colOff>0</xdr:colOff>
      <xdr:row>17</xdr:row>
      <xdr:rowOff>0</xdr:rowOff>
    </xdr:from>
    <xdr:to>
      <xdr:col>12</xdr:col>
      <xdr:colOff>0</xdr:colOff>
      <xdr:row>31</xdr:row>
      <xdr:rowOff>0</xdr:rowOff>
    </xdr:to>
    <xdr:graphicFrame macro="">
      <xdr:nvGraphicFramePr>
        <xdr:cNvPr id="1" name="Chart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12e6f65d70bb4f7f"/>
        </a:graphicData>
      </a:graphic>
    </xdr:graphicFrame>
    <xdr:clientData/>
  </xdr:twoCellAnchor>
</xdr:wsDr>
</file>

<file path=xl/tables/table1.xml><?xml version="1.0" encoding="utf-8"?>
<x:table xmlns:x="http://schemas.openxmlformats.org/spreadsheetml/2006/main" id="1" name="MarchandsTable" displayName="MarchandsTable" ref="A4:O304" headerRowCount="1">
  <x:tableColumns count="15">
    <x:tableColumn id="1" name="Dossier_ID"/>
    <x:tableColumn id="2" name="Date_approche"/>
    <x:tableColumn id="3" name="Agent"/>
    <x:tableColumn id="4" name="Zone"/>
    <x:tableColumn id="5" name="Marché / site"/>
    <x:tableColumn id="6" name="Activité"/>
    <x:tableColumn id="7" name="Langue"/>
    <x:tableColumn id="8" name="Statut"/>
    <x:tableColumn id="9" name="Consentement_ID"/>
    <x:tableColumn id="10" name="Statut_profil"/>
    <x:tableColumn id="11" name="Partageable"/>
    <x:tableColumn id="12" name="Motif_refus"/>
    <x:tableColumn id="13" name="Prochaine_action"/>
    <x:tableColumn id="14" name="Échéance"/>
    <x:tableColumn id="15" name="Notes"/>
  </x:tableColumns>
  <x:tableStyleInfo name="TableStyleMedium2" showRowStripes="1"/>
</x:table>
</file>

<file path=xl/tables/table2.xml><?xml version="1.0" encoding="utf-8"?>
<x:table xmlns:x="http://schemas.openxmlformats.org/spreadsheetml/2006/main" id="2" name="PreuvesTable" displayName="PreuvesTable" ref="A4:N304" headerRowCount="1">
  <x:tableColumns count="14">
    <x:tableColumn id="1" name="Preuve_ID"/>
    <x:tableColumn id="2" name="Dossier_ID"/>
    <x:tableColumn id="3" name="Date_preuve"/>
    <x:tableColumn id="4" name="Type"/>
    <x:tableColumn id="5" name="Source / niveau"/>
    <x:tableColumn id="6" name="Description factuelle"/>
    <x:tableColumn id="7" name="Statut"/>
    <x:tableColumn id="8" name="Classe_données"/>
    <x:tableColumn id="9" name="Partage_autorisé"/>
    <x:tableColumn id="10" name="Contrôle_QA"/>
    <x:tableColumn id="11" name="Validateur"/>
    <x:tableColumn id="12" name="Emplacement contrôlé"/>
    <x:tableColumn id="13" name="Incident_ID"/>
    <x:tableColumn id="14" name="Notes"/>
  </x:tableColumns>
  <x:tableStyleInfo name="TableStyleMedium2" showRowStripes="1"/>
</x:table>
</file>

<file path=xl/tables/table3.xml><?xml version="1.0" encoding="utf-8"?>
<x:table xmlns:x="http://schemas.openxmlformats.org/spreadsheetml/2006/main" id="3" name="ConsentementsTable" displayName="ConsentementsTable" ref="A4:S304" headerRowCount="1">
  <x:tableColumns count="19">
    <x:tableColumn id="1" name="Consentement_ID"/>
    <x:tableColumn id="2" name="Dossier_ID"/>
    <x:tableColumn id="3" name="Date"/>
    <x:tableColumn id="4" name="Langue"/>
    <x:tableColumn id="5" name="Version"/>
    <x:tableColumn id="6" name="Collecte"/>
    <x:tableColumn id="7" name="Photo"/>
    <x:tableColumn id="8" name="Audio"/>
    <x:tableColumn id="9" name="Reçu"/>
    <x:tableColumn id="10" name="Localisation"/>
    <x:tableColumn id="11" name="Partenaire"/>
    <x:tableColumn id="12" name="Partage"/>
    <x:tableColumn id="13" name="Champs_autorisés"/>
    <x:tableColumn id="14" name="Début_accès"/>
    <x:tableColumn id="15" name="Expiration"/>
    <x:tableColumn id="16" name="Date_retrait"/>
    <x:tableColumn id="17" name="Statut"/>
    <x:tableColumn id="18" name="Agent"/>
    <x:tableColumn id="19" name="Notes"/>
  </x:tableColumns>
  <x:tableStyleInfo name="TableStyleMedium2" showRowStripes="1"/>
</x:table>
</file>

<file path=xl/tables/table4.xml><?xml version="1.0" encoding="utf-8"?>
<x:table xmlns:x="http://schemas.openxmlformats.org/spreadsheetml/2006/main" id="4" name="PartenairesTable" displayName="PartenairesTable" ref="A4:P304" headerRowCount="1">
  <x:tableColumns count="16">
    <x:tableColumn id="1" name="Partenaire_ID"/>
    <x:tableColumn id="2" name="Organisation"/>
    <x:tableColumn id="3" name="Segment"/>
    <x:tableColumn id="4" name="Cas_d’usage"/>
    <x:tableColumn id="5" name="Contact"/>
    <x:tableColumn id="6" name="Fonction"/>
    <x:tableColumn id="7" name="Propriétaire"/>
    <x:tableColumn id="8" name="Étape"/>
    <x:tableColumn id="9" name="Budget_identifié"/>
    <x:tableColumn id="10" name="Prochaine_action"/>
    <x:tableColumn id="11" name="Échéance"/>
    <x:tableColumn id="12" name="Risque_données"/>
    <x:tableColumn id="13" name="Approbation_données"/>
    <x:tableColumn id="14" name="Statut_contrat"/>
    <x:tableColumn id="15" name="Preuve_commerciale"/>
    <x:tableColumn id="16" name="Notes"/>
  </x:tableColumns>
  <x:tableStyleInfo name="TableStyleMedium2" showRowStripes="1"/>
</x:table>
</file>

<file path=xl/tables/table5.xml><?xml version="1.0" encoding="utf-8"?>
<x:table xmlns:x="http://schemas.openxmlformats.org/spreadsheetml/2006/main" id="5" name="PipelineTable" displayName="PipelineTable" ref="A4:M304" headerRowCount="1">
  <x:tableColumns count="13">
    <x:tableColumn id="1" name="Opportunité_ID"/>
    <x:tableColumn id="2" name="Partenaire_ID"/>
    <x:tableColumn id="3" name="Offre"/>
    <x:tableColumn id="4" name="Montant_FCFA"/>
    <x:tableColumn id="5" name="Probabilité"/>
    <x:tableColumn id="6" name="Valeur_pondérée"/>
    <x:tableColumn id="7" name="Étape"/>
    <x:tableColumn id="8" name="Dernier_contact"/>
    <x:tableColumn id="9" name="Prochaine_action"/>
    <x:tableColumn id="10" name="Échéance"/>
    <x:tableColumn id="11" name="Preuve_commerciale"/>
    <x:tableColumn id="12" name="Statut"/>
    <x:tableColumn id="13" name="Notes"/>
  </x:tableColumns>
  <x:tableStyleInfo name="TableStyleMedium2" showRowStripes="1"/>
</x:table>
</file>

<file path=xl/tables/table6.xml><?xml version="1.0" encoding="utf-8"?>
<x:table xmlns:x="http://schemas.openxmlformats.org/spreadsheetml/2006/main" id="6" name="JournalAccesTable" displayName="JournalAccesTable" ref="A4:M1004" headerRowCount="1">
  <x:tableColumns count="13">
    <x:tableColumn id="1" name="Événement_ID"/>
    <x:tableColumn id="2" name="Horodatage"/>
    <x:tableColumn id="3" name="Utilisateur"/>
    <x:tableColumn id="4" name="Partenaire_ID"/>
    <x:tableColumn id="5" name="Dossier_ID"/>
    <x:tableColumn id="6" name="Action"/>
    <x:tableColumn id="7" name="Finalité"/>
    <x:tableColumn id="8" name="Champs_consultés"/>
    <x:tableColumn id="9" name="Résultat"/>
    <x:tableColumn id="10" name="Expiration_accès"/>
    <x:tableColumn id="11" name="Export"/>
    <x:tableColumn id="12" name="Incident_ID"/>
    <x:tableColumn id="13" name="Notes"/>
  </x:tableColumns>
  <x:tableStyleInfo name="TableStyleMedium2" showRowStripes="1"/>
</x:table>
</file>

<file path=xl/tables/table7.xml><?xml version="1.0" encoding="utf-8"?>
<x:table xmlns:x="http://schemas.openxmlformats.org/spreadsheetml/2006/main" id="7" name="Execution30Table" displayName="Execution30Table" ref="A4:Q34" headerRowCount="1">
  <x:tableColumns count="17">
    <x:tableColumn id="1" name="Jour"/>
    <x:tableColumn id="2" name="Date"/>
    <x:tableColumn id="3" name="Semaine"/>
    <x:tableColumn id="4" name="Phase"/>
    <x:tableColumn id="5" name="Cible_approchés"/>
    <x:tableColumn id="6" name="Réel_approchés"/>
    <x:tableColumn id="7" name="Écart_approchés"/>
    <x:tableColumn id="8" name="Cible_partageables"/>
    <x:tableColumn id="9" name="Réel_partageables"/>
    <x:tableColumn id="10" name="Écart_partageables"/>
    <x:tableColumn id="11" name="Cible_entretiens"/>
    <x:tableColumn id="12" name="Réel_entretiens"/>
    <x:tableColumn id="13" name="Écart_entretiens"/>
    <x:tableColumn id="14" name="Propriétaire"/>
    <x:tableColumn id="15" name="Statut"/>
    <x:tableColumn id="16" name="Blocage"/>
    <x:tableColumn id="17" name="Décision / note"/>
  </x:tableColumns>
  <x:tableStyleInfo name="TableStyleMedium2" showRowStripes="1"/>
</x:table>
</file>

<file path=xl/tables/table8.xml><?xml version="1.0" encoding="utf-8"?>
<x:table xmlns:x="http://schemas.openxmlformats.org/spreadsheetml/2006/main" id="8" name="QualiteTable" displayName="QualiteTable" ref="A4:O304" headerRowCount="1">
  <x:tableColumns count="15">
    <x:tableColumn id="1" name="Contrôle_ID"/>
    <x:tableColumn id="2" name="Dossier_ID"/>
    <x:tableColumn id="3" name="Date_QA"/>
    <x:tableColumn id="4" name="Validateur"/>
    <x:tableColumn id="5" name="Consentement_valide"/>
    <x:tableColumn id="6" name="Complet"/>
    <x:tableColumn id="7" name="Cohérent"/>
    <x:tableColumn id="8" name="Doublon"/>
    <x:tableColumn id="9" name="Donnée_interdite"/>
    <x:tableColumn id="10" name="Niveau_preuve"/>
    <x:tableColumn id="11" name="Décision"/>
    <x:tableColumn id="12" name="Défauts"/>
    <x:tableColumn id="13" name="Échéance_reprise"/>
    <x:tableColumn id="14" name="Clôturé"/>
    <x:tableColumn id="15" name="Notes"/>
  </x:tableColumns>
  <x:tableStyleInfo name="TableStyleMedium2" showRowStripes="1"/>
</x:table>
</file>

<file path=xl/tables/table9.xml><?xml version="1.0" encoding="utf-8"?>
<x:table xmlns:x="http://schemas.openxmlformats.org/spreadsheetml/2006/main" id="9" name="IncidentsTable" displayName="IncidentsTable" ref="A4:O304" headerRowCount="1">
  <x:tableColumns count="15">
    <x:tableColumn id="1" name="Incident_ID"/>
    <x:tableColumn id="2" name="Date_ouverture"/>
    <x:tableColumn id="3" name="Type"/>
    <x:tableColumn id="4" name="Sévérité"/>
    <x:tableColumn id="5" name="Description"/>
    <x:tableColumn id="6" name="Périmètre"/>
    <x:tableColumn id="7" name="Confinement"/>
    <x:tableColumn id="8" name="Propriétaire"/>
    <x:tableColumn id="9" name="Revue_juridique"/>
    <x:tableColumn id="10" name="Notification"/>
    <x:tableColumn id="11" name="Action_corrective"/>
    <x:tableColumn id="12" name="Échéance"/>
    <x:tableColumn id="13" name="Statut"/>
    <x:tableColumn id="14" name="Date_clôture"/>
    <x:tableColumn id="15" name="Preuve_clôture"/>
  </x:tableColumns>
  <x:tableStyleInfo name="TableStyleMedium2" showRowStripes="1"/>
</x:table>
</file>

<file path=xl/tables/table10.xml><?xml version="1.0" encoding="utf-8"?>
<x:table xmlns:x="http://schemas.openxmlformats.org/spreadsheetml/2006/main" id="10" name="RisquesTable" displayName="RisquesTable" ref="A4:O304" headerRowCount="1">
  <x:tableColumns count="15">
    <x:tableColumn id="1" name="Risque_ID"/>
    <x:tableColumn id="2" name="Famille"/>
    <x:tableColumn id="3" name="Risque"/>
    <x:tableColumn id="4" name="Probabilité"/>
    <x:tableColumn id="5" name="Impact"/>
    <x:tableColumn id="6" name="Score_brut"/>
    <x:tableColumn id="7" name="Contrôles"/>
    <x:tableColumn id="8" name="Prob_résiduelle"/>
    <x:tableColumn id="9" name="Impact_résiduel"/>
    <x:tableColumn id="10" name="Score_résiduel"/>
    <x:tableColumn id="11" name="Propriétaire"/>
    <x:tableColumn id="12" name="Action"/>
    <x:tableColumn id="13" name="Échéance"/>
    <x:tableColumn id="14" name="Statut"/>
    <x:tableColumn id="15" name="KRI / dernière revue"/>
  </x:tableColumns>
  <x:tableStyleInfo name="TableStyleMedium2" showRowStripes="1"/>
</x:table>
</file>

<file path=xl/tables/table11.xml><?xml version="1.0" encoding="utf-8"?>
<x:table xmlns:x="http://schemas.openxmlformats.org/spreadsheetml/2006/main" id="11" name="DepensesTable" displayName="DepensesTable" ref="A4:L304" headerRowCount="1">
  <x:tableColumns count="12">
    <x:tableColumn id="1" name="Dépense_ID"/>
    <x:tableColumn id="2" name="Date"/>
    <x:tableColumn id="3" name="Catégorie"/>
    <x:tableColumn id="4" name="Fournisseur / bénéficiaire"/>
    <x:tableColumn id="5" name="Description"/>
    <x:tableColumn id="6" name="Montant_FCFA"/>
    <x:tableColumn id="7" name="Approuvée"/>
    <x:tableColumn id="8" name="Payée"/>
    <x:tableColumn id="9" name="Pièce"/>
    <x:tableColumn id="10" name="Code_budget"/>
    <x:tableColumn id="11" name="Responsable"/>
    <x:tableColumn id="12" name="Notes"/>
  </x:tableColumns>
  <x:tableStyleInfo name="TableStyleMedium2" showRowStripes="1"/>
</x:table>
</file>

<file path=xl/tables/table12.xml><?xml version="1.0" encoding="utf-8"?>
<x:table xmlns:x="http://schemas.openxmlformats.org/spreadsheetml/2006/main" id="12" name="EntretiensTable" displayName="EntretiensTable" ref="A4:P304" headerRowCount="1">
  <x:tableColumns count="16">
    <x:tableColumn id="1" name="Entretien_ID"/>
    <x:tableColumn id="2" name="Partenaire_ID"/>
    <x:tableColumn id="3" name="Date"/>
    <x:tableColumn id="4" name="Participants"/>
    <x:tableColumn id="5" name="Processus_actuel"/>
    <x:tableColumn id="6" name="Douleur_prioritaire"/>
    <x:tableColumn id="7" name="Volume"/>
    <x:tableColumn id="8" name="Coût_actuel"/>
    <x:tableColumn id="9" name="Champs_utiles"/>
    <x:tableColumn id="10" name="Contraintes_données"/>
    <x:tableColumn id="11" name="Budget / prix"/>
    <x:tableColumn id="12" name="Décideur"/>
    <x:tableColumn id="13" name="Calendrier"/>
    <x:tableColumn id="14" name="Prochaine_étape"/>
    <x:tableColumn id="15" name="Propriétaire"/>
    <x:tableColumn id="16" name="Compte_rendu / preuve"/>
  </x:tableColumns>
  <x:tableStyleInfo name="TableStyleMedium2" showRowStripes="1"/>
</x: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1.xml" Id="R174b9c5b6bee48e9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1.xml" Id="Re4524b8079494494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2.xml" Id="Rfd88790f4bdb44b7" /></Relationships>
</file>

<file path=xl/worksheets/_rels/sheet5.xml.rels>&#65279;<?xml version="1.0" encoding="utf-8"?><Relationships xmlns="http://schemas.openxmlformats.org/package/2006/relationships"><Relationship Type="http://schemas.openxmlformats.org/officeDocument/2006/relationships/table" Target="/xl/tables/table3.xml" Id="R91071d4546df4938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table" Target="/xl/tables/table4.xml" Id="R5e660dfdd6fb4578" /></Relationships>
</file>

<file path=xl/worksheets/_rels/sheet7.xml.rels>&#65279;<?xml version="1.0" encoding="utf-8"?><Relationships xmlns="http://schemas.openxmlformats.org/package/2006/relationships"><Relationship Type="http://schemas.openxmlformats.org/officeDocument/2006/relationships/table" Target="/xl/tables/table5.xml" Id="Re29d57bacfdb443e" /></Relationships>
</file>

<file path=xl/worksheets/_rels/sheet8.xml.rels>&#65279;<?xml version="1.0" encoding="utf-8"?><Relationships xmlns="http://schemas.openxmlformats.org/package/2006/relationships"><Relationship Type="http://schemas.openxmlformats.org/officeDocument/2006/relationships/table" Target="/xl/tables/table6.xml" Id="R07b8fe7dea6540ff" /></Relationships>
</file>

<file path=xl/worksheets/_rels/sheet9.xml.rels>&#65279;<?xml version="1.0" encoding="utf-8"?><Relationships xmlns="http://schemas.openxmlformats.org/package/2006/relationships"><Relationship Type="http://schemas.openxmlformats.org/officeDocument/2006/relationships/table" Target="/xl/tables/table7.xml" Id="R087c10bcc6d64d7f" /></Relationships>
</file>

<file path=xl/worksheets/_rels/sheet10.xml.rels>&#65279;<?xml version="1.0" encoding="utf-8"?><Relationships xmlns="http://schemas.openxmlformats.org/package/2006/relationships"><Relationship Type="http://schemas.openxmlformats.org/officeDocument/2006/relationships/table" Target="/xl/tables/table8.xml" Id="R13aeb0b89894441a" /></Relationships>
</file>

<file path=xl/worksheets/_rels/sheet11.xml.rels>&#65279;<?xml version="1.0" encoding="utf-8"?><Relationships xmlns="http://schemas.openxmlformats.org/package/2006/relationships"><Relationship Type="http://schemas.openxmlformats.org/officeDocument/2006/relationships/table" Target="/xl/tables/table9.xml" Id="Rebdba4de40e04d3d" /></Relationships>
</file>

<file path=xl/worksheets/_rels/sheet12.xml.rels>&#65279;<?xml version="1.0" encoding="utf-8"?><Relationships xmlns="http://schemas.openxmlformats.org/package/2006/relationships"><Relationship Type="http://schemas.openxmlformats.org/officeDocument/2006/relationships/table" Target="/xl/tables/table10.xml" Id="Rbe457854286f4217" /></Relationships>
</file>

<file path=xl/worksheets/_rels/sheet15.xml.rels>&#65279;<?xml version="1.0" encoding="utf-8"?><Relationships xmlns="http://schemas.openxmlformats.org/package/2006/relationships"><Relationship Type="http://schemas.openxmlformats.org/officeDocument/2006/relationships/table" Target="/xl/tables/table11.xml" Id="Rb9973d4ac7ce4cfd" /></Relationships>
</file>

<file path=xl/worksheets/_rels/sheet16.xml.rels>&#65279;<?xml version="1.0" encoding="utf-8"?><Relationships xmlns="http://schemas.openxmlformats.org/package/2006/relationships"><Relationship Type="http://schemas.openxmlformats.org/officeDocument/2006/relationships/table" Target="/xl/tables/table12.xml" Id="R5f823133041f4c2c" /></Relationships>
</file>

<file path=xl/worksheets/sheet1.xml><?xml version="1.0" encoding="utf-8"?>
<x:worksheet xmlns:x="http://schemas.openxmlformats.org/spreadsheetml/2006/main">
  <x:sheetFormatPr defaultRowHeight="15"/>
  <x:cols>
    <x:col min="1" max="1" width="34" hidden="0" customWidth="1"/>
    <x:col min="2" max="2" width="22" hidden="0" customWidth="1"/>
    <x:col min="3" max="3" width="16" hidden="0" customWidth="1"/>
    <x:col min="4" max="4" width="31" hidden="0" customWidth="1"/>
    <x:col min="5" max="5" width="20" hidden="0" customWidth="1"/>
    <x:col min="6" max="6" width="29" hidden="0" customWidth="1"/>
    <x:col min="7" max="7" width="14" hidden="0" customWidth="1"/>
    <x:col min="8" max="8" width="14" hidden="0" customWidth="1"/>
    <x:col min="9" max="9" width="14" hidden="0" customWidth="1"/>
    <x:col min="10" max="10" width="14" hidden="0" customWidth="1"/>
    <x:col min="11" max="11" width="14" hidden="0" customWidth="1"/>
    <x:col min="12" max="12" width="14" hidden="0" customWidth="1"/>
  </x:cols>
  <x:sheetData>
    <x:row r="1" ht="32" customHeight="1">
      <x:c r="A1" s="5" t="str">
        <x:v>Dëggal - pilot control center</x:v>
      </x:c>
      <x:c r="B1" s="5"/>
      <x:c r="C1" s="5"/>
      <x:c r="D1" s="5"/>
      <x:c r="E1" s="5"/>
      <x:c r="F1" s="5"/>
      <x:c r="G1" s="5"/>
      <x:c r="H1" s="5"/>
      <x:c r="I1" s="5"/>
      <x:c r="J1" s="5"/>
      <x:c r="K1" s="5"/>
      <x:c r="L1" s="5"/>
    </x:row>
    <x:row r="2" ht="28" customHeight="1">
      <x:c r="A2" s="12" t="str">
        <x:v>Édition consolidée - opérations, consentement, qualité, partenariats, risques et budget</x:v>
      </x:c>
      <x:c r="B2" s="12"/>
      <x:c r="C2" s="12"/>
      <x:c r="D2" s="12"/>
      <x:c r="E2" s="12"/>
      <x:c r="F2" s="12"/>
      <x:c r="G2" s="12"/>
      <x:c r="H2" s="12"/>
      <x:c r="I2" s="12"/>
      <x:c r="J2" s="12"/>
      <x:c r="K2" s="12"/>
      <x:c r="L2" s="12"/>
    </x:row>
    <x:row r="4">
      <x:c r="A4" s="81" t="str">
        <x:v>Mode d’emploi - renseigner d’abord Parametres, puis les registres. Les KPI se calculent automatiquement. Aucun objectif de volume ne justifie un consentement ambigu, une donnée interdite ou un risque terrain.</x:v>
      </x:c>
      <x:c r="B4" s="81"/>
      <x:c r="C4" s="81"/>
      <x:c r="D4" s="81"/>
      <x:c r="E4" s="81"/>
      <x:c r="F4" s="81"/>
      <x:c r="G4" s="81"/>
      <x:c r="H4" s="81"/>
      <x:c r="I4" s="81"/>
      <x:c r="J4" s="81"/>
      <x:c r="K4" s="81"/>
      <x:c r="L4" s="81"/>
    </x:row>
    <x:row r="5">
      <x:c r="A5" s="81"/>
      <x:c r="B5" s="81"/>
      <x:c r="C5" s="81"/>
      <x:c r="D5" s="81"/>
      <x:c r="E5" s="81"/>
      <x:c r="F5" s="81"/>
      <x:c r="G5" s="81"/>
      <x:c r="H5" s="81"/>
      <x:c r="I5" s="81"/>
      <x:c r="J5" s="81"/>
      <x:c r="K5" s="81"/>
      <x:c r="L5" s="81"/>
    </x:row>
    <x:row r="7">
      <x:c r="A7" s="87" t="str">
        <x:v>Marchands approchés</x:v>
      </x:c>
      <x:c r="B7" s="87"/>
      <x:c r="C7" s="87"/>
      <x:c r="D7" s="87" t="str">
        <x:v>Profils partageables</x:v>
      </x:c>
      <x:c r="E7" s="87"/>
      <x:c r="F7" s="87"/>
      <x:c r="G7" s="87" t="str">
        <x:v>Entretiens partenaires</x:v>
      </x:c>
      <x:c r="H7" s="87"/>
      <x:c r="I7" s="87"/>
      <x:c r="J7" s="87" t="str">
        <x:v>Preuves commerciales fortes</x:v>
      </x:c>
      <x:c r="K7" s="87"/>
      <x:c r="L7" s="87"/>
    </x:row>
    <x:row r="8">
      <x:c r="A8" s="96" t="n">
        <x:f>COUNT(Marchands!B5:B304)</x:f>
        <x:v>0</x:v>
      </x:c>
      <x:c r="B8" s="92"/>
      <x:c r="C8" s="92"/>
      <x:c r="D8" s="96" t="n">
        <x:f>COUNTIF(Marchands!K5:K304,"Oui")</x:f>
        <x:v>0</x:v>
      </x:c>
      <x:c r="E8" s="92"/>
      <x:c r="F8" s="92"/>
      <x:c r="G8" s="96" t="n">
        <x:f>COUNTA(Entretiens_Partenaires!A5:A304)</x:f>
        <x:v>0</x:v>
      </x:c>
      <x:c r="H8" s="92"/>
      <x:c r="I8" s="92"/>
      <x:c r="J8" s="96" t="n">
        <x:f>COUNTIF(Partenaires!O5:O304,"LOI détaillée")+COUNTIF(Partenaires!O5:O304,"Bon de commande")+COUNTIF(Partenaires!O5:O304,"Acompte")+COUNTIF(Partenaires!O5:O304,"Contrat signé")+COUNTIF(Partenaires!O5:O304,"Paiement encaissé")</x:f>
        <x:v>0</x:v>
      </x:c>
      <x:c r="K8" s="92"/>
      <x:c r="L8" s="92"/>
    </x:row>
    <x:row r="9">
      <x:c r="A9" s="92"/>
      <x:c r="B9" s="92"/>
      <x:c r="C9" s="92"/>
      <x:c r="D9" s="92"/>
      <x:c r="E9" s="92"/>
      <x:c r="F9" s="92"/>
      <x:c r="G9" s="92"/>
      <x:c r="H9" s="92"/>
      <x:c r="I9" s="92"/>
      <x:c r="J9" s="92"/>
      <x:c r="K9" s="92"/>
      <x:c r="L9" s="92"/>
    </x:row>
    <x:row r="10">
      <x:c r="A10" s="92"/>
      <x:c r="B10" s="92"/>
      <x:c r="C10" s="92"/>
      <x:c r="D10" s="92"/>
      <x:c r="E10" s="92"/>
      <x:c r="F10" s="92"/>
      <x:c r="G10" s="92"/>
      <x:c r="H10" s="92"/>
      <x:c r="I10" s="92"/>
      <x:c r="J10" s="92"/>
      <x:c r="K10" s="92"/>
      <x:c r="L10" s="92"/>
    </x:row>
    <x:row r="12">
      <x:c r="A12" s="87" t="str">
        <x:v>Consentements valides</x:v>
      </x:c>
      <x:c r="B12" s="87"/>
      <x:c r="C12" s="87"/>
      <x:c r="D12" s="87" t="str">
        <x:v>Taux de reprise QA</x:v>
      </x:c>
      <x:c r="E12" s="87"/>
      <x:c r="F12" s="87"/>
      <x:c r="G12" s="87" t="str">
        <x:v>Incidents ouverts</x:v>
      </x:c>
      <x:c r="H12" s="87"/>
      <x:c r="I12" s="87"/>
      <x:c r="J12" s="87" t="str">
        <x:v>Dépenses payées</x:v>
      </x:c>
      <x:c r="K12" s="87"/>
      <x:c r="L12" s="87"/>
    </x:row>
    <x:row r="13">
      <x:c r="A13" s="98" t="n">
        <x:f>IFERROR(COUNTIF(Consentements!Q5:Q304,"Valide")/COUNTA(Consentements!A5:A304),0)</x:f>
        <x:v>0</x:v>
      </x:c>
      <x:c r="B13" s="92"/>
      <x:c r="C13" s="92"/>
      <x:c r="D13" s="98" t="n">
        <x:f>IFERROR(COUNTIF(Qualite!K5:K304,"Reprise")/COUNTIF(Qualite!K5:K304,"&lt;&gt;"),0)</x:f>
        <x:v>0</x:v>
      </x:c>
      <x:c r="E13" s="92"/>
      <x:c r="F13" s="92"/>
      <x:c r="G13" s="96" t="n">
        <x:f>COUNTIFS(Incidents!A5:A304,"&lt;&gt;",Incidents!M5:M304,"&lt;&gt;Clôturé")</x:f>
        <x:v>0</x:v>
      </x:c>
      <x:c r="H13" s="92"/>
      <x:c r="I13" s="92"/>
      <x:c r="J13" s="96" t="n">
        <x:f>SUMIFS(Depenses!F5:F304,Depenses!H5:H304,"Oui")</x:f>
        <x:v>0</x:v>
      </x:c>
      <x:c r="K13" s="92"/>
      <x:c r="L13" s="92"/>
    </x:row>
    <x:row r="14">
      <x:c r="A14" s="92"/>
      <x:c r="B14" s="92"/>
      <x:c r="C14" s="92"/>
      <x:c r="D14" s="92"/>
      <x:c r="E14" s="92"/>
      <x:c r="F14" s="92"/>
      <x:c r="G14" s="92"/>
      <x:c r="H14" s="92"/>
      <x:c r="I14" s="92"/>
      <x:c r="J14" s="92"/>
      <x:c r="K14" s="92"/>
      <x:c r="L14" s="92"/>
    </x:row>
    <x:row r="15">
      <x:c r="A15" s="92"/>
      <x:c r="B15" s="92"/>
      <x:c r="C15" s="92"/>
      <x:c r="D15" s="92"/>
      <x:c r="E15" s="92"/>
      <x:c r="F15" s="92"/>
      <x:c r="G15" s="92"/>
      <x:c r="H15" s="92"/>
      <x:c r="I15" s="92"/>
      <x:c r="J15" s="92"/>
      <x:c r="K15" s="92"/>
      <x:c r="L15" s="92"/>
    </x:row>
    <x:row r="17" ht="22" customHeight="1">
      <x:c r="A17" s="23" t="str">
        <x:v>Cibles et avancement</x:v>
      </x:c>
      <x:c r="B17" s="23"/>
      <x:c r="C17" s="23"/>
      <x:c r="D17" s="23"/>
      <x:c r="E17" s="23"/>
      <x:c r="F17" s="23"/>
      <x:c r="G17" s="23"/>
      <x:c r="H17" s="23"/>
      <x:c r="I17" s="23"/>
      <x:c r="J17" s="23"/>
      <x:c r="K17" s="23"/>
      <x:c r="L17" s="23"/>
    </x:row>
    <x:row r="18">
      <x:c r="A18" s="32" t="str">
        <x:v>Indicateur</x:v>
      </x:c>
      <x:c r="B18" s="32" t="str">
        <x:v>Cible</x:v>
      </x:c>
      <x:c r="C18" s="32" t="str">
        <x:v>Réel</x:v>
      </x:c>
      <x:c r="D18" s="32" t="str">
        <x:v>Écart</x:v>
      </x:c>
      <x:c r="E18" s="32" t="str">
        <x:v>Progression</x:v>
      </x:c>
      <x:c r="F18" s="32" t="str">
        <x:v>Statut</x:v>
      </x:c>
    </x:row>
    <x:row r="19">
      <x:c r="A19" t="str">
        <x:v>Marchands approchés</x:v>
      </x:c>
      <x:c r="B19" s="104" t="n">
        <x:f>Parametres!B17</x:f>
        <x:v>250</x:v>
      </x:c>
      <x:c r="C19" s="104" t="n">
        <x:f>COUNT(Marchands!B5:B304)</x:f>
        <x:v>0</x:v>
      </x:c>
      <x:c r="D19" s="106" t="n">
        <x:f>C19-B19</x:f>
        <x:v>-250</x:v>
      </x:c>
      <x:c r="E19" s="107" t="n">
        <x:f>IFERROR(C19/B19,0)</x:f>
        <x:v>0</x:v>
      </x:c>
      <x:c r="F19" s="108" t="str">
        <x:f>IF(C19&gt;=B19,"Atteint",IF(E19&gt;=0.75,"À surveiller","En cours"))</x:f>
        <x:v>En cours</x:v>
      </x:c>
    </x:row>
    <x:row r="20">
      <x:c r="A20" t="str">
        <x:v>Profils partageables</x:v>
      </x:c>
      <x:c r="B20" s="104" t="n">
        <x:f>Parametres!B18</x:f>
        <x:v>200</x:v>
      </x:c>
      <x:c r="C20" s="104" t="n">
        <x:f>COUNTIF(Marchands!K5:K304,"Oui")</x:f>
        <x:v>0</x:v>
      </x:c>
      <x:c r="D20" s="106" t="n">
        <x:f>C20-B20</x:f>
        <x:v>-200</x:v>
      </x:c>
      <x:c r="E20" s="107" t="n">
        <x:f>IFERROR(C20/B20,0)</x:f>
        <x:v>0</x:v>
      </x:c>
      <x:c r="F20" s="108" t="str">
        <x:f>IF(C20&gt;=B20,"Atteint",IF(E20&gt;=0.75,"À surveiller","En cours"))</x:f>
        <x:v>En cours</x:v>
      </x:c>
    </x:row>
    <x:row r="21">
      <x:c r="A21" t="str">
        <x:v>Entretiens partenaires - minimum</x:v>
      </x:c>
      <x:c r="B21" s="104" t="n">
        <x:f>Parametres!B19</x:f>
        <x:v>20</x:v>
      </x:c>
      <x:c r="C21" s="104" t="n">
        <x:f>COUNTA(Entretiens_Partenaires!A5:A304)</x:f>
        <x:v>0</x:v>
      </x:c>
      <x:c r="D21" s="106" t="n">
        <x:f>C21-B21</x:f>
        <x:v>-20</x:v>
      </x:c>
      <x:c r="E21" s="107" t="n">
        <x:f>IFERROR(C21/B21,0)</x:f>
        <x:v>0</x:v>
      </x:c>
      <x:c r="F21" s="108" t="str">
        <x:f>IF(C21&gt;=B21,"Atteint",IF(E21&gt;=0.75,"À surveiller","En cours"))</x:f>
        <x:v>En cours</x:v>
      </x:c>
    </x:row>
    <x:row r="22">
      <x:c r="A22" t="str">
        <x:v>Preuve commerciale forte</x:v>
      </x:c>
      <x:c r="B22" s="104" t="n">
        <x:f>Parametres!B21</x:f>
        <x:v>1</x:v>
      </x:c>
      <x:c r="C22" s="104" t="n">
        <x:f>COUNTIF(Partenaires!O5:O304,"LOI détaillée")+COUNTIF(Partenaires!O5:O304,"Bon de commande")+COUNTIF(Partenaires!O5:O304,"Acompte")+COUNTIF(Partenaires!O5:O304,"Contrat signé")+COUNTIF(Partenaires!O5:O304,"Paiement encaissé")</x:f>
        <x:v>0</x:v>
      </x:c>
      <x:c r="D22" s="106" t="n">
        <x:f>C22-B22</x:f>
        <x:v>-1</x:v>
      </x:c>
      <x:c r="E22" s="107" t="n">
        <x:f>IFERROR(C22/B22,0)</x:f>
        <x:v>0</x:v>
      </x:c>
      <x:c r="F22" s="108" t="str">
        <x:f>IF(C22&gt;=B22,"Atteint",IF(E22&gt;=0.75,"À surveiller","En cours"))</x:f>
        <x:v>En cours</x:v>
      </x:c>
    </x:row>
    <x:row r="23">
      <x:c r="A23" t="str">
        <x:v>Dépenses / budget direct</x:v>
      </x:c>
      <x:c r="B23" s="104" t="n">
        <x:f>Parametres!B26</x:f>
        <x:v>2161500</x:v>
      </x:c>
      <x:c r="C23" s="104" t="n">
        <x:f>SUMIFS(Depenses!F5:F304,Depenses!H5:H304,"Oui")</x:f>
        <x:v>0</x:v>
      </x:c>
      <x:c r="D23" s="106" t="n">
        <x:f>C23-B23</x:f>
        <x:v>-2161500</x:v>
      </x:c>
      <x:c r="E23" s="107" t="n">
        <x:f>IFERROR(C23/B23,0)</x:f>
        <x:v>0</x:v>
      </x:c>
      <x:c r="F23" s="108" t="str">
        <x:f>IF(C23&lt;=B23,"Dans budget","Dépassement")</x:f>
        <x:v>Dans budget</x:v>
      </x:c>
    </x:row>
    <x:row r="26" ht="22" customHeight="1">
      <x:c r="A26" s="23" t="str">
        <x:v>Conformité, qualité et risques</x:v>
      </x:c>
      <x:c r="B26" s="23"/>
      <x:c r="C26" s="23"/>
      <x:c r="D26" s="23"/>
      <x:c r="E26" s="23"/>
      <x:c r="F26" s="23"/>
    </x:row>
    <x:row r="27">
      <x:c r="A27" s="32" t="str">
        <x:v>Indicateur</x:v>
      </x:c>
      <x:c r="B27" s="32" t="str">
        <x:v>Valeur</x:v>
      </x:c>
      <x:c r="C27" s="32" t="str">
        <x:v>Seuil</x:v>
      </x:c>
      <x:c r="D27" s="32" t="str">
        <x:v>Statut</x:v>
      </x:c>
      <x:c r="E27" s="32" t="str">
        <x:v>Propriétaire</x:v>
      </x:c>
      <x:c r="F27" s="32" t="str">
        <x:v>Action</x:v>
      </x:c>
    </x:row>
    <x:row r="28">
      <x:c r="A28" t="str">
        <x:v>Données interdites</x:v>
      </x:c>
      <x:c r="B28" s="106" t="n">
        <x:f>COUNTIF(Preuves!H5:H304,"C4 - Interdit")+COUNTIF(Qualite!I5:I304,"Oui")</x:f>
        <x:v>0</x:v>
      </x:c>
      <x:c r="C28" s="106" t="str">
        <x:v>0</x:v>
      </x:c>
      <x:c r="D28" s="108" t="str">
        <x:f>IF(B28&lt;=C28,"Conforme","Action requise")</x:f>
        <x:v>Conforme</x:v>
      </x:c>
      <x:c r="E28" t="str">
        <x:v>Données</x:v>
      </x:c>
      <x:c r="F28" t="str">
        <x:v>Incident et suspension si &gt; 0.</x:v>
      </x:c>
    </x:row>
    <x:row r="29">
      <x:c r="A29" t="str">
        <x:v>Accès refusés / erreurs</x:v>
      </x:c>
      <x:c r="B29" s="106" t="n">
        <x:f>COUNTIF(Journal_Acces!I5:I1004,"Refusé")+COUNTIF(Journal_Acces!I5:I1004,"Erreur")</x:f>
        <x:v>0</x:v>
      </x:c>
      <x:c r="C29" s="106" t="str">
        <x:v>0</x:v>
      </x:c>
      <x:c r="D29" s="108" t="str">
        <x:f>IF(B29&lt;=C29,"Conforme","Action requise")</x:f>
        <x:v>Conforme</x:v>
      </x:c>
      <x:c r="E29" t="str">
        <x:v>Données / tech</x:v>
      </x:c>
      <x:c r="F29" t="str">
        <x:v>Analyser chaque événement.</x:v>
      </x:c>
    </x:row>
    <x:row r="30">
      <x:c r="A30" t="str">
        <x:v>Risques résiduels élevés</x:v>
      </x:c>
      <x:c r="B30" s="106" t="n">
        <x:f>COUNTIFS(Risques!A5:A304,"&lt;&gt;",Risques!J5:J304,"&gt;=10",Risques!N5:N304,"&lt;&gt;Fermé")</x:f>
        <x:v>0</x:v>
      </x:c>
      <x:c r="C30" s="106" t="str">
        <x:v>0</x:v>
      </x:c>
      <x:c r="D30" s="108" t="str">
        <x:f>IF(B30&lt;=C30,"Conforme","Action requise")</x:f>
        <x:v>Conforme</x:v>
      </x:c>
      <x:c r="E30" t="str">
        <x:v>Comité pilote</x:v>
      </x:c>
      <x:c r="F30" t="str">
        <x:v>Plan et décision.</x:v>
      </x:c>
    </x:row>
    <x:row r="31">
      <x:c r="A31" t="str">
        <x:v>Incidents S3 / S4 non clôturés</x:v>
      </x:c>
      <x:c r="B31" s="106" t="n">
        <x:f>COUNTIFS(Incidents!A5:A304,"&lt;&gt;",Incidents!D5:D304,"S3 - Élevée",Incidents!M5:M304,"&lt;&gt;Clôturé")+COUNTIFS(Incidents!A5:A304,"&lt;&gt;",Incidents!D5:D304,"S4 - Critique",Incidents!M5:M304,"&lt;&gt;Clôturé")</x:f>
        <x:v>0</x:v>
      </x:c>
      <x:c r="C31" s="106" t="str">
        <x:v>0</x:v>
      </x:c>
      <x:c r="D31" s="108" t="str">
        <x:f>IF(B31&lt;=C31,"Conforme","Action requise")</x:f>
        <x:v>Conforme</x:v>
      </x:c>
      <x:c r="E31" t="str">
        <x:v>Direction</x:v>
      </x:c>
      <x:c r="F31" t="str">
        <x:v>Confinement et avis.</x:v>
      </x:c>
    </x:row>
    <x:row r="32">
      <x:c r="A32" t="str">
        <x:v>Consentements expirés encore valides</x:v>
      </x:c>
      <x:c r="B32" s="106" t="n">
        <x:f>COUNTIFS(Consentements!Q5:Q304,"Valide",Consentements!O5:O304,"&lt;"&amp;TODAY())</x:f>
        <x:v>0</x:v>
      </x:c>
      <x:c r="C32" s="106" t="str">
        <x:v>0</x:v>
      </x:c>
      <x:c r="D32" s="108" t="str">
        <x:f>IF(B32&lt;=C32,"Conforme","Action requise")</x:f>
        <x:v>Conforme</x:v>
      </x:c>
      <x:c r="E32" t="str">
        <x:v>Données</x:v>
      </x:c>
      <x:c r="F32" t="str">
        <x:v>Révoquer.</x:v>
      </x:c>
    </x:row>
    <x:row r="33">
      <x:c r="A33" t="str">
        <x:v>Dossiers bloqués QA</x:v>
      </x:c>
      <x:c r="B33" s="106" t="n">
        <x:f>COUNTIF(Qualite!K5:K304,"Bloqué")</x:f>
        <x:v>0</x:v>
      </x:c>
      <x:c r="C33" s="106" t="str">
        <x:v>0</x:v>
      </x:c>
      <x:c r="D33" s="108" t="str">
        <x:f>IF(B33&lt;=C33,"Conforme","Action requise")</x:f>
        <x:v>Conforme</x:v>
      </x:c>
      <x:c r="E33" t="str">
        <x:v>QA</x:v>
      </x:c>
      <x:c r="F33" t="str">
        <x:v>Diagnostiquer et traiter.</x:v>
      </x:c>
    </x:row>
    <x:row r="35" ht="22" customHeight="1">
      <x:c r="A35" s="23" t="str">
        <x:v>Pipeline et trésorerie</x:v>
      </x:c>
      <x:c r="B35" s="23"/>
      <x:c r="C35" s="23"/>
      <x:c r="D35" s="23"/>
      <x:c r="E35" s="23"/>
      <x:c r="F35" s="23"/>
      <x:c r="G35" s="23"/>
      <x:c r="H35" s="51" t="str">
        <x:v>Décision quotidienne - vérifier sécurité, consentement, qualité et incidents avant le volume. Décision hebdomadaire - revoir budget, pipeline, risques et capacité. Décision J30 - arrêter, prolonger un test limité ou financer la validation selon les preuves.</x:v>
      </x:c>
      <x:c r="I35" s="51"/>
      <x:c r="J35" s="51"/>
      <x:c r="K35" s="51"/>
      <x:c r="L35" s="51"/>
    </x:row>
    <x:row r="36" ht="26" customHeight="1">
      <x:c r="A36" s="32" t="str">
        <x:v>Indicateur</x:v>
      </x:c>
      <x:c r="B36" s="32" t="str">
        <x:v>Valeur</x:v>
      </x:c>
      <x:c r="C36" s="32" t="str">
        <x:v>Unité</x:v>
      </x:c>
      <x:c r="D36" s="32" t="str">
        <x:v>Interprétation</x:v>
      </x:c>
      <x:c r="E36" s="32" t="str">
        <x:v>Propriétaire</x:v>
      </x:c>
      <x:c r="F36" s="32" t="str">
        <x:v>Prochaine décision</x:v>
      </x:c>
      <x:c r="H36" s="114" t="str">
        <x:v>Décision quotidienne - vérifier sécurité, consentement, qualité et incidents avant le volume. Décision hebdomadaire - revoir budget, pipeline, risques et capacité. Décision J30 - arrêter, prolonger un test limité ou financer la validation selon les preuves.</x:v>
      </x:c>
      <x:c r="I36" s="114"/>
      <x:c r="J36" s="114"/>
      <x:c r="K36" s="114"/>
      <x:c r="L36" s="114"/>
    </x:row>
    <x:row r="37" ht="26" customHeight="1">
      <x:c r="A37" t="str">
        <x:v>Pipeline brut</x:v>
      </x:c>
      <x:c r="B37" s="104" t="n">
        <x:f>SUMIFS(Pipeline!D5:D304,Pipeline!L5:L304,"&lt;&gt;Perdue")</x:f>
        <x:v>0</x:v>
      </x:c>
      <x:c r="C37" t="str">
        <x:v>FCFA</x:v>
      </x:c>
      <x:c r="D37" t="str">
        <x:v>Somme des opportunités ouvertes.</x:v>
      </x:c>
      <x:c r="E37" t="str">
        <x:v>Commercial</x:v>
      </x:c>
      <x:c r="F37" t="str">
        <x:v>Prioriser les cas qualifiés.</x:v>
      </x:c>
      <x:c r="H37" s="114"/>
      <x:c r="I37" s="114"/>
      <x:c r="J37" s="114"/>
      <x:c r="K37" s="114"/>
      <x:c r="L37" s="114"/>
    </x:row>
    <x:row r="38" ht="26" customHeight="1">
      <x:c r="A38" t="str">
        <x:v>Pipeline pondéré</x:v>
      </x:c>
      <x:c r="B38" s="104" t="n">
        <x:f>SUMIFS(Pipeline!F5:F304,Pipeline!L5:L304,"&lt;&gt;Perdue")</x:f>
        <x:v>0</x:v>
      </x:c>
      <x:c r="C38" t="str">
        <x:v>FCFA</x:v>
      </x:c>
      <x:c r="D38" t="str">
        <x:v>Outil de suivi - non prévision.</x:v>
      </x:c>
      <x:c r="E38" t="str">
        <x:v>Commercial</x:v>
      </x:c>
      <x:c r="F38" t="str">
        <x:v>Revoir probabilités.</x:v>
      </x:c>
      <x:c r="H38" s="114"/>
      <x:c r="I38" s="114"/>
      <x:c r="J38" s="114"/>
      <x:c r="K38" s="114"/>
      <x:c r="L38" s="114"/>
    </x:row>
    <x:row r="39" ht="26" customHeight="1">
      <x:c r="A39" t="str">
        <x:v>Partenaires qualifiés</x:v>
      </x:c>
      <x:c r="B39" s="104" t="n">
        <x:f>COUNTIF(Partenaires!H5:H304,"Qualifié")+COUNTIF(Partenaires!H5:H304,"Démonstration")+COUNTIF(Partenaires!H5:H304,"Proposition")+COUNTIF(Partenaires!H5:H304,"Négociation")+COUNTIF(Partenaires!H5:H304,"Engagement")+COUNTIF(Partenaires!H5:H304,"Pilote")+COUNTIF(Partenaires!H5:H304,"Actif")</x:f>
        <x:v>0</x:v>
      </x:c>
      <x:c r="C39" t="str">
        <x:v>nombre</x:v>
      </x:c>
      <x:c r="D39" t="str">
        <x:v>Étape Qualifié ou plus.</x:v>
      </x:c>
      <x:c r="E39" t="str">
        <x:v>Partenariats</x:v>
      </x:c>
      <x:c r="F39" t="str">
        <x:v>Propositions limitées.</x:v>
      </x:c>
      <x:c r="H39" s="114"/>
      <x:c r="I39" s="114"/>
      <x:c r="J39" s="114"/>
      <x:c r="K39" s="114"/>
      <x:c r="L39" s="114"/>
    </x:row>
    <x:row r="40" ht="26" customHeight="1">
      <x:c r="A40" t="str">
        <x:v>Budget restant</x:v>
      </x:c>
      <x:c r="B40" s="104" t="n">
        <x:f>Parametres!B26-SUMIFS(Depenses!F5:F304,Depenses!H5:H304,"Oui")</x:f>
        <x:v>2161500</x:v>
      </x:c>
      <x:c r="C40" t="str">
        <x:v>FCFA</x:v>
      </x:c>
      <x:c r="D40" t="str">
        <x:v>Budget direct moins paiements.</x:v>
      </x:c>
      <x:c r="E40" t="str">
        <x:v>Finance</x:v>
      </x:c>
      <x:c r="F40" t="str">
        <x:v>Geler si marge insuffisante.</x:v>
      </x:c>
      <x:c r="H40" s="114"/>
      <x:c r="I40" s="114"/>
      <x:c r="J40" s="114"/>
      <x:c r="K40" s="114"/>
      <x:c r="L40" s="114"/>
    </x:row>
    <x:row r="41" ht="26" customHeight="1">
      <x:c r="A41" t="str">
        <x:v>Dépenses sans pièce</x:v>
      </x:c>
      <x:c r="B41" s="104" t="n">
        <x:f>COUNTIFS(Depenses!A5:A304,"&lt;&gt;",Depenses!H5:H304,"Oui",Depenses!I5:I304,"")</x:f>
        <x:v>0</x:v>
      </x:c>
      <x:c r="C41" t="str">
        <x:v>nombre</x:v>
      </x:c>
      <x:c r="D41" t="str">
        <x:v>Dépenses payées sans référence de pièce.</x:v>
      </x:c>
      <x:c r="E41" t="str">
        <x:v>Finance</x:v>
      </x:c>
      <x:c r="F41" t="str">
        <x:v>Régulariser.</x:v>
      </x:c>
      <x:c r="H41" s="114"/>
      <x:c r="I41" s="114"/>
      <x:c r="J41" s="114"/>
      <x:c r="K41" s="114"/>
      <x:c r="L41" s="114"/>
    </x:row>
  </x:sheetData>
  <x:mergeCells>
    <x:mergeCell ref="A1:L1"/>
    <x:mergeCell ref="A2:L2"/>
    <x:mergeCell ref="A4:L5"/>
    <x:mergeCell ref="A7:C7"/>
    <x:mergeCell ref="A8:C10"/>
    <x:mergeCell ref="D7:F7"/>
    <x:mergeCell ref="D8:F10"/>
    <x:mergeCell ref="G7:I7"/>
    <x:mergeCell ref="G8:I10"/>
    <x:mergeCell ref="J7:L7"/>
    <x:mergeCell ref="J8:L10"/>
    <x:mergeCell ref="A12:C12"/>
    <x:mergeCell ref="A13:C15"/>
    <x:mergeCell ref="D12:F12"/>
    <x:mergeCell ref="D13:F15"/>
    <x:mergeCell ref="G12:I12"/>
    <x:mergeCell ref="G13:I15"/>
    <x:mergeCell ref="J12:L12"/>
    <x:mergeCell ref="J13:L15"/>
    <x:mergeCell ref="A17:L17"/>
    <x:mergeCell ref="A26:F26"/>
    <x:mergeCell ref="A35:L35"/>
    <x:mergeCell ref="H36:L41"/>
  </x:mergeCells>
  <x:conditionalFormatting sqref="F19:F23">
    <x:cfRule type="expression" dxfId="16" priority="1">
      <x:formula>F19="Atteint"</x:formula>
    </x:cfRule>
    <x:cfRule type="expression" dxfId="17" priority="2">
      <x:formula>OR(F19="Dépassement",F19="À surveiller")</x:formula>
    </x:cfRule>
  </x:conditionalFormatting>
  <x:conditionalFormatting sqref="D28:D33">
    <x:cfRule type="expression" dxfId="18" priority="3">
      <x:formula>D28="Conforme"</x:formula>
    </x:cfRule>
    <x:cfRule type="expression" dxfId="19" priority="4">
      <x:formula>D28="Action requise"</x:formula>
    </x:cfRule>
  </x:conditionalFormatting>
  <x:pageMargins left="0.7" right="0.7" top="0.75" bottom="0.75" header="0.3" footer="0.3"/>
  <x:drawing xmlns:r="http://schemas.openxmlformats.org/officeDocument/2006/relationships" r:id="R174b9c5b6bee48e9"/>
</x:worksheet>
</file>

<file path=xl/worksheets/sheet2.xml><?xml version="1.0" encoding="utf-8"?>
<x:worksheet xmlns:x="http://schemas.openxmlformats.org/spreadsheetml/2006/main">
  <x:sheetFormatPr defaultRowHeight="15"/>
  <x:cols>
    <x:col min="1" max="1" width="35" hidden="0" customWidth="1"/>
    <x:col min="2" max="2" width="22" hidden="0" customWidth="1"/>
    <x:col min="3" max="3" width="18" hidden="0" customWidth="1"/>
    <x:col min="4" max="4" width="18" hidden="0" customWidth="1"/>
    <x:col min="5" max="5" width="24" hidden="0" customWidth="1"/>
    <x:col min="6" max="6" width="32" hidden="0" customWidth="1"/>
    <x:col min="7" max="7" width="32" hidden="0" customWidth="1"/>
  </x:cols>
  <x:sheetData>
    <x:row r="1" ht="32" customHeight="1">
      <x:c r="A1" s="5" t="str">
        <x:v>Dëggal - paramètres du pilote</x:v>
      </x:c>
      <x:c r="B1" s="5"/>
      <x:c r="C1" s="5"/>
      <x:c r="D1" s="5"/>
      <x:c r="E1" s="5"/>
      <x:c r="F1" s="5"/>
      <x:c r="G1" s="5"/>
    </x:row>
    <x:row r="2" ht="28" customHeight="1">
      <x:c r="A2" s="12" t="str">
        <x:v>Source unique pour les objectifs, responsables et informations à compléter</x:v>
      </x:c>
      <x:c r="B2" s="12"/>
      <x:c r="C2" s="12"/>
      <x:c r="D2" s="12"/>
      <x:c r="E2" s="12"/>
      <x:c r="F2" s="12"/>
      <x:c r="G2" s="12"/>
    </x:row>
    <x:row r="4" ht="22" customHeight="1">
      <x:c r="A4" s="23" t="str">
        <x:v>Identification et dates</x:v>
      </x:c>
      <x:c r="B4" s="23"/>
      <x:c r="C4" s="23"/>
      <x:c r="D4" s="23"/>
      <x:c r="E4" s="23"/>
      <x:c r="F4" s="23"/>
      <x:c r="G4" s="23"/>
    </x:row>
    <x:row r="5">
      <x:c r="A5" s="32" t="str">
        <x:v>Paramètre</x:v>
      </x:c>
      <x:c r="B5" s="32" t="str">
        <x:v>Valeur</x:v>
      </x:c>
      <x:c r="C5" s="32" t="str">
        <x:v>Unité</x:v>
      </x:c>
      <x:c r="D5" s="32" t="str">
        <x:v>Statut</x:v>
      </x:c>
      <x:c r="E5" s="32" t="str">
        <x:v>Propriétaire</x:v>
      </x:c>
      <x:c r="F5" s="32" t="str">
        <x:v>Preuve / source</x:v>
      </x:c>
      <x:c r="G5" s="32" t="str">
        <x:v>Commentaire</x:v>
      </x:c>
    </x:row>
    <x:row r="6">
      <x:c r="A6" s="48" t="str">
        <x:v>Date de début du pilote</x:v>
      </x:c>
      <x:c r="B6" s="49" t="n">
        <x:v>46223</x:v>
      </x:c>
      <x:c r="C6" s="48" t="str">
        <x:v>date</x:v>
      </x:c>
      <x:c r="D6" s="48" t="str">
        <x:v>Hypothèse</x:v>
      </x:c>
      <x:c r="E6" s="48" t="str">
        <x:v>Direction</x:v>
      </x:c>
      <x:c r="F6" s="48" t="str">
        <x:v>À approuver</x:v>
      </x:c>
      <x:c r="G6" s="48" t="str">
        <x:v>Modifier avant utilisation.</x:v>
      </x:c>
    </x:row>
    <x:row r="7">
      <x:c r="A7" s="48" t="str">
        <x:v>Durée</x:v>
      </x:c>
      <x:c r="B7" s="50" t="n">
        <x:v>30</x:v>
      </x:c>
      <x:c r="C7" s="48" t="str">
        <x:v>jours</x:v>
      </x:c>
      <x:c r="D7" s="48" t="str">
        <x:v>Confirmé dans le pack</x:v>
      </x:c>
      <x:c r="E7" s="48" t="str">
        <x:v>Opérations</x:v>
      </x:c>
      <x:c r="F7" s="48" t="str">
        <x:v>Pack interne</x:v>
      </x:c>
      <x:c r="G7" s="48" t="str">
        <x:v>Cycle initial.</x:v>
      </x:c>
    </x:row>
    <x:row r="8">
      <x:c r="A8" s="48" t="str">
        <x:v>Entité juridique</x:v>
      </x:c>
      <x:c r="B8" s="50" t="str">
        <x:v>[À compléter]</x:v>
      </x:c>
      <x:c r="C8" s="48" t="str">
        <x:v>texte</x:v>
      </x:c>
      <x:c r="D8" s="48" t="str">
        <x:v>Bloquant</x:v>
      </x:c>
      <x:c r="E8" s="48" t="str">
        <x:v>Direction</x:v>
      </x:c>
      <x:c r="F8" s="48" t="str">
        <x:v>Pièces légales</x:v>
      </x:c>
      <x:c r="G8" s="48" t="str">
        <x:v>Avant collecte / contrat.</x:v>
      </x:c>
    </x:row>
    <x:row r="9">
      <x:c r="A9" s="48" t="str">
        <x:v>Responsable opérations</x:v>
      </x:c>
      <x:c r="B9" s="50" t="str">
        <x:v>[À compléter]</x:v>
      </x:c>
      <x:c r="C9" s="48" t="str">
        <x:v>nom</x:v>
      </x:c>
      <x:c r="D9" s="48" t="str">
        <x:v>Bloquant</x:v>
      </x:c>
      <x:c r="E9" s="48" t="str">
        <x:v>Direction</x:v>
      </x:c>
      <x:c r="F9" s="48" t="str">
        <x:v>Contrat / nomination</x:v>
      </x:c>
      <x:c r="G9" s="48" t="str"/>
    </x:row>
    <x:row r="10">
      <x:c r="A10" s="48" t="str">
        <x:v>Responsable données</x:v>
      </x:c>
      <x:c r="B10" s="50" t="str">
        <x:v>[À compléter]</x:v>
      </x:c>
      <x:c r="C10" s="48" t="str">
        <x:v>nom</x:v>
      </x:c>
      <x:c r="D10" s="48" t="str">
        <x:v>Bloquant</x:v>
      </x:c>
      <x:c r="E10" s="48" t="str">
        <x:v>Direction</x:v>
      </x:c>
      <x:c r="F10" s="48" t="str">
        <x:v>Nomination</x:v>
      </x:c>
      <x:c r="G10" s="48" t="str"/>
    </x:row>
    <x:row r="11">
      <x:c r="A11" s="48" t="str">
        <x:v>Contact retrait / droits</x:v>
      </x:c>
      <x:c r="B11" s="50" t="str">
        <x:v>[À compléter]</x:v>
      </x:c>
      <x:c r="C11" s="48" t="str">
        <x:v>contact</x:v>
      </x:c>
      <x:c r="D11" s="48" t="str">
        <x:v>Bloquant</x:v>
      </x:c>
      <x:c r="E11" s="48" t="str">
        <x:v>Données</x:v>
      </x:c>
      <x:c r="F11" s="48" t="str">
        <x:v>Canal testé</x:v>
      </x:c>
      <x:c r="G11" s="48" t="str"/>
    </x:row>
    <x:row r="12">
      <x:c r="A12" s="48" t="str">
        <x:v>Zone pilote</x:v>
      </x:c>
      <x:c r="B12" s="50" t="str">
        <x:v>Dakar - périmètre à valider</x:v>
      </x:c>
      <x:c r="C12" s="48" t="str">
        <x:v>texte</x:v>
      </x:c>
      <x:c r="D12" s="48" t="str">
        <x:v>À valider</x:v>
      </x:c>
      <x:c r="E12" s="48" t="str">
        <x:v>Opérations</x:v>
      </x:c>
      <x:c r="F12" s="48" t="str">
        <x:v>Fiche de zone</x:v>
      </x:c>
      <x:c r="G12" s="48" t="str"/>
    </x:row>
    <x:row r="13">
      <x:c r="A13" s="48" t="str">
        <x:v>Version protocole</x:v>
      </x:c>
      <x:c r="B13" s="50" t="str">
        <x:v>2.0</x:v>
      </x:c>
      <x:c r="C13" s="48" t="str">
        <x:v>version</x:v>
      </x:c>
      <x:c r="D13" s="48" t="str">
        <x:v>Actif</x:v>
      </x:c>
      <x:c r="E13" s="48" t="str">
        <x:v>PMO</x:v>
      </x:c>
      <x:c r="F13" s="48" t="str">
        <x:v>Data room</x:v>
      </x:c>
      <x:c r="G13" s="48" t="str"/>
    </x:row>
    <x:row r="14">
      <x:c r="A14" s="48"/>
      <x:c r="B14" s="48"/>
      <x:c r="C14" s="48"/>
      <x:c r="D14" s="48"/>
      <x:c r="E14" s="48"/>
      <x:c r="F14" s="48"/>
      <x:c r="G14" s="48"/>
    </x:row>
    <x:row r="15" ht="22" customHeight="1">
      <x:c r="A15" s="51" t="str">
        <x:v>Objectifs du pilote</x:v>
      </x:c>
      <x:c r="B15" s="51"/>
      <x:c r="C15" s="51"/>
      <x:c r="D15" s="51"/>
      <x:c r="E15" s="51"/>
      <x:c r="F15" s="51"/>
      <x:c r="G15" s="51"/>
    </x:row>
    <x:row r="16">
      <x:c r="A16" s="32" t="str">
        <x:v>KPI</x:v>
      </x:c>
      <x:c r="B16" s="32" t="str">
        <x:v>Cible</x:v>
      </x:c>
      <x:c r="C16" s="32" t="str">
        <x:v>Unité</x:v>
      </x:c>
      <x:c r="D16" s="32" t="str">
        <x:v>Statut</x:v>
      </x:c>
      <x:c r="E16" s="32" t="str">
        <x:v>Propriétaire</x:v>
      </x:c>
      <x:c r="F16" s="32" t="str">
        <x:v>Source</x:v>
      </x:c>
      <x:c r="G16" s="32" t="str">
        <x:v>Règle</x:v>
      </x:c>
    </x:row>
    <x:row r="17">
      <x:c r="A17" s="48" t="str">
        <x:v>Marchands approchés</x:v>
      </x:c>
      <x:c r="B17" s="50" t="n">
        <x:v>250</x:v>
      </x:c>
      <x:c r="C17" s="48" t="str">
        <x:v>nombre</x:v>
      </x:c>
      <x:c r="D17" s="48" t="str">
        <x:v>Objectif</x:v>
      </x:c>
      <x:c r="E17" s="48" t="str">
        <x:v>Opérations</x:v>
      </x:c>
      <x:c r="F17" s="48" t="str">
        <x:v>Pack interne</x:v>
      </x:c>
      <x:c r="G17" s="48" t="str">
        <x:v>Ne pas compter un doublon.</x:v>
      </x:c>
    </x:row>
    <x:row r="18">
      <x:c r="A18" s="48" t="str">
        <x:v>Profils partageables</x:v>
      </x:c>
      <x:c r="B18" s="50" t="n">
        <x:v>200</x:v>
      </x:c>
      <x:c r="C18" s="48" t="str">
        <x:v>nombre</x:v>
      </x:c>
      <x:c r="D18" s="48" t="str">
        <x:v>Objectif</x:v>
      </x:c>
      <x:c r="E18" s="48" t="str">
        <x:v>QA</x:v>
      </x:c>
      <x:c r="F18" s="48" t="str">
        <x:v>Pack interne</x:v>
      </x:c>
      <x:c r="G18" s="48" t="str">
        <x:v>Consentement et QA valides.</x:v>
      </x:c>
    </x:row>
    <x:row r="19">
      <x:c r="A19" s="48" t="str">
        <x:v>Entretiens partenaires - minimum</x:v>
      </x:c>
      <x:c r="B19" s="50" t="n">
        <x:v>20</x:v>
      </x:c>
      <x:c r="C19" s="48" t="str">
        <x:v>nombre</x:v>
      </x:c>
      <x:c r="D19" s="48" t="str">
        <x:v>Objectif</x:v>
      </x:c>
      <x:c r="E19" s="48" t="str">
        <x:v>Partenariats</x:v>
      </x:c>
      <x:c r="F19" s="48" t="str">
        <x:v>Pack interne</x:v>
      </x:c>
      <x:c r="G19" s="48" t="str">
        <x:v>Entretien documenté.</x:v>
      </x:c>
    </x:row>
    <x:row r="20">
      <x:c r="A20" s="48" t="str">
        <x:v>Entretiens partenaires - maximum</x:v>
      </x:c>
      <x:c r="B20" s="50" t="n">
        <x:v>30</x:v>
      </x:c>
      <x:c r="C20" s="48" t="str">
        <x:v>nombre</x:v>
      </x:c>
      <x:c r="D20" s="48" t="str">
        <x:v>Objectif</x:v>
      </x:c>
      <x:c r="E20" s="48" t="str">
        <x:v>Partenariats</x:v>
      </x:c>
      <x:c r="F20" s="48" t="str">
        <x:v>Pack interne</x:v>
      </x:c>
      <x:c r="G20" s="48" t="str">
        <x:v>Cap de planification.</x:v>
      </x:c>
    </x:row>
    <x:row r="21">
      <x:c r="A21" s="48" t="str">
        <x:v>Preuve commerciale forte</x:v>
      </x:c>
      <x:c r="B21" s="50" t="n">
        <x:v>1</x:v>
      </x:c>
      <x:c r="C21" s="48" t="str">
        <x:v>nombre</x:v>
      </x:c>
      <x:c r="D21" s="48" t="str">
        <x:v>Objectif</x:v>
      </x:c>
      <x:c r="E21" s="48" t="str">
        <x:v>Direction commerciale</x:v>
      </x:c>
      <x:c r="F21" s="48" t="str">
        <x:v>Pack interne</x:v>
      </x:c>
      <x:c r="G21" s="48" t="str">
        <x:v>LOI détaillée, commande, acompte ou contrat.</x:v>
      </x:c>
    </x:row>
    <x:row r="22">
      <x:c r="A22" s="48" t="str">
        <x:v>Consentements traçables</x:v>
      </x:c>
      <x:c r="B22" s="52" t="n">
        <x:v>1</x:v>
      </x:c>
      <x:c r="C22" s="48" t="str">
        <x:v>%</x:v>
      </x:c>
      <x:c r="D22" s="48" t="str">
        <x:v>Seuil</x:v>
      </x:c>
      <x:c r="E22" s="48" t="str">
        <x:v>Données</x:v>
      </x:c>
      <x:c r="F22" s="48" t="str">
        <x:v>Politique</x:v>
      </x:c>
      <x:c r="G22" s="48" t="str">
        <x:v>100 %.</x:v>
      </x:c>
    </x:row>
    <x:row r="23">
      <x:c r="A23" s="48" t="str">
        <x:v>Données interdites</x:v>
      </x:c>
      <x:c r="B23" s="52" t="n">
        <x:v>0</x:v>
      </x:c>
      <x:c r="C23" s="48" t="str">
        <x:v>nombre</x:v>
      </x:c>
      <x:c r="D23" s="48" t="str">
        <x:v>Seuil</x:v>
      </x:c>
      <x:c r="E23" s="48" t="str">
        <x:v>Données</x:v>
      </x:c>
      <x:c r="F23" s="48" t="str">
        <x:v>Politique</x:v>
      </x:c>
      <x:c r="G23" s="48" t="str">
        <x:v>Tout cas déclenche un incident.</x:v>
      </x:c>
    </x:row>
    <x:row r="24">
      <x:c r="A24" s="48" t="str">
        <x:v>Taux de reprise QA maximum</x:v>
      </x:c>
      <x:c r="B24" s="52" t="n">
        <x:v>0.15</x:v>
      </x:c>
      <x:c r="C24" s="48" t="str">
        <x:v>%</x:v>
      </x:c>
      <x:c r="D24" s="48" t="str">
        <x:v>Seuil</x:v>
      </x:c>
      <x:c r="E24" s="48" t="str">
        <x:v>QA</x:v>
      </x:c>
      <x:c r="F24" s="48" t="str">
        <x:v>Hypothèse</x:v>
      </x:c>
      <x:c r="G24" s="48" t="str">
        <x:v>À ajuster après test.</x:v>
      </x:c>
    </x:row>
    <x:row r="25">
      <x:c r="A25" s="48" t="str">
        <x:v>Délai QA cible</x:v>
      </x:c>
      <x:c r="B25" s="50" t="n">
        <x:v>24</x:v>
      </x:c>
      <x:c r="C25" s="48" t="str">
        <x:v>heures</x:v>
      </x:c>
      <x:c r="D25" s="48" t="str">
        <x:v>Objectif</x:v>
      </x:c>
      <x:c r="E25" s="48" t="str">
        <x:v>QA</x:v>
      </x:c>
      <x:c r="F25" s="48" t="str">
        <x:v>SOP</x:v>
      </x:c>
      <x:c r="G25" s="48" t="str">
        <x:v>Médiane.</x:v>
      </x:c>
    </x:row>
    <x:row r="26">
      <x:c r="A26" s="48" t="str">
        <x:v>Budget direct</x:v>
      </x:c>
      <x:c r="B26" s="53" t="n">
        <x:v>2161500</x:v>
      </x:c>
      <x:c r="C26" s="48" t="str">
        <x:v>FCFA</x:v>
      </x:c>
      <x:c r="D26" s="48" t="str">
        <x:v>Référence</x:v>
      </x:c>
      <x:c r="E26" s="48" t="str">
        <x:v>Finance</x:v>
      </x:c>
      <x:c r="F26" s="48" t="str">
        <x:v>Pack interne</x:v>
      </x:c>
      <x:c r="G26" s="48" t="str">
        <x:v>Ancienne valeur obsolète.</x:v>
      </x:c>
    </x:row>
  </x:sheetData>
  <x:mergeCells>
    <x:mergeCell ref="A1:G1"/>
    <x:mergeCell ref="A2:G2"/>
    <x:mergeCell ref="A4:G4"/>
    <x:mergeCell ref="A15:G15"/>
  </x:mergeCells>
  <x:pageMargins left="0.7" right="0.7" top="0.75" bottom="0.75" header="0.3" footer="0.3"/>
</x:worksheet>
</file>

<file path=xl/worksheets/sheet3.xml><?xml version="1.0" encoding="utf-8"?>
<x:worksheet xmlns:x="http://schemas.openxmlformats.org/spreadsheetml/2006/main">
  <x:sheetFormatPr defaultRowHeight="15"/>
  <x:cols>
    <x:col min="1" max="1" width="15" hidden="0" customWidth="1"/>
    <x:col min="2" max="2" width="14" hidden="0" customWidth="1"/>
    <x:col min="3" max="3" width="18" hidden="0" customWidth="1"/>
    <x:col min="4" max="4" width="18" hidden="0" customWidth="1"/>
    <x:col min="5" max="5" width="20" hidden="0" customWidth="1"/>
    <x:col min="6" max="6" width="24" hidden="0" customWidth="1"/>
    <x:col min="7" max="7" width="14" hidden="0" customWidth="1"/>
    <x:col min="8" max="8" width="20" hidden="0" customWidth="1"/>
    <x:col min="9" max="9" width="18" hidden="0" customWidth="1"/>
    <x:col min="10" max="10" width="18" hidden="0" customWidth="1"/>
    <x:col min="11" max="11" width="14" hidden="0" customWidth="1"/>
    <x:col min="12" max="12" width="28" hidden="0" customWidth="1"/>
    <x:col min="13" max="13" width="28" hidden="0" customWidth="1"/>
    <x:col min="14" max="14" width="14" hidden="0" customWidth="1"/>
    <x:col min="15" max="15" width="36" hidden="0" customWidth="1"/>
  </x:cols>
  <x:sheetData>
    <x:row r="1" ht="32" customHeight="1">
      <x:c r="A1" s="5" t="str">
        <x:v>Dëggal - registre des marchands</x:v>
      </x:c>
      <x:c r="B1" s="5"/>
      <x:c r="C1" s="5"/>
      <x:c r="D1" s="5"/>
      <x:c r="E1" s="5"/>
      <x:c r="F1" s="5"/>
      <x:c r="G1" s="5"/>
      <x:c r="H1" s="5"/>
      <x:c r="I1" s="5"/>
      <x:c r="J1" s="5"/>
      <x:c r="K1" s="5"/>
      <x:c r="L1" s="5"/>
      <x:c r="M1" s="5"/>
      <x:c r="N1" s="5"/>
      <x:c r="O1" s="5"/>
    </x:row>
    <x:row r="2" ht="28" customHeight="1">
      <x:c r="A2" s="12" t="str">
        <x:v>Une ligne par dossier - ne pas saisir de secret, code, solde ou donnée non nécessaire</x:v>
      </x:c>
      <x:c r="B2" s="12"/>
      <x:c r="C2" s="12"/>
      <x:c r="D2" s="12"/>
      <x:c r="E2" s="12"/>
      <x:c r="F2" s="12"/>
      <x:c r="G2" s="12"/>
      <x:c r="H2" s="12"/>
      <x:c r="I2" s="12"/>
      <x:c r="J2" s="12"/>
      <x:c r="K2" s="12"/>
      <x:c r="L2" s="12"/>
      <x:c r="M2" s="12"/>
      <x:c r="N2" s="12"/>
      <x:c r="O2" s="12"/>
    </x:row>
    <x:row r="4">
      <x:c r="A4" s="32" t="str">
        <x:v>Dossier_ID</x:v>
      </x:c>
      <x:c r="B4" s="32" t="str">
        <x:v>Date_approche</x:v>
      </x:c>
      <x:c r="C4" s="32" t="str">
        <x:v>Agent</x:v>
      </x:c>
      <x:c r="D4" s="32" t="str">
        <x:v>Zone</x:v>
      </x:c>
      <x:c r="E4" s="32" t="str">
        <x:v>Marché / site</x:v>
      </x:c>
      <x:c r="F4" s="32" t="str">
        <x:v>Activité</x:v>
      </x:c>
      <x:c r="G4" s="32" t="str">
        <x:v>Langue</x:v>
      </x:c>
      <x:c r="H4" s="32" t="str">
        <x:v>Statut</x:v>
      </x:c>
      <x:c r="I4" s="32" t="str">
        <x:v>Consentement_ID</x:v>
      </x:c>
      <x:c r="J4" s="32" t="str">
        <x:v>Statut_profil</x:v>
      </x:c>
      <x:c r="K4" s="32" t="str">
        <x:v>Partageable</x:v>
      </x:c>
      <x:c r="L4" s="32" t="str">
        <x:v>Motif_refus</x:v>
      </x:c>
      <x:c r="M4" s="32" t="str">
        <x:v>Prochaine_action</x:v>
      </x:c>
      <x:c r="N4" s="32" t="str">
        <x:v>Échéance</x:v>
      </x:c>
      <x:c r="O4" s="32" t="str">
        <x:v>Notes</x:v>
      </x:c>
    </x:row>
    <x:row r="5">
      <x:c r="A5" s="48"/>
      <x:c r="B5" s="60"/>
      <x:c r="C5" s="48"/>
      <x:c r="D5" s="48"/>
      <x:c r="E5" s="48"/>
      <x:c r="F5" s="48"/>
      <x:c r="G5" s="48"/>
      <x:c r="H5" s="48"/>
      <x:c r="I5" s="48"/>
      <x:c r="J5" s="48"/>
      <x:c r="K5" s="48"/>
      <x:c r="L5" s="48"/>
      <x:c r="M5" s="48"/>
      <x:c r="N5" s="60"/>
      <x:c r="O5" s="48"/>
    </x:row>
    <x:row r="6">
      <x:c r="A6" s="48"/>
      <x:c r="B6" s="60"/>
      <x:c r="C6" s="48"/>
      <x:c r="D6" s="48"/>
      <x:c r="E6" s="48"/>
      <x:c r="F6" s="48"/>
      <x:c r="G6" s="48"/>
      <x:c r="H6" s="48"/>
      <x:c r="I6" s="48"/>
      <x:c r="J6" s="48"/>
      <x:c r="K6" s="48"/>
      <x:c r="L6" s="48"/>
      <x:c r="M6" s="48"/>
      <x:c r="N6" s="60"/>
      <x:c r="O6" s="48"/>
    </x:row>
    <x:row r="7">
      <x:c r="A7" s="48"/>
      <x:c r="B7" s="60"/>
      <x:c r="C7" s="48"/>
      <x:c r="D7" s="48"/>
      <x:c r="E7" s="48"/>
      <x:c r="F7" s="48"/>
      <x:c r="G7" s="48"/>
      <x:c r="H7" s="48"/>
      <x:c r="I7" s="48"/>
      <x:c r="J7" s="48"/>
      <x:c r="K7" s="48"/>
      <x:c r="L7" s="48"/>
      <x:c r="M7" s="48"/>
      <x:c r="N7" s="60"/>
      <x:c r="O7" s="48"/>
    </x:row>
    <x:row r="8">
      <x:c r="A8" s="48"/>
      <x:c r="B8" s="60"/>
      <x:c r="C8" s="48"/>
      <x:c r="D8" s="48"/>
      <x:c r="E8" s="48"/>
      <x:c r="F8" s="48"/>
      <x:c r="G8" s="48"/>
      <x:c r="H8" s="48"/>
      <x:c r="I8" s="48"/>
      <x:c r="J8" s="48"/>
      <x:c r="K8" s="48"/>
      <x:c r="L8" s="48"/>
      <x:c r="M8" s="48"/>
      <x:c r="N8" s="60"/>
      <x:c r="O8" s="48"/>
    </x:row>
    <x:row r="9">
      <x:c r="A9" s="48"/>
      <x:c r="B9" s="60"/>
      <x:c r="C9" s="48"/>
      <x:c r="D9" s="48"/>
      <x:c r="E9" s="48"/>
      <x:c r="F9" s="48"/>
      <x:c r="G9" s="48"/>
      <x:c r="H9" s="48"/>
      <x:c r="I9" s="48"/>
      <x:c r="J9" s="48"/>
      <x:c r="K9" s="48"/>
      <x:c r="L9" s="48"/>
      <x:c r="M9" s="48"/>
      <x:c r="N9" s="60"/>
      <x:c r="O9" s="48"/>
    </x:row>
    <x:row r="10">
      <x:c r="A10" s="48"/>
      <x:c r="B10" s="60"/>
      <x:c r="C10" s="48"/>
      <x:c r="D10" s="48"/>
      <x:c r="E10" s="48"/>
      <x:c r="F10" s="48"/>
      <x:c r="G10" s="48"/>
      <x:c r="H10" s="48"/>
      <x:c r="I10" s="48"/>
      <x:c r="J10" s="48"/>
      <x:c r="K10" s="48"/>
      <x:c r="L10" s="48"/>
      <x:c r="M10" s="48"/>
      <x:c r="N10" s="60"/>
      <x:c r="O10" s="48"/>
    </x:row>
    <x:row r="11">
      <x:c r="A11" s="48"/>
      <x:c r="B11" s="60"/>
      <x:c r="C11" s="48"/>
      <x:c r="D11" s="48"/>
      <x:c r="E11" s="48"/>
      <x:c r="F11" s="48"/>
      <x:c r="G11" s="48"/>
      <x:c r="H11" s="48"/>
      <x:c r="I11" s="48"/>
      <x:c r="J11" s="48"/>
      <x:c r="K11" s="48"/>
      <x:c r="L11" s="48"/>
      <x:c r="M11" s="48"/>
      <x:c r="N11" s="60"/>
      <x:c r="O11" s="48"/>
    </x:row>
    <x:row r="12">
      <x:c r="A12" s="48"/>
      <x:c r="B12" s="60"/>
      <x:c r="C12" s="48"/>
      <x:c r="D12" s="48"/>
      <x:c r="E12" s="48"/>
      <x:c r="F12" s="48"/>
      <x:c r="G12" s="48"/>
      <x:c r="H12" s="48"/>
      <x:c r="I12" s="48"/>
      <x:c r="J12" s="48"/>
      <x:c r="K12" s="48"/>
      <x:c r="L12" s="48"/>
      <x:c r="M12" s="48"/>
      <x:c r="N12" s="60"/>
      <x:c r="O12" s="48"/>
    </x:row>
    <x:row r="13">
      <x:c r="A13" s="48"/>
      <x:c r="B13" s="60"/>
      <x:c r="C13" s="48"/>
      <x:c r="D13" s="48"/>
      <x:c r="E13" s="48"/>
      <x:c r="F13" s="48"/>
      <x:c r="G13" s="48"/>
      <x:c r="H13" s="48"/>
      <x:c r="I13" s="48"/>
      <x:c r="J13" s="48"/>
      <x:c r="K13" s="48"/>
      <x:c r="L13" s="48"/>
      <x:c r="M13" s="48"/>
      <x:c r="N13" s="60"/>
      <x:c r="O13" s="48"/>
    </x:row>
    <x:row r="14">
      <x:c r="A14" s="48"/>
      <x:c r="B14" s="60"/>
      <x:c r="C14" s="48"/>
      <x:c r="D14" s="48"/>
      <x:c r="E14" s="48"/>
      <x:c r="F14" s="48"/>
      <x:c r="G14" s="48"/>
      <x:c r="H14" s="48"/>
      <x:c r="I14" s="48"/>
      <x:c r="J14" s="48"/>
      <x:c r="K14" s="48"/>
      <x:c r="L14" s="48"/>
      <x:c r="M14" s="48"/>
      <x:c r="N14" s="60"/>
      <x:c r="O14" s="48"/>
    </x:row>
    <x:row r="15">
      <x:c r="A15" s="48"/>
      <x:c r="B15" s="60"/>
      <x:c r="C15" s="48"/>
      <x:c r="D15" s="48"/>
      <x:c r="E15" s="48"/>
      <x:c r="F15" s="48"/>
      <x:c r="G15" s="48"/>
      <x:c r="H15" s="48"/>
      <x:c r="I15" s="48"/>
      <x:c r="J15" s="48"/>
      <x:c r="K15" s="48"/>
      <x:c r="L15" s="48"/>
      <x:c r="M15" s="48"/>
      <x:c r="N15" s="60"/>
      <x:c r="O15" s="48"/>
    </x:row>
    <x:row r="16">
      <x:c r="A16" s="48"/>
      <x:c r="B16" s="60"/>
      <x:c r="C16" s="48"/>
      <x:c r="D16" s="48"/>
      <x:c r="E16" s="48"/>
      <x:c r="F16" s="48"/>
      <x:c r="G16" s="48"/>
      <x:c r="H16" s="48"/>
      <x:c r="I16" s="48"/>
      <x:c r="J16" s="48"/>
      <x:c r="K16" s="48"/>
      <x:c r="L16" s="48"/>
      <x:c r="M16" s="48"/>
      <x:c r="N16" s="60"/>
      <x:c r="O16" s="48"/>
    </x:row>
    <x:row r="17">
      <x:c r="A17" s="48"/>
      <x:c r="B17" s="60"/>
      <x:c r="C17" s="48"/>
      <x:c r="D17" s="48"/>
      <x:c r="E17" s="48"/>
      <x:c r="F17" s="48"/>
      <x:c r="G17" s="48"/>
      <x:c r="H17" s="48"/>
      <x:c r="I17" s="48"/>
      <x:c r="J17" s="48"/>
      <x:c r="K17" s="48"/>
      <x:c r="L17" s="48"/>
      <x:c r="M17" s="48"/>
      <x:c r="N17" s="60"/>
      <x:c r="O17" s="48"/>
    </x:row>
    <x:row r="18">
      <x:c r="A18" s="48"/>
      <x:c r="B18" s="60"/>
      <x:c r="C18" s="48"/>
      <x:c r="D18" s="48"/>
      <x:c r="E18" s="48"/>
      <x:c r="F18" s="48"/>
      <x:c r="G18" s="48"/>
      <x:c r="H18" s="48"/>
      <x:c r="I18" s="48"/>
      <x:c r="J18" s="48"/>
      <x:c r="K18" s="48"/>
      <x:c r="L18" s="48"/>
      <x:c r="M18" s="48"/>
      <x:c r="N18" s="60"/>
      <x:c r="O18" s="48"/>
    </x:row>
    <x:row r="19">
      <x:c r="A19" s="48"/>
      <x:c r="B19" s="60"/>
      <x:c r="C19" s="48"/>
      <x:c r="D19" s="48"/>
      <x:c r="E19" s="48"/>
      <x:c r="F19" s="48"/>
      <x:c r="G19" s="48"/>
      <x:c r="H19" s="48"/>
      <x:c r="I19" s="48"/>
      <x:c r="J19" s="48"/>
      <x:c r="K19" s="48"/>
      <x:c r="L19" s="48"/>
      <x:c r="M19" s="48"/>
      <x:c r="N19" s="60"/>
      <x:c r="O19" s="48"/>
    </x:row>
    <x:row r="20">
      <x:c r="A20" s="48"/>
      <x:c r="B20" s="60"/>
      <x:c r="C20" s="48"/>
      <x:c r="D20" s="48"/>
      <x:c r="E20" s="48"/>
      <x:c r="F20" s="48"/>
      <x:c r="G20" s="48"/>
      <x:c r="H20" s="48"/>
      <x:c r="I20" s="48"/>
      <x:c r="J20" s="48"/>
      <x:c r="K20" s="48"/>
      <x:c r="L20" s="48"/>
      <x:c r="M20" s="48"/>
      <x:c r="N20" s="60"/>
      <x:c r="O20" s="48"/>
    </x:row>
    <x:row r="21">
      <x:c r="A21" s="48"/>
      <x:c r="B21" s="60"/>
      <x:c r="C21" s="48"/>
      <x:c r="D21" s="48"/>
      <x:c r="E21" s="48"/>
      <x:c r="F21" s="48"/>
      <x:c r="G21" s="48"/>
      <x:c r="H21" s="48"/>
      <x:c r="I21" s="48"/>
      <x:c r="J21" s="48"/>
      <x:c r="K21" s="48"/>
      <x:c r="L21" s="48"/>
      <x:c r="M21" s="48"/>
      <x:c r="N21" s="60"/>
      <x:c r="O21" s="48"/>
    </x:row>
    <x:row r="22">
      <x:c r="A22" s="48"/>
      <x:c r="B22" s="60"/>
      <x:c r="C22" s="48"/>
      <x:c r="D22" s="48"/>
      <x:c r="E22" s="48"/>
      <x:c r="F22" s="48"/>
      <x:c r="G22" s="48"/>
      <x:c r="H22" s="48"/>
      <x:c r="I22" s="48"/>
      <x:c r="J22" s="48"/>
      <x:c r="K22" s="48"/>
      <x:c r="L22" s="48"/>
      <x:c r="M22" s="48"/>
      <x:c r="N22" s="60"/>
      <x:c r="O22" s="48"/>
    </x:row>
    <x:row r="23">
      <x:c r="A23" s="48"/>
      <x:c r="B23" s="60"/>
      <x:c r="C23" s="48"/>
      <x:c r="D23" s="48"/>
      <x:c r="E23" s="48"/>
      <x:c r="F23" s="48"/>
      <x:c r="G23" s="48"/>
      <x:c r="H23" s="48"/>
      <x:c r="I23" s="48"/>
      <x:c r="J23" s="48"/>
      <x:c r="K23" s="48"/>
      <x:c r="L23" s="48"/>
      <x:c r="M23" s="48"/>
      <x:c r="N23" s="60"/>
      <x:c r="O23" s="48"/>
    </x:row>
    <x:row r="24">
      <x:c r="A24" s="48"/>
      <x:c r="B24" s="60"/>
      <x:c r="C24" s="48"/>
      <x:c r="D24" s="48"/>
      <x:c r="E24" s="48"/>
      <x:c r="F24" s="48"/>
      <x:c r="G24" s="48"/>
      <x:c r="H24" s="48"/>
      <x:c r="I24" s="48"/>
      <x:c r="J24" s="48"/>
      <x:c r="K24" s="48"/>
      <x:c r="L24" s="48"/>
      <x:c r="M24" s="48"/>
      <x:c r="N24" s="60"/>
      <x:c r="O24" s="48"/>
    </x:row>
    <x:row r="25">
      <x:c r="A25" s="48"/>
      <x:c r="B25" s="60"/>
      <x:c r="C25" s="48"/>
      <x:c r="D25" s="48"/>
      <x:c r="E25" s="48"/>
      <x:c r="F25" s="48"/>
      <x:c r="G25" s="48"/>
      <x:c r="H25" s="48"/>
      <x:c r="I25" s="48"/>
      <x:c r="J25" s="48"/>
      <x:c r="K25" s="48"/>
      <x:c r="L25" s="48"/>
      <x:c r="M25" s="48"/>
      <x:c r="N25" s="60"/>
      <x:c r="O25" s="48"/>
    </x:row>
    <x:row r="26">
      <x:c r="A26" s="48"/>
      <x:c r="B26" s="60"/>
      <x:c r="C26" s="48"/>
      <x:c r="D26" s="48"/>
      <x:c r="E26" s="48"/>
      <x:c r="F26" s="48"/>
      <x:c r="G26" s="48"/>
      <x:c r="H26" s="48"/>
      <x:c r="I26" s="48"/>
      <x:c r="J26" s="48"/>
      <x:c r="K26" s="48"/>
      <x:c r="L26" s="48"/>
      <x:c r="M26" s="48"/>
      <x:c r="N26" s="60"/>
      <x:c r="O26" s="48"/>
    </x:row>
    <x:row r="27">
      <x:c r="A27" s="48"/>
      <x:c r="B27" s="60"/>
      <x:c r="C27" s="48"/>
      <x:c r="D27" s="48"/>
      <x:c r="E27" s="48"/>
      <x:c r="F27" s="48"/>
      <x:c r="G27" s="48"/>
      <x:c r="H27" s="48"/>
      <x:c r="I27" s="48"/>
      <x:c r="J27" s="48"/>
      <x:c r="K27" s="48"/>
      <x:c r="L27" s="48"/>
      <x:c r="M27" s="48"/>
      <x:c r="N27" s="60"/>
      <x:c r="O27" s="48"/>
    </x:row>
    <x:row r="28">
      <x:c r="A28" s="48"/>
      <x:c r="B28" s="60"/>
      <x:c r="C28" s="48"/>
      <x:c r="D28" s="48"/>
      <x:c r="E28" s="48"/>
      <x:c r="F28" s="48"/>
      <x:c r="G28" s="48"/>
      <x:c r="H28" s="48"/>
      <x:c r="I28" s="48"/>
      <x:c r="J28" s="48"/>
      <x:c r="K28" s="48"/>
      <x:c r="L28" s="48"/>
      <x:c r="M28" s="48"/>
      <x:c r="N28" s="60"/>
      <x:c r="O28" s="48"/>
    </x:row>
    <x:row r="29">
      <x:c r="A29" s="48"/>
      <x:c r="B29" s="60"/>
      <x:c r="C29" s="48"/>
      <x:c r="D29" s="48"/>
      <x:c r="E29" s="48"/>
      <x:c r="F29" s="48"/>
      <x:c r="G29" s="48"/>
      <x:c r="H29" s="48"/>
      <x:c r="I29" s="48"/>
      <x:c r="J29" s="48"/>
      <x:c r="K29" s="48"/>
      <x:c r="L29" s="48"/>
      <x:c r="M29" s="48"/>
      <x:c r="N29" s="60"/>
      <x:c r="O29" s="48"/>
    </x:row>
    <x:row r="30">
      <x:c r="A30" s="48"/>
      <x:c r="B30" s="60"/>
      <x:c r="C30" s="48"/>
      <x:c r="D30" s="48"/>
      <x:c r="E30" s="48"/>
      <x:c r="F30" s="48"/>
      <x:c r="G30" s="48"/>
      <x:c r="H30" s="48"/>
      <x:c r="I30" s="48"/>
      <x:c r="J30" s="48"/>
      <x:c r="K30" s="48"/>
      <x:c r="L30" s="48"/>
      <x:c r="M30" s="48"/>
      <x:c r="N30" s="60"/>
      <x:c r="O30" s="48"/>
    </x:row>
    <x:row r="31">
      <x:c r="A31" s="48"/>
      <x:c r="B31" s="60"/>
      <x:c r="C31" s="48"/>
      <x:c r="D31" s="48"/>
      <x:c r="E31" s="48"/>
      <x:c r="F31" s="48"/>
      <x:c r="G31" s="48"/>
      <x:c r="H31" s="48"/>
      <x:c r="I31" s="48"/>
      <x:c r="J31" s="48"/>
      <x:c r="K31" s="48"/>
      <x:c r="L31" s="48"/>
      <x:c r="M31" s="48"/>
      <x:c r="N31" s="60"/>
      <x:c r="O31" s="48"/>
    </x:row>
    <x:row r="32">
      <x:c r="A32" s="48"/>
      <x:c r="B32" s="60"/>
      <x:c r="C32" s="48"/>
      <x:c r="D32" s="48"/>
      <x:c r="E32" s="48"/>
      <x:c r="F32" s="48"/>
      <x:c r="G32" s="48"/>
      <x:c r="H32" s="48"/>
      <x:c r="I32" s="48"/>
      <x:c r="J32" s="48"/>
      <x:c r="K32" s="48"/>
      <x:c r="L32" s="48"/>
      <x:c r="M32" s="48"/>
      <x:c r="N32" s="60"/>
      <x:c r="O32" s="48"/>
    </x:row>
    <x:row r="33">
      <x:c r="A33" s="48"/>
      <x:c r="B33" s="60"/>
      <x:c r="C33" s="48"/>
      <x:c r="D33" s="48"/>
      <x:c r="E33" s="48"/>
      <x:c r="F33" s="48"/>
      <x:c r="G33" s="48"/>
      <x:c r="H33" s="48"/>
      <x:c r="I33" s="48"/>
      <x:c r="J33" s="48"/>
      <x:c r="K33" s="48"/>
      <x:c r="L33" s="48"/>
      <x:c r="M33" s="48"/>
      <x:c r="N33" s="60"/>
      <x:c r="O33" s="48"/>
    </x:row>
    <x:row r="34">
      <x:c r="A34" s="48"/>
      <x:c r="B34" s="60"/>
      <x:c r="C34" s="48"/>
      <x:c r="D34" s="48"/>
      <x:c r="E34" s="48"/>
      <x:c r="F34" s="48"/>
      <x:c r="G34" s="48"/>
      <x:c r="H34" s="48"/>
      <x:c r="I34" s="48"/>
      <x:c r="J34" s="48"/>
      <x:c r="K34" s="48"/>
      <x:c r="L34" s="48"/>
      <x:c r="M34" s="48"/>
      <x:c r="N34" s="60"/>
      <x:c r="O34" s="48"/>
    </x:row>
    <x:row r="35">
      <x:c r="A35" s="48"/>
      <x:c r="B35" s="60"/>
      <x:c r="C35" s="48"/>
      <x:c r="D35" s="48"/>
      <x:c r="E35" s="48"/>
      <x:c r="F35" s="48"/>
      <x:c r="G35" s="48"/>
      <x:c r="H35" s="48"/>
      <x:c r="I35" s="48"/>
      <x:c r="J35" s="48"/>
      <x:c r="K35" s="48"/>
      <x:c r="L35" s="48"/>
      <x:c r="M35" s="48"/>
      <x:c r="N35" s="60"/>
      <x:c r="O35" s="48"/>
    </x:row>
    <x:row r="36">
      <x:c r="A36" s="48"/>
      <x:c r="B36" s="60"/>
      <x:c r="C36" s="48"/>
      <x:c r="D36" s="48"/>
      <x:c r="E36" s="48"/>
      <x:c r="F36" s="48"/>
      <x:c r="G36" s="48"/>
      <x:c r="H36" s="48"/>
      <x:c r="I36" s="48"/>
      <x:c r="J36" s="48"/>
      <x:c r="K36" s="48"/>
      <x:c r="L36" s="48"/>
      <x:c r="M36" s="48"/>
      <x:c r="N36" s="60"/>
      <x:c r="O36" s="48"/>
    </x:row>
    <x:row r="37">
      <x:c r="A37" s="48"/>
      <x:c r="B37" s="60"/>
      <x:c r="C37" s="48"/>
      <x:c r="D37" s="48"/>
      <x:c r="E37" s="48"/>
      <x:c r="F37" s="48"/>
      <x:c r="G37" s="48"/>
      <x:c r="H37" s="48"/>
      <x:c r="I37" s="48"/>
      <x:c r="J37" s="48"/>
      <x:c r="K37" s="48"/>
      <x:c r="L37" s="48"/>
      <x:c r="M37" s="48"/>
      <x:c r="N37" s="60"/>
      <x:c r="O37" s="48"/>
    </x:row>
    <x:row r="38">
      <x:c r="A38" s="48"/>
      <x:c r="B38" s="60"/>
      <x:c r="C38" s="48"/>
      <x:c r="D38" s="48"/>
      <x:c r="E38" s="48"/>
      <x:c r="F38" s="48"/>
      <x:c r="G38" s="48"/>
      <x:c r="H38" s="48"/>
      <x:c r="I38" s="48"/>
      <x:c r="J38" s="48"/>
      <x:c r="K38" s="48"/>
      <x:c r="L38" s="48"/>
      <x:c r="M38" s="48"/>
      <x:c r="N38" s="60"/>
      <x:c r="O38" s="48"/>
    </x:row>
    <x:row r="39">
      <x:c r="A39" s="48"/>
      <x:c r="B39" s="60"/>
      <x:c r="C39" s="48"/>
      <x:c r="D39" s="48"/>
      <x:c r="E39" s="48"/>
      <x:c r="F39" s="48"/>
      <x:c r="G39" s="48"/>
      <x:c r="H39" s="48"/>
      <x:c r="I39" s="48"/>
      <x:c r="J39" s="48"/>
      <x:c r="K39" s="48"/>
      <x:c r="L39" s="48"/>
      <x:c r="M39" s="48"/>
      <x:c r="N39" s="60"/>
      <x:c r="O39" s="48"/>
    </x:row>
    <x:row r="40">
      <x:c r="A40" s="48"/>
      <x:c r="B40" s="60"/>
      <x:c r="C40" s="48"/>
      <x:c r="D40" s="48"/>
      <x:c r="E40" s="48"/>
      <x:c r="F40" s="48"/>
      <x:c r="G40" s="48"/>
      <x:c r="H40" s="48"/>
      <x:c r="I40" s="48"/>
      <x:c r="J40" s="48"/>
      <x:c r="K40" s="48"/>
      <x:c r="L40" s="48"/>
      <x:c r="M40" s="48"/>
      <x:c r="N40" s="60"/>
      <x:c r="O40" s="48"/>
    </x:row>
    <x:row r="41">
      <x:c r="A41" s="48"/>
      <x:c r="B41" s="60"/>
      <x:c r="C41" s="48"/>
      <x:c r="D41" s="48"/>
      <x:c r="E41" s="48"/>
      <x:c r="F41" s="48"/>
      <x:c r="G41" s="48"/>
      <x:c r="H41" s="48"/>
      <x:c r="I41" s="48"/>
      <x:c r="J41" s="48"/>
      <x:c r="K41" s="48"/>
      <x:c r="L41" s="48"/>
      <x:c r="M41" s="48"/>
      <x:c r="N41" s="60"/>
      <x:c r="O41" s="48"/>
    </x:row>
    <x:row r="42">
      <x:c r="A42" s="48"/>
      <x:c r="B42" s="60"/>
      <x:c r="C42" s="48"/>
      <x:c r="D42" s="48"/>
      <x:c r="E42" s="48"/>
      <x:c r="F42" s="48"/>
      <x:c r="G42" s="48"/>
      <x:c r="H42" s="48"/>
      <x:c r="I42" s="48"/>
      <x:c r="J42" s="48"/>
      <x:c r="K42" s="48"/>
      <x:c r="L42" s="48"/>
      <x:c r="M42" s="48"/>
      <x:c r="N42" s="60"/>
      <x:c r="O42" s="48"/>
    </x:row>
    <x:row r="43">
      <x:c r="A43" s="48"/>
      <x:c r="B43" s="60"/>
      <x:c r="C43" s="48"/>
      <x:c r="D43" s="48"/>
      <x:c r="E43" s="48"/>
      <x:c r="F43" s="48"/>
      <x:c r="G43" s="48"/>
      <x:c r="H43" s="48"/>
      <x:c r="I43" s="48"/>
      <x:c r="J43" s="48"/>
      <x:c r="K43" s="48"/>
      <x:c r="L43" s="48"/>
      <x:c r="M43" s="48"/>
      <x:c r="N43" s="60"/>
      <x:c r="O43" s="48"/>
    </x:row>
    <x:row r="44">
      <x:c r="A44" s="48"/>
      <x:c r="B44" s="60"/>
      <x:c r="C44" s="48"/>
      <x:c r="D44" s="48"/>
      <x:c r="E44" s="48"/>
      <x:c r="F44" s="48"/>
      <x:c r="G44" s="48"/>
      <x:c r="H44" s="48"/>
      <x:c r="I44" s="48"/>
      <x:c r="J44" s="48"/>
      <x:c r="K44" s="48"/>
      <x:c r="L44" s="48"/>
      <x:c r="M44" s="48"/>
      <x:c r="N44" s="60"/>
      <x:c r="O44" s="48"/>
    </x:row>
    <x:row r="45">
      <x:c r="A45" s="48"/>
      <x:c r="B45" s="60"/>
      <x:c r="C45" s="48"/>
      <x:c r="D45" s="48"/>
      <x:c r="E45" s="48"/>
      <x:c r="F45" s="48"/>
      <x:c r="G45" s="48"/>
      <x:c r="H45" s="48"/>
      <x:c r="I45" s="48"/>
      <x:c r="J45" s="48"/>
      <x:c r="K45" s="48"/>
      <x:c r="L45" s="48"/>
      <x:c r="M45" s="48"/>
      <x:c r="N45" s="60"/>
      <x:c r="O45" s="48"/>
    </x:row>
    <x:row r="46">
      <x:c r="A46" s="48"/>
      <x:c r="B46" s="60"/>
      <x:c r="C46" s="48"/>
      <x:c r="D46" s="48"/>
      <x:c r="E46" s="48"/>
      <x:c r="F46" s="48"/>
      <x:c r="G46" s="48"/>
      <x:c r="H46" s="48"/>
      <x:c r="I46" s="48"/>
      <x:c r="J46" s="48"/>
      <x:c r="K46" s="48"/>
      <x:c r="L46" s="48"/>
      <x:c r="M46" s="48"/>
      <x:c r="N46" s="60"/>
      <x:c r="O46" s="48"/>
    </x:row>
    <x:row r="47">
      <x:c r="A47" s="48"/>
      <x:c r="B47" s="60"/>
      <x:c r="C47" s="48"/>
      <x:c r="D47" s="48"/>
      <x:c r="E47" s="48"/>
      <x:c r="F47" s="48"/>
      <x:c r="G47" s="48"/>
      <x:c r="H47" s="48"/>
      <x:c r="I47" s="48"/>
      <x:c r="J47" s="48"/>
      <x:c r="K47" s="48"/>
      <x:c r="L47" s="48"/>
      <x:c r="M47" s="48"/>
      <x:c r="N47" s="60"/>
      <x:c r="O47" s="48"/>
    </x:row>
    <x:row r="48">
      <x:c r="A48" s="48"/>
      <x:c r="B48" s="60"/>
      <x:c r="C48" s="48"/>
      <x:c r="D48" s="48"/>
      <x:c r="E48" s="48"/>
      <x:c r="F48" s="48"/>
      <x:c r="G48" s="48"/>
      <x:c r="H48" s="48"/>
      <x:c r="I48" s="48"/>
      <x:c r="J48" s="48"/>
      <x:c r="K48" s="48"/>
      <x:c r="L48" s="48"/>
      <x:c r="M48" s="48"/>
      <x:c r="N48" s="60"/>
      <x:c r="O48" s="48"/>
    </x:row>
    <x:row r="49">
      <x:c r="A49" s="48"/>
      <x:c r="B49" s="60"/>
      <x:c r="C49" s="48"/>
      <x:c r="D49" s="48"/>
      <x:c r="E49" s="48"/>
      <x:c r="F49" s="48"/>
      <x:c r="G49" s="48"/>
      <x:c r="H49" s="48"/>
      <x:c r="I49" s="48"/>
      <x:c r="J49" s="48"/>
      <x:c r="K49" s="48"/>
      <x:c r="L49" s="48"/>
      <x:c r="M49" s="48"/>
      <x:c r="N49" s="60"/>
      <x:c r="O49" s="48"/>
    </x:row>
    <x:row r="50">
      <x:c r="A50" s="48"/>
      <x:c r="B50" s="60"/>
      <x:c r="C50" s="48"/>
      <x:c r="D50" s="48"/>
      <x:c r="E50" s="48"/>
      <x:c r="F50" s="48"/>
      <x:c r="G50" s="48"/>
      <x:c r="H50" s="48"/>
      <x:c r="I50" s="48"/>
      <x:c r="J50" s="48"/>
      <x:c r="K50" s="48"/>
      <x:c r="L50" s="48"/>
      <x:c r="M50" s="48"/>
      <x:c r="N50" s="60"/>
      <x:c r="O50" s="48"/>
    </x:row>
    <x:row r="51">
      <x:c r="A51" s="48"/>
      <x:c r="B51" s="60"/>
      <x:c r="C51" s="48"/>
      <x:c r="D51" s="48"/>
      <x:c r="E51" s="48"/>
      <x:c r="F51" s="48"/>
      <x:c r="G51" s="48"/>
      <x:c r="H51" s="48"/>
      <x:c r="I51" s="48"/>
      <x:c r="J51" s="48"/>
      <x:c r="K51" s="48"/>
      <x:c r="L51" s="48"/>
      <x:c r="M51" s="48"/>
      <x:c r="N51" s="60"/>
      <x:c r="O51" s="48"/>
    </x:row>
    <x:row r="52">
      <x:c r="A52" s="48"/>
      <x:c r="B52" s="60"/>
      <x:c r="C52" s="48"/>
      <x:c r="D52" s="48"/>
      <x:c r="E52" s="48"/>
      <x:c r="F52" s="48"/>
      <x:c r="G52" s="48"/>
      <x:c r="H52" s="48"/>
      <x:c r="I52" s="48"/>
      <x:c r="J52" s="48"/>
      <x:c r="K52" s="48"/>
      <x:c r="L52" s="48"/>
      <x:c r="M52" s="48"/>
      <x:c r="N52" s="60"/>
      <x:c r="O52" s="48"/>
    </x:row>
    <x:row r="53">
      <x:c r="A53" s="48"/>
      <x:c r="B53" s="60"/>
      <x:c r="C53" s="48"/>
      <x:c r="D53" s="48"/>
      <x:c r="E53" s="48"/>
      <x:c r="F53" s="48"/>
      <x:c r="G53" s="48"/>
      <x:c r="H53" s="48"/>
      <x:c r="I53" s="48"/>
      <x:c r="J53" s="48"/>
      <x:c r="K53" s="48"/>
      <x:c r="L53" s="48"/>
      <x:c r="M53" s="48"/>
      <x:c r="N53" s="60"/>
      <x:c r="O53" s="48"/>
    </x:row>
    <x:row r="54">
      <x:c r="A54" s="48"/>
      <x:c r="B54" s="60"/>
      <x:c r="C54" s="48"/>
      <x:c r="D54" s="48"/>
      <x:c r="E54" s="48"/>
      <x:c r="F54" s="48"/>
      <x:c r="G54" s="48"/>
      <x:c r="H54" s="48"/>
      <x:c r="I54" s="48"/>
      <x:c r="J54" s="48"/>
      <x:c r="K54" s="48"/>
      <x:c r="L54" s="48"/>
      <x:c r="M54" s="48"/>
      <x:c r="N54" s="60"/>
      <x:c r="O54" s="48"/>
    </x:row>
    <x:row r="55">
      <x:c r="A55" s="48"/>
      <x:c r="B55" s="60"/>
      <x:c r="C55" s="48"/>
      <x:c r="D55" s="48"/>
      <x:c r="E55" s="48"/>
      <x:c r="F55" s="48"/>
      <x:c r="G55" s="48"/>
      <x:c r="H55" s="48"/>
      <x:c r="I55" s="48"/>
      <x:c r="J55" s="48"/>
      <x:c r="K55" s="48"/>
      <x:c r="L55" s="48"/>
      <x:c r="M55" s="48"/>
      <x:c r="N55" s="60"/>
      <x:c r="O55" s="48"/>
    </x:row>
    <x:row r="56">
      <x:c r="A56" s="48"/>
      <x:c r="B56" s="60"/>
      <x:c r="C56" s="48"/>
      <x:c r="D56" s="48"/>
      <x:c r="E56" s="48"/>
      <x:c r="F56" s="48"/>
      <x:c r="G56" s="48"/>
      <x:c r="H56" s="48"/>
      <x:c r="I56" s="48"/>
      <x:c r="J56" s="48"/>
      <x:c r="K56" s="48"/>
      <x:c r="L56" s="48"/>
      <x:c r="M56" s="48"/>
      <x:c r="N56" s="60"/>
      <x:c r="O56" s="48"/>
    </x:row>
    <x:row r="57">
      <x:c r="A57" s="48"/>
      <x:c r="B57" s="60"/>
      <x:c r="C57" s="48"/>
      <x:c r="D57" s="48"/>
      <x:c r="E57" s="48"/>
      <x:c r="F57" s="48"/>
      <x:c r="G57" s="48"/>
      <x:c r="H57" s="48"/>
      <x:c r="I57" s="48"/>
      <x:c r="J57" s="48"/>
      <x:c r="K57" s="48"/>
      <x:c r="L57" s="48"/>
      <x:c r="M57" s="48"/>
      <x:c r="N57" s="60"/>
      <x:c r="O57" s="48"/>
    </x:row>
    <x:row r="58">
      <x:c r="A58" s="48"/>
      <x:c r="B58" s="60"/>
      <x:c r="C58" s="48"/>
      <x:c r="D58" s="48"/>
      <x:c r="E58" s="48"/>
      <x:c r="F58" s="48"/>
      <x:c r="G58" s="48"/>
      <x:c r="H58" s="48"/>
      <x:c r="I58" s="48"/>
      <x:c r="J58" s="48"/>
      <x:c r="K58" s="48"/>
      <x:c r="L58" s="48"/>
      <x:c r="M58" s="48"/>
      <x:c r="N58" s="60"/>
      <x:c r="O58" s="48"/>
    </x:row>
    <x:row r="59">
      <x:c r="A59" s="48"/>
      <x:c r="B59" s="60"/>
      <x:c r="C59" s="48"/>
      <x:c r="D59" s="48"/>
      <x:c r="E59" s="48"/>
      <x:c r="F59" s="48"/>
      <x:c r="G59" s="48"/>
      <x:c r="H59" s="48"/>
      <x:c r="I59" s="48"/>
      <x:c r="J59" s="48"/>
      <x:c r="K59" s="48"/>
      <x:c r="L59" s="48"/>
      <x:c r="M59" s="48"/>
      <x:c r="N59" s="60"/>
      <x:c r="O59" s="48"/>
    </x:row>
    <x:row r="60">
      <x:c r="A60" s="48"/>
      <x:c r="B60" s="60"/>
      <x:c r="C60" s="48"/>
      <x:c r="D60" s="48"/>
      <x:c r="E60" s="48"/>
      <x:c r="F60" s="48"/>
      <x:c r="G60" s="48"/>
      <x:c r="H60" s="48"/>
      <x:c r="I60" s="48"/>
      <x:c r="J60" s="48"/>
      <x:c r="K60" s="48"/>
      <x:c r="L60" s="48"/>
      <x:c r="M60" s="48"/>
      <x:c r="N60" s="60"/>
      <x:c r="O60" s="48"/>
    </x:row>
    <x:row r="61">
      <x:c r="A61" s="48"/>
      <x:c r="B61" s="60"/>
      <x:c r="C61" s="48"/>
      <x:c r="D61" s="48"/>
      <x:c r="E61" s="48"/>
      <x:c r="F61" s="48"/>
      <x:c r="G61" s="48"/>
      <x:c r="H61" s="48"/>
      <x:c r="I61" s="48"/>
      <x:c r="J61" s="48"/>
      <x:c r="K61" s="48"/>
      <x:c r="L61" s="48"/>
      <x:c r="M61" s="48"/>
      <x:c r="N61" s="60"/>
      <x:c r="O61" s="48"/>
    </x:row>
    <x:row r="62">
      <x:c r="A62" s="48"/>
      <x:c r="B62" s="60"/>
      <x:c r="C62" s="48"/>
      <x:c r="D62" s="48"/>
      <x:c r="E62" s="48"/>
      <x:c r="F62" s="48"/>
      <x:c r="G62" s="48"/>
      <x:c r="H62" s="48"/>
      <x:c r="I62" s="48"/>
      <x:c r="J62" s="48"/>
      <x:c r="K62" s="48"/>
      <x:c r="L62" s="48"/>
      <x:c r="M62" s="48"/>
      <x:c r="N62" s="60"/>
      <x:c r="O62" s="48"/>
    </x:row>
    <x:row r="63">
      <x:c r="A63" s="48"/>
      <x:c r="B63" s="60"/>
      <x:c r="C63" s="48"/>
      <x:c r="D63" s="48"/>
      <x:c r="E63" s="48"/>
      <x:c r="F63" s="48"/>
      <x:c r="G63" s="48"/>
      <x:c r="H63" s="48"/>
      <x:c r="I63" s="48"/>
      <x:c r="J63" s="48"/>
      <x:c r="K63" s="48"/>
      <x:c r="L63" s="48"/>
      <x:c r="M63" s="48"/>
      <x:c r="N63" s="60"/>
      <x:c r="O63" s="48"/>
    </x:row>
    <x:row r="64">
      <x:c r="A64" s="48"/>
      <x:c r="B64" s="60"/>
      <x:c r="C64" s="48"/>
      <x:c r="D64" s="48"/>
      <x:c r="E64" s="48"/>
      <x:c r="F64" s="48"/>
      <x:c r="G64" s="48"/>
      <x:c r="H64" s="48"/>
      <x:c r="I64" s="48"/>
      <x:c r="J64" s="48"/>
      <x:c r="K64" s="48"/>
      <x:c r="L64" s="48"/>
      <x:c r="M64" s="48"/>
      <x:c r="N64" s="60"/>
      <x:c r="O64" s="48"/>
    </x:row>
    <x:row r="65">
      <x:c r="A65" s="48"/>
      <x:c r="B65" s="60"/>
      <x:c r="C65" s="48"/>
      <x:c r="D65" s="48"/>
      <x:c r="E65" s="48"/>
      <x:c r="F65" s="48"/>
      <x:c r="G65" s="48"/>
      <x:c r="H65" s="48"/>
      <x:c r="I65" s="48"/>
      <x:c r="J65" s="48"/>
      <x:c r="K65" s="48"/>
      <x:c r="L65" s="48"/>
      <x:c r="M65" s="48"/>
      <x:c r="N65" s="60"/>
      <x:c r="O65" s="48"/>
    </x:row>
    <x:row r="66">
      <x:c r="A66" s="48"/>
      <x:c r="B66" s="60"/>
      <x:c r="C66" s="48"/>
      <x:c r="D66" s="48"/>
      <x:c r="E66" s="48"/>
      <x:c r="F66" s="48"/>
      <x:c r="G66" s="48"/>
      <x:c r="H66" s="48"/>
      <x:c r="I66" s="48"/>
      <x:c r="J66" s="48"/>
      <x:c r="K66" s="48"/>
      <x:c r="L66" s="48"/>
      <x:c r="M66" s="48"/>
      <x:c r="N66" s="60"/>
      <x:c r="O66" s="48"/>
    </x:row>
    <x:row r="67">
      <x:c r="A67" s="48"/>
      <x:c r="B67" s="60"/>
      <x:c r="C67" s="48"/>
      <x:c r="D67" s="48"/>
      <x:c r="E67" s="48"/>
      <x:c r="F67" s="48"/>
      <x:c r="G67" s="48"/>
      <x:c r="H67" s="48"/>
      <x:c r="I67" s="48"/>
      <x:c r="J67" s="48"/>
      <x:c r="K67" s="48"/>
      <x:c r="L67" s="48"/>
      <x:c r="M67" s="48"/>
      <x:c r="N67" s="60"/>
      <x:c r="O67" s="48"/>
    </x:row>
    <x:row r="68">
      <x:c r="A68" s="48"/>
      <x:c r="B68" s="60"/>
      <x:c r="C68" s="48"/>
      <x:c r="D68" s="48"/>
      <x:c r="E68" s="48"/>
      <x:c r="F68" s="48"/>
      <x:c r="G68" s="48"/>
      <x:c r="H68" s="48"/>
      <x:c r="I68" s="48"/>
      <x:c r="J68" s="48"/>
      <x:c r="K68" s="48"/>
      <x:c r="L68" s="48"/>
      <x:c r="M68" s="48"/>
      <x:c r="N68" s="60"/>
      <x:c r="O68" s="48"/>
    </x:row>
    <x:row r="69">
      <x:c r="A69" s="48"/>
      <x:c r="B69" s="60"/>
      <x:c r="C69" s="48"/>
      <x:c r="D69" s="48"/>
      <x:c r="E69" s="48"/>
      <x:c r="F69" s="48"/>
      <x:c r="G69" s="48"/>
      <x:c r="H69" s="48"/>
      <x:c r="I69" s="48"/>
      <x:c r="J69" s="48"/>
      <x:c r="K69" s="48"/>
      <x:c r="L69" s="48"/>
      <x:c r="M69" s="48"/>
      <x:c r="N69" s="60"/>
      <x:c r="O69" s="48"/>
    </x:row>
    <x:row r="70">
      <x:c r="A70" s="48"/>
      <x:c r="B70" s="60"/>
      <x:c r="C70" s="48"/>
      <x:c r="D70" s="48"/>
      <x:c r="E70" s="48"/>
      <x:c r="F70" s="48"/>
      <x:c r="G70" s="48"/>
      <x:c r="H70" s="48"/>
      <x:c r="I70" s="48"/>
      <x:c r="J70" s="48"/>
      <x:c r="K70" s="48"/>
      <x:c r="L70" s="48"/>
      <x:c r="M70" s="48"/>
      <x:c r="N70" s="60"/>
      <x:c r="O70" s="48"/>
    </x:row>
    <x:row r="71">
      <x:c r="A71" s="48"/>
      <x:c r="B71" s="60"/>
      <x:c r="C71" s="48"/>
      <x:c r="D71" s="48"/>
      <x:c r="E71" s="48"/>
      <x:c r="F71" s="48"/>
      <x:c r="G71" s="48"/>
      <x:c r="H71" s="48"/>
      <x:c r="I71" s="48"/>
      <x:c r="J71" s="48"/>
      <x:c r="K71" s="48"/>
      <x:c r="L71" s="48"/>
      <x:c r="M71" s="48"/>
      <x:c r="N71" s="60"/>
      <x:c r="O71" s="48"/>
    </x:row>
    <x:row r="72">
      <x:c r="A72" s="48"/>
      <x:c r="B72" s="60"/>
      <x:c r="C72" s="48"/>
      <x:c r="D72" s="48"/>
      <x:c r="E72" s="48"/>
      <x:c r="F72" s="48"/>
      <x:c r="G72" s="48"/>
      <x:c r="H72" s="48"/>
      <x:c r="I72" s="48"/>
      <x:c r="J72" s="48"/>
      <x:c r="K72" s="48"/>
      <x:c r="L72" s="48"/>
      <x:c r="M72" s="48"/>
      <x:c r="N72" s="60"/>
      <x:c r="O72" s="48"/>
    </x:row>
    <x:row r="73">
      <x:c r="A73" s="48"/>
      <x:c r="B73" s="60"/>
      <x:c r="C73" s="48"/>
      <x:c r="D73" s="48"/>
      <x:c r="E73" s="48"/>
      <x:c r="F73" s="48"/>
      <x:c r="G73" s="48"/>
      <x:c r="H73" s="48"/>
      <x:c r="I73" s="48"/>
      <x:c r="J73" s="48"/>
      <x:c r="K73" s="48"/>
      <x:c r="L73" s="48"/>
      <x:c r="M73" s="48"/>
      <x:c r="N73" s="60"/>
      <x:c r="O73" s="48"/>
    </x:row>
    <x:row r="74">
      <x:c r="A74" s="48"/>
      <x:c r="B74" s="60"/>
      <x:c r="C74" s="48"/>
      <x:c r="D74" s="48"/>
      <x:c r="E74" s="48"/>
      <x:c r="F74" s="48"/>
      <x:c r="G74" s="48"/>
      <x:c r="H74" s="48"/>
      <x:c r="I74" s="48"/>
      <x:c r="J74" s="48"/>
      <x:c r="K74" s="48"/>
      <x:c r="L74" s="48"/>
      <x:c r="M74" s="48"/>
      <x:c r="N74" s="60"/>
      <x:c r="O74" s="48"/>
    </x:row>
    <x:row r="75">
      <x:c r="A75" s="48"/>
      <x:c r="B75" s="60"/>
      <x:c r="C75" s="48"/>
      <x:c r="D75" s="48"/>
      <x:c r="E75" s="48"/>
      <x:c r="F75" s="48"/>
      <x:c r="G75" s="48"/>
      <x:c r="H75" s="48"/>
      <x:c r="I75" s="48"/>
      <x:c r="J75" s="48"/>
      <x:c r="K75" s="48"/>
      <x:c r="L75" s="48"/>
      <x:c r="M75" s="48"/>
      <x:c r="N75" s="60"/>
      <x:c r="O75" s="48"/>
    </x:row>
    <x:row r="76">
      <x:c r="A76" s="48"/>
      <x:c r="B76" s="60"/>
      <x:c r="C76" s="48"/>
      <x:c r="D76" s="48"/>
      <x:c r="E76" s="48"/>
      <x:c r="F76" s="48"/>
      <x:c r="G76" s="48"/>
      <x:c r="H76" s="48"/>
      <x:c r="I76" s="48"/>
      <x:c r="J76" s="48"/>
      <x:c r="K76" s="48"/>
      <x:c r="L76" s="48"/>
      <x:c r="M76" s="48"/>
      <x:c r="N76" s="60"/>
      <x:c r="O76" s="48"/>
    </x:row>
    <x:row r="77">
      <x:c r="A77" s="48"/>
      <x:c r="B77" s="60"/>
      <x:c r="C77" s="48"/>
      <x:c r="D77" s="48"/>
      <x:c r="E77" s="48"/>
      <x:c r="F77" s="48"/>
      <x:c r="G77" s="48"/>
      <x:c r="H77" s="48"/>
      <x:c r="I77" s="48"/>
      <x:c r="J77" s="48"/>
      <x:c r="K77" s="48"/>
      <x:c r="L77" s="48"/>
      <x:c r="M77" s="48"/>
      <x:c r="N77" s="60"/>
      <x:c r="O77" s="48"/>
    </x:row>
    <x:row r="78">
      <x:c r="A78" s="48"/>
      <x:c r="B78" s="60"/>
      <x:c r="C78" s="48"/>
      <x:c r="D78" s="48"/>
      <x:c r="E78" s="48"/>
      <x:c r="F78" s="48"/>
      <x:c r="G78" s="48"/>
      <x:c r="H78" s="48"/>
      <x:c r="I78" s="48"/>
      <x:c r="J78" s="48"/>
      <x:c r="K78" s="48"/>
      <x:c r="L78" s="48"/>
      <x:c r="M78" s="48"/>
      <x:c r="N78" s="60"/>
      <x:c r="O78" s="48"/>
    </x:row>
    <x:row r="79">
      <x:c r="A79" s="48"/>
      <x:c r="B79" s="60"/>
      <x:c r="C79" s="48"/>
      <x:c r="D79" s="48"/>
      <x:c r="E79" s="48"/>
      <x:c r="F79" s="48"/>
      <x:c r="G79" s="48"/>
      <x:c r="H79" s="48"/>
      <x:c r="I79" s="48"/>
      <x:c r="J79" s="48"/>
      <x:c r="K79" s="48"/>
      <x:c r="L79" s="48"/>
      <x:c r="M79" s="48"/>
      <x:c r="N79" s="60"/>
      <x:c r="O79" s="48"/>
    </x:row>
    <x:row r="80">
      <x:c r="A80" s="48"/>
      <x:c r="B80" s="60"/>
      <x:c r="C80" s="48"/>
      <x:c r="D80" s="48"/>
      <x:c r="E80" s="48"/>
      <x:c r="F80" s="48"/>
      <x:c r="G80" s="48"/>
      <x:c r="H80" s="48"/>
      <x:c r="I80" s="48"/>
      <x:c r="J80" s="48"/>
      <x:c r="K80" s="48"/>
      <x:c r="L80" s="48"/>
      <x:c r="M80" s="48"/>
      <x:c r="N80" s="60"/>
      <x:c r="O80" s="48"/>
    </x:row>
    <x:row r="81">
      <x:c r="A81" s="48"/>
      <x:c r="B81" s="60"/>
      <x:c r="C81" s="48"/>
      <x:c r="D81" s="48"/>
      <x:c r="E81" s="48"/>
      <x:c r="F81" s="48"/>
      <x:c r="G81" s="48"/>
      <x:c r="H81" s="48"/>
      <x:c r="I81" s="48"/>
      <x:c r="J81" s="48"/>
      <x:c r="K81" s="48"/>
      <x:c r="L81" s="48"/>
      <x:c r="M81" s="48"/>
      <x:c r="N81" s="60"/>
      <x:c r="O81" s="48"/>
    </x:row>
    <x:row r="82">
      <x:c r="A82" s="48"/>
      <x:c r="B82" s="60"/>
      <x:c r="C82" s="48"/>
      <x:c r="D82" s="48"/>
      <x:c r="E82" s="48"/>
      <x:c r="F82" s="48"/>
      <x:c r="G82" s="48"/>
      <x:c r="H82" s="48"/>
      <x:c r="I82" s="48"/>
      <x:c r="J82" s="48"/>
      <x:c r="K82" s="48"/>
      <x:c r="L82" s="48"/>
      <x:c r="M82" s="48"/>
      <x:c r="N82" s="60"/>
      <x:c r="O82" s="48"/>
    </x:row>
    <x:row r="83">
      <x:c r="A83" s="48"/>
      <x:c r="B83" s="60"/>
      <x:c r="C83" s="48"/>
      <x:c r="D83" s="48"/>
      <x:c r="E83" s="48"/>
      <x:c r="F83" s="48"/>
      <x:c r="G83" s="48"/>
      <x:c r="H83" s="48"/>
      <x:c r="I83" s="48"/>
      <x:c r="J83" s="48"/>
      <x:c r="K83" s="48"/>
      <x:c r="L83" s="48"/>
      <x:c r="M83" s="48"/>
      <x:c r="N83" s="60"/>
      <x:c r="O83" s="48"/>
    </x:row>
    <x:row r="84">
      <x:c r="A84" s="48"/>
      <x:c r="B84" s="60"/>
      <x:c r="C84" s="48"/>
      <x:c r="D84" s="48"/>
      <x:c r="E84" s="48"/>
      <x:c r="F84" s="48"/>
      <x:c r="G84" s="48"/>
      <x:c r="H84" s="48"/>
      <x:c r="I84" s="48"/>
      <x:c r="J84" s="48"/>
      <x:c r="K84" s="48"/>
      <x:c r="L84" s="48"/>
      <x:c r="M84" s="48"/>
      <x:c r="N84" s="60"/>
      <x:c r="O84" s="48"/>
    </x:row>
    <x:row r="85">
      <x:c r="A85" s="48"/>
      <x:c r="B85" s="60"/>
      <x:c r="C85" s="48"/>
      <x:c r="D85" s="48"/>
      <x:c r="E85" s="48"/>
      <x:c r="F85" s="48"/>
      <x:c r="G85" s="48"/>
      <x:c r="H85" s="48"/>
      <x:c r="I85" s="48"/>
      <x:c r="J85" s="48"/>
      <x:c r="K85" s="48"/>
      <x:c r="L85" s="48"/>
      <x:c r="M85" s="48"/>
      <x:c r="N85" s="60"/>
      <x:c r="O85" s="48"/>
    </x:row>
    <x:row r="86">
      <x:c r="A86" s="48"/>
      <x:c r="B86" s="60"/>
      <x:c r="C86" s="48"/>
      <x:c r="D86" s="48"/>
      <x:c r="E86" s="48"/>
      <x:c r="F86" s="48"/>
      <x:c r="G86" s="48"/>
      <x:c r="H86" s="48"/>
      <x:c r="I86" s="48"/>
      <x:c r="J86" s="48"/>
      <x:c r="K86" s="48"/>
      <x:c r="L86" s="48"/>
      <x:c r="M86" s="48"/>
      <x:c r="N86" s="60"/>
      <x:c r="O86" s="48"/>
    </x:row>
    <x:row r="87">
      <x:c r="A87" s="48"/>
      <x:c r="B87" s="60"/>
      <x:c r="C87" s="48"/>
      <x:c r="D87" s="48"/>
      <x:c r="E87" s="48"/>
      <x:c r="F87" s="48"/>
      <x:c r="G87" s="48"/>
      <x:c r="H87" s="48"/>
      <x:c r="I87" s="48"/>
      <x:c r="J87" s="48"/>
      <x:c r="K87" s="48"/>
      <x:c r="L87" s="48"/>
      <x:c r="M87" s="48"/>
      <x:c r="N87" s="60"/>
      <x:c r="O87" s="48"/>
    </x:row>
    <x:row r="88">
      <x:c r="A88" s="48"/>
      <x:c r="B88" s="60"/>
      <x:c r="C88" s="48"/>
      <x:c r="D88" s="48"/>
      <x:c r="E88" s="48"/>
      <x:c r="F88" s="48"/>
      <x:c r="G88" s="48"/>
      <x:c r="H88" s="48"/>
      <x:c r="I88" s="48"/>
      <x:c r="J88" s="48"/>
      <x:c r="K88" s="48"/>
      <x:c r="L88" s="48"/>
      <x:c r="M88" s="48"/>
      <x:c r="N88" s="60"/>
      <x:c r="O88" s="48"/>
    </x:row>
    <x:row r="89">
      <x:c r="A89" s="48"/>
      <x:c r="B89" s="60"/>
      <x:c r="C89" s="48"/>
      <x:c r="D89" s="48"/>
      <x:c r="E89" s="48"/>
      <x:c r="F89" s="48"/>
      <x:c r="G89" s="48"/>
      <x:c r="H89" s="48"/>
      <x:c r="I89" s="48"/>
      <x:c r="J89" s="48"/>
      <x:c r="K89" s="48"/>
      <x:c r="L89" s="48"/>
      <x:c r="M89" s="48"/>
      <x:c r="N89" s="60"/>
      <x:c r="O89" s="48"/>
    </x:row>
    <x:row r="90">
      <x:c r="A90" s="48"/>
      <x:c r="B90" s="60"/>
      <x:c r="C90" s="48"/>
      <x:c r="D90" s="48"/>
      <x:c r="E90" s="48"/>
      <x:c r="F90" s="48"/>
      <x:c r="G90" s="48"/>
      <x:c r="H90" s="48"/>
      <x:c r="I90" s="48"/>
      <x:c r="J90" s="48"/>
      <x:c r="K90" s="48"/>
      <x:c r="L90" s="48"/>
      <x:c r="M90" s="48"/>
      <x:c r="N90" s="60"/>
      <x:c r="O90" s="48"/>
    </x:row>
    <x:row r="91">
      <x:c r="A91" s="48"/>
      <x:c r="B91" s="60"/>
      <x:c r="C91" s="48"/>
      <x:c r="D91" s="48"/>
      <x:c r="E91" s="48"/>
      <x:c r="F91" s="48"/>
      <x:c r="G91" s="48"/>
      <x:c r="H91" s="48"/>
      <x:c r="I91" s="48"/>
      <x:c r="J91" s="48"/>
      <x:c r="K91" s="48"/>
      <x:c r="L91" s="48"/>
      <x:c r="M91" s="48"/>
      <x:c r="N91" s="60"/>
      <x:c r="O91" s="48"/>
    </x:row>
    <x:row r="92">
      <x:c r="A92" s="48"/>
      <x:c r="B92" s="60"/>
      <x:c r="C92" s="48"/>
      <x:c r="D92" s="48"/>
      <x:c r="E92" s="48"/>
      <x:c r="F92" s="48"/>
      <x:c r="G92" s="48"/>
      <x:c r="H92" s="48"/>
      <x:c r="I92" s="48"/>
      <x:c r="J92" s="48"/>
      <x:c r="K92" s="48"/>
      <x:c r="L92" s="48"/>
      <x:c r="M92" s="48"/>
      <x:c r="N92" s="60"/>
      <x:c r="O92" s="48"/>
    </x:row>
    <x:row r="93">
      <x:c r="A93" s="48"/>
      <x:c r="B93" s="60"/>
      <x:c r="C93" s="48"/>
      <x:c r="D93" s="48"/>
      <x:c r="E93" s="48"/>
      <x:c r="F93" s="48"/>
      <x:c r="G93" s="48"/>
      <x:c r="H93" s="48"/>
      <x:c r="I93" s="48"/>
      <x:c r="J93" s="48"/>
      <x:c r="K93" s="48"/>
      <x:c r="L93" s="48"/>
      <x:c r="M93" s="48"/>
      <x:c r="N93" s="60"/>
      <x:c r="O93" s="48"/>
    </x:row>
    <x:row r="94">
      <x:c r="A94" s="48"/>
      <x:c r="B94" s="60"/>
      <x:c r="C94" s="48"/>
      <x:c r="D94" s="48"/>
      <x:c r="E94" s="48"/>
      <x:c r="F94" s="48"/>
      <x:c r="G94" s="48"/>
      <x:c r="H94" s="48"/>
      <x:c r="I94" s="48"/>
      <x:c r="J94" s="48"/>
      <x:c r="K94" s="48"/>
      <x:c r="L94" s="48"/>
      <x:c r="M94" s="48"/>
      <x:c r="N94" s="60"/>
      <x:c r="O94" s="48"/>
    </x:row>
    <x:row r="95">
      <x:c r="A95" s="48"/>
      <x:c r="B95" s="60"/>
      <x:c r="C95" s="48"/>
      <x:c r="D95" s="48"/>
      <x:c r="E95" s="48"/>
      <x:c r="F95" s="48"/>
      <x:c r="G95" s="48"/>
      <x:c r="H95" s="48"/>
      <x:c r="I95" s="48"/>
      <x:c r="J95" s="48"/>
      <x:c r="K95" s="48"/>
      <x:c r="L95" s="48"/>
      <x:c r="M95" s="48"/>
      <x:c r="N95" s="60"/>
      <x:c r="O95" s="48"/>
    </x:row>
    <x:row r="96">
      <x:c r="A96" s="48"/>
      <x:c r="B96" s="60"/>
      <x:c r="C96" s="48"/>
      <x:c r="D96" s="48"/>
      <x:c r="E96" s="48"/>
      <x:c r="F96" s="48"/>
      <x:c r="G96" s="48"/>
      <x:c r="H96" s="48"/>
      <x:c r="I96" s="48"/>
      <x:c r="J96" s="48"/>
      <x:c r="K96" s="48"/>
      <x:c r="L96" s="48"/>
      <x:c r="M96" s="48"/>
      <x:c r="N96" s="60"/>
      <x:c r="O96" s="48"/>
    </x:row>
    <x:row r="97">
      <x:c r="A97" s="48"/>
      <x:c r="B97" s="60"/>
      <x:c r="C97" s="48"/>
      <x:c r="D97" s="48"/>
      <x:c r="E97" s="48"/>
      <x:c r="F97" s="48"/>
      <x:c r="G97" s="48"/>
      <x:c r="H97" s="48"/>
      <x:c r="I97" s="48"/>
      <x:c r="J97" s="48"/>
      <x:c r="K97" s="48"/>
      <x:c r="L97" s="48"/>
      <x:c r="M97" s="48"/>
      <x:c r="N97" s="60"/>
      <x:c r="O97" s="48"/>
    </x:row>
    <x:row r="98">
      <x:c r="A98" s="48"/>
      <x:c r="B98" s="60"/>
      <x:c r="C98" s="48"/>
      <x:c r="D98" s="48"/>
      <x:c r="E98" s="48"/>
      <x:c r="F98" s="48"/>
      <x:c r="G98" s="48"/>
      <x:c r="H98" s="48"/>
      <x:c r="I98" s="48"/>
      <x:c r="J98" s="48"/>
      <x:c r="K98" s="48"/>
      <x:c r="L98" s="48"/>
      <x:c r="M98" s="48"/>
      <x:c r="N98" s="60"/>
      <x:c r="O98" s="48"/>
    </x:row>
    <x:row r="99">
      <x:c r="A99" s="48"/>
      <x:c r="B99" s="60"/>
      <x:c r="C99" s="48"/>
      <x:c r="D99" s="48"/>
      <x:c r="E99" s="48"/>
      <x:c r="F99" s="48"/>
      <x:c r="G99" s="48"/>
      <x:c r="H99" s="48"/>
      <x:c r="I99" s="48"/>
      <x:c r="J99" s="48"/>
      <x:c r="K99" s="48"/>
      <x:c r="L99" s="48"/>
      <x:c r="M99" s="48"/>
      <x:c r="N99" s="60"/>
      <x:c r="O99" s="48"/>
    </x:row>
    <x:row r="100">
      <x:c r="A100" s="48"/>
      <x:c r="B100" s="60"/>
      <x:c r="C100" s="48"/>
      <x:c r="D100" s="48"/>
      <x:c r="E100" s="48"/>
      <x:c r="F100" s="48"/>
      <x:c r="G100" s="48"/>
      <x:c r="H100" s="48"/>
      <x:c r="I100" s="48"/>
      <x:c r="J100" s="48"/>
      <x:c r="K100" s="48"/>
      <x:c r="L100" s="48"/>
      <x:c r="M100" s="48"/>
      <x:c r="N100" s="60"/>
      <x:c r="O100" s="48"/>
    </x:row>
    <x:row r="101">
      <x:c r="A101" s="48"/>
      <x:c r="B101" s="60"/>
      <x:c r="C101" s="48"/>
      <x:c r="D101" s="48"/>
      <x:c r="E101" s="48"/>
      <x:c r="F101" s="48"/>
      <x:c r="G101" s="48"/>
      <x:c r="H101" s="48"/>
      <x:c r="I101" s="48"/>
      <x:c r="J101" s="48"/>
      <x:c r="K101" s="48"/>
      <x:c r="L101" s="48"/>
      <x:c r="M101" s="48"/>
      <x:c r="N101" s="60"/>
      <x:c r="O101" s="48"/>
    </x:row>
    <x:row r="102">
      <x:c r="A102" s="48"/>
      <x:c r="B102" s="60"/>
      <x:c r="C102" s="48"/>
      <x:c r="D102" s="48"/>
      <x:c r="E102" s="48"/>
      <x:c r="F102" s="48"/>
      <x:c r="G102" s="48"/>
      <x:c r="H102" s="48"/>
      <x:c r="I102" s="48"/>
      <x:c r="J102" s="48"/>
      <x:c r="K102" s="48"/>
      <x:c r="L102" s="48"/>
      <x:c r="M102" s="48"/>
      <x:c r="N102" s="60"/>
      <x:c r="O102" s="48"/>
    </x:row>
    <x:row r="103">
      <x:c r="A103" s="48"/>
      <x:c r="B103" s="60"/>
      <x:c r="C103" s="48"/>
      <x:c r="D103" s="48"/>
      <x:c r="E103" s="48"/>
      <x:c r="F103" s="48"/>
      <x:c r="G103" s="48"/>
      <x:c r="H103" s="48"/>
      <x:c r="I103" s="48"/>
      <x:c r="J103" s="48"/>
      <x:c r="K103" s="48"/>
      <x:c r="L103" s="48"/>
      <x:c r="M103" s="48"/>
      <x:c r="N103" s="60"/>
      <x:c r="O103" s="48"/>
    </x:row>
    <x:row r="104">
      <x:c r="A104" s="48"/>
      <x:c r="B104" s="60"/>
      <x:c r="C104" s="48"/>
      <x:c r="D104" s="48"/>
      <x:c r="E104" s="48"/>
      <x:c r="F104" s="48"/>
      <x:c r="G104" s="48"/>
      <x:c r="H104" s="48"/>
      <x:c r="I104" s="48"/>
      <x:c r="J104" s="48"/>
      <x:c r="K104" s="48"/>
      <x:c r="L104" s="48"/>
      <x:c r="M104" s="48"/>
      <x:c r="N104" s="60"/>
      <x:c r="O104" s="48"/>
    </x:row>
    <x:row r="105">
      <x:c r="A105" s="48"/>
      <x:c r="B105" s="60"/>
      <x:c r="C105" s="48"/>
      <x:c r="D105" s="48"/>
      <x:c r="E105" s="48"/>
      <x:c r="F105" s="48"/>
      <x:c r="G105" s="48"/>
      <x:c r="H105" s="48"/>
      <x:c r="I105" s="48"/>
      <x:c r="J105" s="48"/>
      <x:c r="K105" s="48"/>
      <x:c r="L105" s="48"/>
      <x:c r="M105" s="48"/>
      <x:c r="N105" s="60"/>
      <x:c r="O105" s="48"/>
    </x:row>
    <x:row r="106">
      <x:c r="A106" s="48"/>
      <x:c r="B106" s="60"/>
      <x:c r="C106" s="48"/>
      <x:c r="D106" s="48"/>
      <x:c r="E106" s="48"/>
      <x:c r="F106" s="48"/>
      <x:c r="G106" s="48"/>
      <x:c r="H106" s="48"/>
      <x:c r="I106" s="48"/>
      <x:c r="J106" s="48"/>
      <x:c r="K106" s="48"/>
      <x:c r="L106" s="48"/>
      <x:c r="M106" s="48"/>
      <x:c r="N106" s="60"/>
      <x:c r="O106" s="48"/>
    </x:row>
    <x:row r="107">
      <x:c r="A107" s="48"/>
      <x:c r="B107" s="60"/>
      <x:c r="C107" s="48"/>
      <x:c r="D107" s="48"/>
      <x:c r="E107" s="48"/>
      <x:c r="F107" s="48"/>
      <x:c r="G107" s="48"/>
      <x:c r="H107" s="48"/>
      <x:c r="I107" s="48"/>
      <x:c r="J107" s="48"/>
      <x:c r="K107" s="48"/>
      <x:c r="L107" s="48"/>
      <x:c r="M107" s="48"/>
      <x:c r="N107" s="60"/>
      <x:c r="O107" s="48"/>
    </x:row>
    <x:row r="108">
      <x:c r="A108" s="48"/>
      <x:c r="B108" s="60"/>
      <x:c r="C108" s="48"/>
      <x:c r="D108" s="48"/>
      <x:c r="E108" s="48"/>
      <x:c r="F108" s="48"/>
      <x:c r="G108" s="48"/>
      <x:c r="H108" s="48"/>
      <x:c r="I108" s="48"/>
      <x:c r="J108" s="48"/>
      <x:c r="K108" s="48"/>
      <x:c r="L108" s="48"/>
      <x:c r="M108" s="48"/>
      <x:c r="N108" s="60"/>
      <x:c r="O108" s="48"/>
    </x:row>
    <x:row r="109">
      <x:c r="A109" s="48"/>
      <x:c r="B109" s="60"/>
      <x:c r="C109" s="48"/>
      <x:c r="D109" s="48"/>
      <x:c r="E109" s="48"/>
      <x:c r="F109" s="48"/>
      <x:c r="G109" s="48"/>
      <x:c r="H109" s="48"/>
      <x:c r="I109" s="48"/>
      <x:c r="J109" s="48"/>
      <x:c r="K109" s="48"/>
      <x:c r="L109" s="48"/>
      <x:c r="M109" s="48"/>
      <x:c r="N109" s="60"/>
      <x:c r="O109" s="48"/>
    </x:row>
    <x:row r="110">
      <x:c r="A110" s="48"/>
      <x:c r="B110" s="60"/>
      <x:c r="C110" s="48"/>
      <x:c r="D110" s="48"/>
      <x:c r="E110" s="48"/>
      <x:c r="F110" s="48"/>
      <x:c r="G110" s="48"/>
      <x:c r="H110" s="48"/>
      <x:c r="I110" s="48"/>
      <x:c r="J110" s="48"/>
      <x:c r="K110" s="48"/>
      <x:c r="L110" s="48"/>
      <x:c r="M110" s="48"/>
      <x:c r="N110" s="60"/>
      <x:c r="O110" s="48"/>
    </x:row>
    <x:row r="111">
      <x:c r="A111" s="48"/>
      <x:c r="B111" s="60"/>
      <x:c r="C111" s="48"/>
      <x:c r="D111" s="48"/>
      <x:c r="E111" s="48"/>
      <x:c r="F111" s="48"/>
      <x:c r="G111" s="48"/>
      <x:c r="H111" s="48"/>
      <x:c r="I111" s="48"/>
      <x:c r="J111" s="48"/>
      <x:c r="K111" s="48"/>
      <x:c r="L111" s="48"/>
      <x:c r="M111" s="48"/>
      <x:c r="N111" s="60"/>
      <x:c r="O111" s="48"/>
    </x:row>
    <x:row r="112">
      <x:c r="A112" s="48"/>
      <x:c r="B112" s="60"/>
      <x:c r="C112" s="48"/>
      <x:c r="D112" s="48"/>
      <x:c r="E112" s="48"/>
      <x:c r="F112" s="48"/>
      <x:c r="G112" s="48"/>
      <x:c r="H112" s="48"/>
      <x:c r="I112" s="48"/>
      <x:c r="J112" s="48"/>
      <x:c r="K112" s="48"/>
      <x:c r="L112" s="48"/>
      <x:c r="M112" s="48"/>
      <x:c r="N112" s="60"/>
      <x:c r="O112" s="48"/>
    </x:row>
    <x:row r="113">
      <x:c r="A113" s="48"/>
      <x:c r="B113" s="60"/>
      <x:c r="C113" s="48"/>
      <x:c r="D113" s="48"/>
      <x:c r="E113" s="48"/>
      <x:c r="F113" s="48"/>
      <x:c r="G113" s="48"/>
      <x:c r="H113" s="48"/>
      <x:c r="I113" s="48"/>
      <x:c r="J113" s="48"/>
      <x:c r="K113" s="48"/>
      <x:c r="L113" s="48"/>
      <x:c r="M113" s="48"/>
      <x:c r="N113" s="60"/>
      <x:c r="O113" s="48"/>
    </x:row>
    <x:row r="114">
      <x:c r="A114" s="48"/>
      <x:c r="B114" s="60"/>
      <x:c r="C114" s="48"/>
      <x:c r="D114" s="48"/>
      <x:c r="E114" s="48"/>
      <x:c r="F114" s="48"/>
      <x:c r="G114" s="48"/>
      <x:c r="H114" s="48"/>
      <x:c r="I114" s="48"/>
      <x:c r="J114" s="48"/>
      <x:c r="K114" s="48"/>
      <x:c r="L114" s="48"/>
      <x:c r="M114" s="48"/>
      <x:c r="N114" s="60"/>
      <x:c r="O114" s="48"/>
    </x:row>
    <x:row r="115">
      <x:c r="A115" s="48"/>
      <x:c r="B115" s="60"/>
      <x:c r="C115" s="48"/>
      <x:c r="D115" s="48"/>
      <x:c r="E115" s="48"/>
      <x:c r="F115" s="48"/>
      <x:c r="G115" s="48"/>
      <x:c r="H115" s="48"/>
      <x:c r="I115" s="48"/>
      <x:c r="J115" s="48"/>
      <x:c r="K115" s="48"/>
      <x:c r="L115" s="48"/>
      <x:c r="M115" s="48"/>
      <x:c r="N115" s="60"/>
      <x:c r="O115" s="48"/>
    </x:row>
    <x:row r="116">
      <x:c r="A116" s="48"/>
      <x:c r="B116" s="60"/>
      <x:c r="C116" s="48"/>
      <x:c r="D116" s="48"/>
      <x:c r="E116" s="48"/>
      <x:c r="F116" s="48"/>
      <x:c r="G116" s="48"/>
      <x:c r="H116" s="48"/>
      <x:c r="I116" s="48"/>
      <x:c r="J116" s="48"/>
      <x:c r="K116" s="48"/>
      <x:c r="L116" s="48"/>
      <x:c r="M116" s="48"/>
      <x:c r="N116" s="60"/>
      <x:c r="O116" s="48"/>
    </x:row>
    <x:row r="117">
      <x:c r="A117" s="48"/>
      <x:c r="B117" s="60"/>
      <x:c r="C117" s="48"/>
      <x:c r="D117" s="48"/>
      <x:c r="E117" s="48"/>
      <x:c r="F117" s="48"/>
      <x:c r="G117" s="48"/>
      <x:c r="H117" s="48"/>
      <x:c r="I117" s="48"/>
      <x:c r="J117" s="48"/>
      <x:c r="K117" s="48"/>
      <x:c r="L117" s="48"/>
      <x:c r="M117" s="48"/>
      <x:c r="N117" s="60"/>
      <x:c r="O117" s="48"/>
    </x:row>
    <x:row r="118">
      <x:c r="A118" s="48"/>
      <x:c r="B118" s="60"/>
      <x:c r="C118" s="48"/>
      <x:c r="D118" s="48"/>
      <x:c r="E118" s="48"/>
      <x:c r="F118" s="48"/>
      <x:c r="G118" s="48"/>
      <x:c r="H118" s="48"/>
      <x:c r="I118" s="48"/>
      <x:c r="J118" s="48"/>
      <x:c r="K118" s="48"/>
      <x:c r="L118" s="48"/>
      <x:c r="M118" s="48"/>
      <x:c r="N118" s="60"/>
      <x:c r="O118" s="48"/>
    </x:row>
    <x:row r="119">
      <x:c r="A119" s="48"/>
      <x:c r="B119" s="60"/>
      <x:c r="C119" s="48"/>
      <x:c r="D119" s="48"/>
      <x:c r="E119" s="48"/>
      <x:c r="F119" s="48"/>
      <x:c r="G119" s="48"/>
      <x:c r="H119" s="48"/>
      <x:c r="I119" s="48"/>
      <x:c r="J119" s="48"/>
      <x:c r="K119" s="48"/>
      <x:c r="L119" s="48"/>
      <x:c r="M119" s="48"/>
      <x:c r="N119" s="60"/>
      <x:c r="O119" s="48"/>
    </x:row>
    <x:row r="120">
      <x:c r="A120" s="48"/>
      <x:c r="B120" s="60"/>
      <x:c r="C120" s="48"/>
      <x:c r="D120" s="48"/>
      <x:c r="E120" s="48"/>
      <x:c r="F120" s="48"/>
      <x:c r="G120" s="48"/>
      <x:c r="H120" s="48"/>
      <x:c r="I120" s="48"/>
      <x:c r="J120" s="48"/>
      <x:c r="K120" s="48"/>
      <x:c r="L120" s="48"/>
      <x:c r="M120" s="48"/>
      <x:c r="N120" s="60"/>
      <x:c r="O120" s="48"/>
    </x:row>
    <x:row r="121">
      <x:c r="A121" s="48"/>
      <x:c r="B121" s="60"/>
      <x:c r="C121" s="48"/>
      <x:c r="D121" s="48"/>
      <x:c r="E121" s="48"/>
      <x:c r="F121" s="48"/>
      <x:c r="G121" s="48"/>
      <x:c r="H121" s="48"/>
      <x:c r="I121" s="48"/>
      <x:c r="J121" s="48"/>
      <x:c r="K121" s="48"/>
      <x:c r="L121" s="48"/>
      <x:c r="M121" s="48"/>
      <x:c r="N121" s="60"/>
      <x:c r="O121" s="48"/>
    </x:row>
    <x:row r="122">
      <x:c r="A122" s="48"/>
      <x:c r="B122" s="60"/>
      <x:c r="C122" s="48"/>
      <x:c r="D122" s="48"/>
      <x:c r="E122" s="48"/>
      <x:c r="F122" s="48"/>
      <x:c r="G122" s="48"/>
      <x:c r="H122" s="48"/>
      <x:c r="I122" s="48"/>
      <x:c r="J122" s="48"/>
      <x:c r="K122" s="48"/>
      <x:c r="L122" s="48"/>
      <x:c r="M122" s="48"/>
      <x:c r="N122" s="60"/>
      <x:c r="O122" s="48"/>
    </x:row>
    <x:row r="123">
      <x:c r="A123" s="48"/>
      <x:c r="B123" s="60"/>
      <x:c r="C123" s="48"/>
      <x:c r="D123" s="48"/>
      <x:c r="E123" s="48"/>
      <x:c r="F123" s="48"/>
      <x:c r="G123" s="48"/>
      <x:c r="H123" s="48"/>
      <x:c r="I123" s="48"/>
      <x:c r="J123" s="48"/>
      <x:c r="K123" s="48"/>
      <x:c r="L123" s="48"/>
      <x:c r="M123" s="48"/>
      <x:c r="N123" s="60"/>
      <x:c r="O123" s="48"/>
    </x:row>
    <x:row r="124">
      <x:c r="A124" s="48"/>
      <x:c r="B124" s="60"/>
      <x:c r="C124" s="48"/>
      <x:c r="D124" s="48"/>
      <x:c r="E124" s="48"/>
      <x:c r="F124" s="48"/>
      <x:c r="G124" s="48"/>
      <x:c r="H124" s="48"/>
      <x:c r="I124" s="48"/>
      <x:c r="J124" s="48"/>
      <x:c r="K124" s="48"/>
      <x:c r="L124" s="48"/>
      <x:c r="M124" s="48"/>
      <x:c r="N124" s="60"/>
      <x:c r="O124" s="48"/>
    </x:row>
    <x:row r="125">
      <x:c r="A125" s="48"/>
      <x:c r="B125" s="60"/>
      <x:c r="C125" s="48"/>
      <x:c r="D125" s="48"/>
      <x:c r="E125" s="48"/>
      <x:c r="F125" s="48"/>
      <x:c r="G125" s="48"/>
      <x:c r="H125" s="48"/>
      <x:c r="I125" s="48"/>
      <x:c r="J125" s="48"/>
      <x:c r="K125" s="48"/>
      <x:c r="L125" s="48"/>
      <x:c r="M125" s="48"/>
      <x:c r="N125" s="60"/>
      <x:c r="O125" s="48"/>
    </x:row>
    <x:row r="126">
      <x:c r="A126" s="48"/>
      <x:c r="B126" s="60"/>
      <x:c r="C126" s="48"/>
      <x:c r="D126" s="48"/>
      <x:c r="E126" s="48"/>
      <x:c r="F126" s="48"/>
      <x:c r="G126" s="48"/>
      <x:c r="H126" s="48"/>
      <x:c r="I126" s="48"/>
      <x:c r="J126" s="48"/>
      <x:c r="K126" s="48"/>
      <x:c r="L126" s="48"/>
      <x:c r="M126" s="48"/>
      <x:c r="N126" s="60"/>
      <x:c r="O126" s="48"/>
    </x:row>
    <x:row r="127">
      <x:c r="A127" s="48"/>
      <x:c r="B127" s="60"/>
      <x:c r="C127" s="48"/>
      <x:c r="D127" s="48"/>
      <x:c r="E127" s="48"/>
      <x:c r="F127" s="48"/>
      <x:c r="G127" s="48"/>
      <x:c r="H127" s="48"/>
      <x:c r="I127" s="48"/>
      <x:c r="J127" s="48"/>
      <x:c r="K127" s="48"/>
      <x:c r="L127" s="48"/>
      <x:c r="M127" s="48"/>
      <x:c r="N127" s="60"/>
      <x:c r="O127" s="48"/>
    </x:row>
    <x:row r="128">
      <x:c r="A128" s="48"/>
      <x:c r="B128" s="60"/>
      <x:c r="C128" s="48"/>
      <x:c r="D128" s="48"/>
      <x:c r="E128" s="48"/>
      <x:c r="F128" s="48"/>
      <x:c r="G128" s="48"/>
      <x:c r="H128" s="48"/>
      <x:c r="I128" s="48"/>
      <x:c r="J128" s="48"/>
      <x:c r="K128" s="48"/>
      <x:c r="L128" s="48"/>
      <x:c r="M128" s="48"/>
      <x:c r="N128" s="60"/>
      <x:c r="O128" s="48"/>
    </x:row>
    <x:row r="129">
      <x:c r="A129" s="48"/>
      <x:c r="B129" s="60"/>
      <x:c r="C129" s="48"/>
      <x:c r="D129" s="48"/>
      <x:c r="E129" s="48"/>
      <x:c r="F129" s="48"/>
      <x:c r="G129" s="48"/>
      <x:c r="H129" s="48"/>
      <x:c r="I129" s="48"/>
      <x:c r="J129" s="48"/>
      <x:c r="K129" s="48"/>
      <x:c r="L129" s="48"/>
      <x:c r="M129" s="48"/>
      <x:c r="N129" s="60"/>
      <x:c r="O129" s="48"/>
    </x:row>
    <x:row r="130">
      <x:c r="A130" s="48"/>
      <x:c r="B130" s="60"/>
      <x:c r="C130" s="48"/>
      <x:c r="D130" s="48"/>
      <x:c r="E130" s="48"/>
      <x:c r="F130" s="48"/>
      <x:c r="G130" s="48"/>
      <x:c r="H130" s="48"/>
      <x:c r="I130" s="48"/>
      <x:c r="J130" s="48"/>
      <x:c r="K130" s="48"/>
      <x:c r="L130" s="48"/>
      <x:c r="M130" s="48"/>
      <x:c r="N130" s="60"/>
      <x:c r="O130" s="48"/>
    </x:row>
    <x:row r="131">
      <x:c r="A131" s="48"/>
      <x:c r="B131" s="60"/>
      <x:c r="C131" s="48"/>
      <x:c r="D131" s="48"/>
      <x:c r="E131" s="48"/>
      <x:c r="F131" s="48"/>
      <x:c r="G131" s="48"/>
      <x:c r="H131" s="48"/>
      <x:c r="I131" s="48"/>
      <x:c r="J131" s="48"/>
      <x:c r="K131" s="48"/>
      <x:c r="L131" s="48"/>
      <x:c r="M131" s="48"/>
      <x:c r="N131" s="60"/>
      <x:c r="O131" s="48"/>
    </x:row>
    <x:row r="132">
      <x:c r="A132" s="48"/>
      <x:c r="B132" s="60"/>
      <x:c r="C132" s="48"/>
      <x:c r="D132" s="48"/>
      <x:c r="E132" s="48"/>
      <x:c r="F132" s="48"/>
      <x:c r="G132" s="48"/>
      <x:c r="H132" s="48"/>
      <x:c r="I132" s="48"/>
      <x:c r="J132" s="48"/>
      <x:c r="K132" s="48"/>
      <x:c r="L132" s="48"/>
      <x:c r="M132" s="48"/>
      <x:c r="N132" s="60"/>
      <x:c r="O132" s="48"/>
    </x:row>
    <x:row r="133">
      <x:c r="A133" s="48"/>
      <x:c r="B133" s="60"/>
      <x:c r="C133" s="48"/>
      <x:c r="D133" s="48"/>
      <x:c r="E133" s="48"/>
      <x:c r="F133" s="48"/>
      <x:c r="G133" s="48"/>
      <x:c r="H133" s="48"/>
      <x:c r="I133" s="48"/>
      <x:c r="J133" s="48"/>
      <x:c r="K133" s="48"/>
      <x:c r="L133" s="48"/>
      <x:c r="M133" s="48"/>
      <x:c r="N133" s="60"/>
      <x:c r="O133" s="48"/>
    </x:row>
    <x:row r="134">
      <x:c r="A134" s="48"/>
      <x:c r="B134" s="60"/>
      <x:c r="C134" s="48"/>
      <x:c r="D134" s="48"/>
      <x:c r="E134" s="48"/>
      <x:c r="F134" s="48"/>
      <x:c r="G134" s="48"/>
      <x:c r="H134" s="48"/>
      <x:c r="I134" s="48"/>
      <x:c r="J134" s="48"/>
      <x:c r="K134" s="48"/>
      <x:c r="L134" s="48"/>
      <x:c r="M134" s="48"/>
      <x:c r="N134" s="60"/>
      <x:c r="O134" s="48"/>
    </x:row>
    <x:row r="135">
      <x:c r="A135" s="48"/>
      <x:c r="B135" s="60"/>
      <x:c r="C135" s="48"/>
      <x:c r="D135" s="48"/>
      <x:c r="E135" s="48"/>
      <x:c r="F135" s="48"/>
      <x:c r="G135" s="48"/>
      <x:c r="H135" s="48"/>
      <x:c r="I135" s="48"/>
      <x:c r="J135" s="48"/>
      <x:c r="K135" s="48"/>
      <x:c r="L135" s="48"/>
      <x:c r="M135" s="48"/>
      <x:c r="N135" s="60"/>
      <x:c r="O135" s="48"/>
    </x:row>
    <x:row r="136">
      <x:c r="A136" s="48"/>
      <x:c r="B136" s="60"/>
      <x:c r="C136" s="48"/>
      <x:c r="D136" s="48"/>
      <x:c r="E136" s="48"/>
      <x:c r="F136" s="48"/>
      <x:c r="G136" s="48"/>
      <x:c r="H136" s="48"/>
      <x:c r="I136" s="48"/>
      <x:c r="J136" s="48"/>
      <x:c r="K136" s="48"/>
      <x:c r="L136" s="48"/>
      <x:c r="M136" s="48"/>
      <x:c r="N136" s="60"/>
      <x:c r="O136" s="48"/>
    </x:row>
    <x:row r="137">
      <x:c r="A137" s="48"/>
      <x:c r="B137" s="60"/>
      <x:c r="C137" s="48"/>
      <x:c r="D137" s="48"/>
      <x:c r="E137" s="48"/>
      <x:c r="F137" s="48"/>
      <x:c r="G137" s="48"/>
      <x:c r="H137" s="48"/>
      <x:c r="I137" s="48"/>
      <x:c r="J137" s="48"/>
      <x:c r="K137" s="48"/>
      <x:c r="L137" s="48"/>
      <x:c r="M137" s="48"/>
      <x:c r="N137" s="60"/>
      <x:c r="O137" s="48"/>
    </x:row>
    <x:row r="138">
      <x:c r="A138" s="48"/>
      <x:c r="B138" s="60"/>
      <x:c r="C138" s="48"/>
      <x:c r="D138" s="48"/>
      <x:c r="E138" s="48"/>
      <x:c r="F138" s="48"/>
      <x:c r="G138" s="48"/>
      <x:c r="H138" s="48"/>
      <x:c r="I138" s="48"/>
      <x:c r="J138" s="48"/>
      <x:c r="K138" s="48"/>
      <x:c r="L138" s="48"/>
      <x:c r="M138" s="48"/>
      <x:c r="N138" s="60"/>
      <x:c r="O138" s="48"/>
    </x:row>
    <x:row r="139">
      <x:c r="A139" s="48"/>
      <x:c r="B139" s="60"/>
      <x:c r="C139" s="48"/>
      <x:c r="D139" s="48"/>
      <x:c r="E139" s="48"/>
      <x:c r="F139" s="48"/>
      <x:c r="G139" s="48"/>
      <x:c r="H139" s="48"/>
      <x:c r="I139" s="48"/>
      <x:c r="J139" s="48"/>
      <x:c r="K139" s="48"/>
      <x:c r="L139" s="48"/>
      <x:c r="M139" s="48"/>
      <x:c r="N139" s="60"/>
      <x:c r="O139" s="48"/>
    </x:row>
    <x:row r="140">
      <x:c r="A140" s="48"/>
      <x:c r="B140" s="60"/>
      <x:c r="C140" s="48"/>
      <x:c r="D140" s="48"/>
      <x:c r="E140" s="48"/>
      <x:c r="F140" s="48"/>
      <x:c r="G140" s="48"/>
      <x:c r="H140" s="48"/>
      <x:c r="I140" s="48"/>
      <x:c r="J140" s="48"/>
      <x:c r="K140" s="48"/>
      <x:c r="L140" s="48"/>
      <x:c r="M140" s="48"/>
      <x:c r="N140" s="60"/>
      <x:c r="O140" s="48"/>
    </x:row>
    <x:row r="141">
      <x:c r="A141" s="48"/>
      <x:c r="B141" s="60"/>
      <x:c r="C141" s="48"/>
      <x:c r="D141" s="48"/>
      <x:c r="E141" s="48"/>
      <x:c r="F141" s="48"/>
      <x:c r="G141" s="48"/>
      <x:c r="H141" s="48"/>
      <x:c r="I141" s="48"/>
      <x:c r="J141" s="48"/>
      <x:c r="K141" s="48"/>
      <x:c r="L141" s="48"/>
      <x:c r="M141" s="48"/>
      <x:c r="N141" s="60"/>
      <x:c r="O141" s="48"/>
    </x:row>
    <x:row r="142">
      <x:c r="A142" s="48"/>
      <x:c r="B142" s="60"/>
      <x:c r="C142" s="48"/>
      <x:c r="D142" s="48"/>
      <x:c r="E142" s="48"/>
      <x:c r="F142" s="48"/>
      <x:c r="G142" s="48"/>
      <x:c r="H142" s="48"/>
      <x:c r="I142" s="48"/>
      <x:c r="J142" s="48"/>
      <x:c r="K142" s="48"/>
      <x:c r="L142" s="48"/>
      <x:c r="M142" s="48"/>
      <x:c r="N142" s="60"/>
      <x:c r="O142" s="48"/>
    </x:row>
    <x:row r="143">
      <x:c r="A143" s="48"/>
      <x:c r="B143" s="60"/>
      <x:c r="C143" s="48"/>
      <x:c r="D143" s="48"/>
      <x:c r="E143" s="48"/>
      <x:c r="F143" s="48"/>
      <x:c r="G143" s="48"/>
      <x:c r="H143" s="48"/>
      <x:c r="I143" s="48"/>
      <x:c r="J143" s="48"/>
      <x:c r="K143" s="48"/>
      <x:c r="L143" s="48"/>
      <x:c r="M143" s="48"/>
      <x:c r="N143" s="60"/>
      <x:c r="O143" s="48"/>
    </x:row>
    <x:row r="144">
      <x:c r="A144" s="48"/>
      <x:c r="B144" s="60"/>
      <x:c r="C144" s="48"/>
      <x:c r="D144" s="48"/>
      <x:c r="E144" s="48"/>
      <x:c r="F144" s="48"/>
      <x:c r="G144" s="48"/>
      <x:c r="H144" s="48"/>
      <x:c r="I144" s="48"/>
      <x:c r="J144" s="48"/>
      <x:c r="K144" s="48"/>
      <x:c r="L144" s="48"/>
      <x:c r="M144" s="48"/>
      <x:c r="N144" s="60"/>
      <x:c r="O144" s="48"/>
    </x:row>
    <x:row r="145">
      <x:c r="A145" s="48"/>
      <x:c r="B145" s="60"/>
      <x:c r="C145" s="48"/>
      <x:c r="D145" s="48"/>
      <x:c r="E145" s="48"/>
      <x:c r="F145" s="48"/>
      <x:c r="G145" s="48"/>
      <x:c r="H145" s="48"/>
      <x:c r="I145" s="48"/>
      <x:c r="J145" s="48"/>
      <x:c r="K145" s="48"/>
      <x:c r="L145" s="48"/>
      <x:c r="M145" s="48"/>
      <x:c r="N145" s="60"/>
      <x:c r="O145" s="48"/>
    </x:row>
    <x:row r="146">
      <x:c r="A146" s="48"/>
      <x:c r="B146" s="60"/>
      <x:c r="C146" s="48"/>
      <x:c r="D146" s="48"/>
      <x:c r="E146" s="48"/>
      <x:c r="F146" s="48"/>
      <x:c r="G146" s="48"/>
      <x:c r="H146" s="48"/>
      <x:c r="I146" s="48"/>
      <x:c r="J146" s="48"/>
      <x:c r="K146" s="48"/>
      <x:c r="L146" s="48"/>
      <x:c r="M146" s="48"/>
      <x:c r="N146" s="60"/>
      <x:c r="O146" s="48"/>
    </x:row>
    <x:row r="147">
      <x:c r="A147" s="48"/>
      <x:c r="B147" s="60"/>
      <x:c r="C147" s="48"/>
      <x:c r="D147" s="48"/>
      <x:c r="E147" s="48"/>
      <x:c r="F147" s="48"/>
      <x:c r="G147" s="48"/>
      <x:c r="H147" s="48"/>
      <x:c r="I147" s="48"/>
      <x:c r="J147" s="48"/>
      <x:c r="K147" s="48"/>
      <x:c r="L147" s="48"/>
      <x:c r="M147" s="48"/>
      <x:c r="N147" s="60"/>
      <x:c r="O147" s="48"/>
    </x:row>
    <x:row r="148">
      <x:c r="A148" s="48"/>
      <x:c r="B148" s="60"/>
      <x:c r="C148" s="48"/>
      <x:c r="D148" s="48"/>
      <x:c r="E148" s="48"/>
      <x:c r="F148" s="48"/>
      <x:c r="G148" s="48"/>
      <x:c r="H148" s="48"/>
      <x:c r="I148" s="48"/>
      <x:c r="J148" s="48"/>
      <x:c r="K148" s="48"/>
      <x:c r="L148" s="48"/>
      <x:c r="M148" s="48"/>
      <x:c r="N148" s="60"/>
      <x:c r="O148" s="48"/>
    </x:row>
    <x:row r="149">
      <x:c r="A149" s="48"/>
      <x:c r="B149" s="60"/>
      <x:c r="C149" s="48"/>
      <x:c r="D149" s="48"/>
      <x:c r="E149" s="48"/>
      <x:c r="F149" s="48"/>
      <x:c r="G149" s="48"/>
      <x:c r="H149" s="48"/>
      <x:c r="I149" s="48"/>
      <x:c r="J149" s="48"/>
      <x:c r="K149" s="48"/>
      <x:c r="L149" s="48"/>
      <x:c r="M149" s="48"/>
      <x:c r="N149" s="60"/>
      <x:c r="O149" s="48"/>
    </x:row>
    <x:row r="150">
      <x:c r="A150" s="48"/>
      <x:c r="B150" s="60"/>
      <x:c r="C150" s="48"/>
      <x:c r="D150" s="48"/>
      <x:c r="E150" s="48"/>
      <x:c r="F150" s="48"/>
      <x:c r="G150" s="48"/>
      <x:c r="H150" s="48"/>
      <x:c r="I150" s="48"/>
      <x:c r="J150" s="48"/>
      <x:c r="K150" s="48"/>
      <x:c r="L150" s="48"/>
      <x:c r="M150" s="48"/>
      <x:c r="N150" s="60"/>
      <x:c r="O150" s="48"/>
    </x:row>
    <x:row r="151">
      <x:c r="A151" s="48"/>
      <x:c r="B151" s="60"/>
      <x:c r="C151" s="48"/>
      <x:c r="D151" s="48"/>
      <x:c r="E151" s="48"/>
      <x:c r="F151" s="48"/>
      <x:c r="G151" s="48"/>
      <x:c r="H151" s="48"/>
      <x:c r="I151" s="48"/>
      <x:c r="J151" s="48"/>
      <x:c r="K151" s="48"/>
      <x:c r="L151" s="48"/>
      <x:c r="M151" s="48"/>
      <x:c r="N151" s="60"/>
      <x:c r="O151" s="48"/>
    </x:row>
    <x:row r="152">
      <x:c r="A152" s="48"/>
      <x:c r="B152" s="60"/>
      <x:c r="C152" s="48"/>
      <x:c r="D152" s="48"/>
      <x:c r="E152" s="48"/>
      <x:c r="F152" s="48"/>
      <x:c r="G152" s="48"/>
      <x:c r="H152" s="48"/>
      <x:c r="I152" s="48"/>
      <x:c r="J152" s="48"/>
      <x:c r="K152" s="48"/>
      <x:c r="L152" s="48"/>
      <x:c r="M152" s="48"/>
      <x:c r="N152" s="60"/>
      <x:c r="O152" s="48"/>
    </x:row>
    <x:row r="153">
      <x:c r="A153" s="48"/>
      <x:c r="B153" s="60"/>
      <x:c r="C153" s="48"/>
      <x:c r="D153" s="48"/>
      <x:c r="E153" s="48"/>
      <x:c r="F153" s="48"/>
      <x:c r="G153" s="48"/>
      <x:c r="H153" s="48"/>
      <x:c r="I153" s="48"/>
      <x:c r="J153" s="48"/>
      <x:c r="K153" s="48"/>
      <x:c r="L153" s="48"/>
      <x:c r="M153" s="48"/>
      <x:c r="N153" s="60"/>
      <x:c r="O153" s="48"/>
    </x:row>
    <x:row r="154">
      <x:c r="A154" s="48"/>
      <x:c r="B154" s="60"/>
      <x:c r="C154" s="48"/>
      <x:c r="D154" s="48"/>
      <x:c r="E154" s="48"/>
      <x:c r="F154" s="48"/>
      <x:c r="G154" s="48"/>
      <x:c r="H154" s="48"/>
      <x:c r="I154" s="48"/>
      <x:c r="J154" s="48"/>
      <x:c r="K154" s="48"/>
      <x:c r="L154" s="48"/>
      <x:c r="M154" s="48"/>
      <x:c r="N154" s="60"/>
      <x:c r="O154" s="48"/>
    </x:row>
    <x:row r="155">
      <x:c r="A155" s="48"/>
      <x:c r="B155" s="60"/>
      <x:c r="C155" s="48"/>
      <x:c r="D155" s="48"/>
      <x:c r="E155" s="48"/>
      <x:c r="F155" s="48"/>
      <x:c r="G155" s="48"/>
      <x:c r="H155" s="48"/>
      <x:c r="I155" s="48"/>
      <x:c r="J155" s="48"/>
      <x:c r="K155" s="48"/>
      <x:c r="L155" s="48"/>
      <x:c r="M155" s="48"/>
      <x:c r="N155" s="60"/>
      <x:c r="O155" s="48"/>
    </x:row>
    <x:row r="156">
      <x:c r="A156" s="48"/>
      <x:c r="B156" s="60"/>
      <x:c r="C156" s="48"/>
      <x:c r="D156" s="48"/>
      <x:c r="E156" s="48"/>
      <x:c r="F156" s="48"/>
      <x:c r="G156" s="48"/>
      <x:c r="H156" s="48"/>
      <x:c r="I156" s="48"/>
      <x:c r="J156" s="48"/>
      <x:c r="K156" s="48"/>
      <x:c r="L156" s="48"/>
      <x:c r="M156" s="48"/>
      <x:c r="N156" s="60"/>
      <x:c r="O156" s="48"/>
    </x:row>
    <x:row r="157">
      <x:c r="A157" s="48"/>
      <x:c r="B157" s="60"/>
      <x:c r="C157" s="48"/>
      <x:c r="D157" s="48"/>
      <x:c r="E157" s="48"/>
      <x:c r="F157" s="48"/>
      <x:c r="G157" s="48"/>
      <x:c r="H157" s="48"/>
      <x:c r="I157" s="48"/>
      <x:c r="J157" s="48"/>
      <x:c r="K157" s="48"/>
      <x:c r="L157" s="48"/>
      <x:c r="M157" s="48"/>
      <x:c r="N157" s="60"/>
      <x:c r="O157" s="48"/>
    </x:row>
    <x:row r="158">
      <x:c r="A158" s="48"/>
      <x:c r="B158" s="60"/>
      <x:c r="C158" s="48"/>
      <x:c r="D158" s="48"/>
      <x:c r="E158" s="48"/>
      <x:c r="F158" s="48"/>
      <x:c r="G158" s="48"/>
      <x:c r="H158" s="48"/>
      <x:c r="I158" s="48"/>
      <x:c r="J158" s="48"/>
      <x:c r="K158" s="48"/>
      <x:c r="L158" s="48"/>
      <x:c r="M158" s="48"/>
      <x:c r="N158" s="60"/>
      <x:c r="O158" s="48"/>
    </x:row>
    <x:row r="159">
      <x:c r="A159" s="48"/>
      <x:c r="B159" s="60"/>
      <x:c r="C159" s="48"/>
      <x:c r="D159" s="48"/>
      <x:c r="E159" s="48"/>
      <x:c r="F159" s="48"/>
      <x:c r="G159" s="48"/>
      <x:c r="H159" s="48"/>
      <x:c r="I159" s="48"/>
      <x:c r="J159" s="48"/>
      <x:c r="K159" s="48"/>
      <x:c r="L159" s="48"/>
      <x:c r="M159" s="48"/>
      <x:c r="N159" s="60"/>
      <x:c r="O159" s="48"/>
    </x:row>
    <x:row r="160">
      <x:c r="A160" s="48"/>
      <x:c r="B160" s="60"/>
      <x:c r="C160" s="48"/>
      <x:c r="D160" s="48"/>
      <x:c r="E160" s="48"/>
      <x:c r="F160" s="48"/>
      <x:c r="G160" s="48"/>
      <x:c r="H160" s="48"/>
      <x:c r="I160" s="48"/>
      <x:c r="J160" s="48"/>
      <x:c r="K160" s="48"/>
      <x:c r="L160" s="48"/>
      <x:c r="M160" s="48"/>
      <x:c r="N160" s="60"/>
      <x:c r="O160" s="48"/>
    </x:row>
    <x:row r="161">
      <x:c r="A161" s="48"/>
      <x:c r="B161" s="60"/>
      <x:c r="C161" s="48"/>
      <x:c r="D161" s="48"/>
      <x:c r="E161" s="48"/>
      <x:c r="F161" s="48"/>
      <x:c r="G161" s="48"/>
      <x:c r="H161" s="48"/>
      <x:c r="I161" s="48"/>
      <x:c r="J161" s="48"/>
      <x:c r="K161" s="48"/>
      <x:c r="L161" s="48"/>
      <x:c r="M161" s="48"/>
      <x:c r="N161" s="60"/>
      <x:c r="O161" s="48"/>
    </x:row>
    <x:row r="162">
      <x:c r="A162" s="48"/>
      <x:c r="B162" s="60"/>
      <x:c r="C162" s="48"/>
      <x:c r="D162" s="48"/>
      <x:c r="E162" s="48"/>
      <x:c r="F162" s="48"/>
      <x:c r="G162" s="48"/>
      <x:c r="H162" s="48"/>
      <x:c r="I162" s="48"/>
      <x:c r="J162" s="48"/>
      <x:c r="K162" s="48"/>
      <x:c r="L162" s="48"/>
      <x:c r="M162" s="48"/>
      <x:c r="N162" s="60"/>
      <x:c r="O162" s="48"/>
    </x:row>
    <x:row r="163">
      <x:c r="A163" s="48"/>
      <x:c r="B163" s="60"/>
      <x:c r="C163" s="48"/>
      <x:c r="D163" s="48"/>
      <x:c r="E163" s="48"/>
      <x:c r="F163" s="48"/>
      <x:c r="G163" s="48"/>
      <x:c r="H163" s="48"/>
      <x:c r="I163" s="48"/>
      <x:c r="J163" s="48"/>
      <x:c r="K163" s="48"/>
      <x:c r="L163" s="48"/>
      <x:c r="M163" s="48"/>
      <x:c r="N163" s="60"/>
      <x:c r="O163" s="48"/>
    </x:row>
    <x:row r="164">
      <x:c r="A164" s="48"/>
      <x:c r="B164" s="60"/>
      <x:c r="C164" s="48"/>
      <x:c r="D164" s="48"/>
      <x:c r="E164" s="48"/>
      <x:c r="F164" s="48"/>
      <x:c r="G164" s="48"/>
      <x:c r="H164" s="48"/>
      <x:c r="I164" s="48"/>
      <x:c r="J164" s="48"/>
      <x:c r="K164" s="48"/>
      <x:c r="L164" s="48"/>
      <x:c r="M164" s="48"/>
      <x:c r="N164" s="60"/>
      <x:c r="O164" s="48"/>
    </x:row>
    <x:row r="165">
      <x:c r="A165" s="48"/>
      <x:c r="B165" s="60"/>
      <x:c r="C165" s="48"/>
      <x:c r="D165" s="48"/>
      <x:c r="E165" s="48"/>
      <x:c r="F165" s="48"/>
      <x:c r="G165" s="48"/>
      <x:c r="H165" s="48"/>
      <x:c r="I165" s="48"/>
      <x:c r="J165" s="48"/>
      <x:c r="K165" s="48"/>
      <x:c r="L165" s="48"/>
      <x:c r="M165" s="48"/>
      <x:c r="N165" s="60"/>
      <x:c r="O165" s="48"/>
    </x:row>
    <x:row r="166">
      <x:c r="A166" s="48"/>
      <x:c r="B166" s="60"/>
      <x:c r="C166" s="48"/>
      <x:c r="D166" s="48"/>
      <x:c r="E166" s="48"/>
      <x:c r="F166" s="48"/>
      <x:c r="G166" s="48"/>
      <x:c r="H166" s="48"/>
      <x:c r="I166" s="48"/>
      <x:c r="J166" s="48"/>
      <x:c r="K166" s="48"/>
      <x:c r="L166" s="48"/>
      <x:c r="M166" s="48"/>
      <x:c r="N166" s="60"/>
      <x:c r="O166" s="48"/>
    </x:row>
    <x:row r="167">
      <x:c r="A167" s="48"/>
      <x:c r="B167" s="60"/>
      <x:c r="C167" s="48"/>
      <x:c r="D167" s="48"/>
      <x:c r="E167" s="48"/>
      <x:c r="F167" s="48"/>
      <x:c r="G167" s="48"/>
      <x:c r="H167" s="48"/>
      <x:c r="I167" s="48"/>
      <x:c r="J167" s="48"/>
      <x:c r="K167" s="48"/>
      <x:c r="L167" s="48"/>
      <x:c r="M167" s="48"/>
      <x:c r="N167" s="60"/>
      <x:c r="O167" s="48"/>
    </x:row>
    <x:row r="168">
      <x:c r="A168" s="48"/>
      <x:c r="B168" s="60"/>
      <x:c r="C168" s="48"/>
      <x:c r="D168" s="48"/>
      <x:c r="E168" s="48"/>
      <x:c r="F168" s="48"/>
      <x:c r="G168" s="48"/>
      <x:c r="H168" s="48"/>
      <x:c r="I168" s="48"/>
      <x:c r="J168" s="48"/>
      <x:c r="K168" s="48"/>
      <x:c r="L168" s="48"/>
      <x:c r="M168" s="48"/>
      <x:c r="N168" s="60"/>
      <x:c r="O168" s="48"/>
    </x:row>
    <x:row r="169">
      <x:c r="A169" s="48"/>
      <x:c r="B169" s="60"/>
      <x:c r="C169" s="48"/>
      <x:c r="D169" s="48"/>
      <x:c r="E169" s="48"/>
      <x:c r="F169" s="48"/>
      <x:c r="G169" s="48"/>
      <x:c r="H169" s="48"/>
      <x:c r="I169" s="48"/>
      <x:c r="J169" s="48"/>
      <x:c r="K169" s="48"/>
      <x:c r="L169" s="48"/>
      <x:c r="M169" s="48"/>
      <x:c r="N169" s="60"/>
      <x:c r="O169" s="48"/>
    </x:row>
    <x:row r="170">
      <x:c r="A170" s="48"/>
      <x:c r="B170" s="60"/>
      <x:c r="C170" s="48"/>
      <x:c r="D170" s="48"/>
      <x:c r="E170" s="48"/>
      <x:c r="F170" s="48"/>
      <x:c r="G170" s="48"/>
      <x:c r="H170" s="48"/>
      <x:c r="I170" s="48"/>
      <x:c r="J170" s="48"/>
      <x:c r="K170" s="48"/>
      <x:c r="L170" s="48"/>
      <x:c r="M170" s="48"/>
      <x:c r="N170" s="60"/>
      <x:c r="O170" s="48"/>
    </x:row>
    <x:row r="171">
      <x:c r="A171" s="48"/>
      <x:c r="B171" s="60"/>
      <x:c r="C171" s="48"/>
      <x:c r="D171" s="48"/>
      <x:c r="E171" s="48"/>
      <x:c r="F171" s="48"/>
      <x:c r="G171" s="48"/>
      <x:c r="H171" s="48"/>
      <x:c r="I171" s="48"/>
      <x:c r="J171" s="48"/>
      <x:c r="K171" s="48"/>
      <x:c r="L171" s="48"/>
      <x:c r="M171" s="48"/>
      <x:c r="N171" s="60"/>
      <x:c r="O171" s="48"/>
    </x:row>
    <x:row r="172">
      <x:c r="A172" s="48"/>
      <x:c r="B172" s="60"/>
      <x:c r="C172" s="48"/>
      <x:c r="D172" s="48"/>
      <x:c r="E172" s="48"/>
      <x:c r="F172" s="48"/>
      <x:c r="G172" s="48"/>
      <x:c r="H172" s="48"/>
      <x:c r="I172" s="48"/>
      <x:c r="J172" s="48"/>
      <x:c r="K172" s="48"/>
      <x:c r="L172" s="48"/>
      <x:c r="M172" s="48"/>
      <x:c r="N172" s="60"/>
      <x:c r="O172" s="48"/>
    </x:row>
    <x:row r="173">
      <x:c r="A173" s="48"/>
      <x:c r="B173" s="60"/>
      <x:c r="C173" s="48"/>
      <x:c r="D173" s="48"/>
      <x:c r="E173" s="48"/>
      <x:c r="F173" s="48"/>
      <x:c r="G173" s="48"/>
      <x:c r="H173" s="48"/>
      <x:c r="I173" s="48"/>
      <x:c r="J173" s="48"/>
      <x:c r="K173" s="48"/>
      <x:c r="L173" s="48"/>
      <x:c r="M173" s="48"/>
      <x:c r="N173" s="60"/>
      <x:c r="O173" s="48"/>
    </x:row>
    <x:row r="174">
      <x:c r="A174" s="48"/>
      <x:c r="B174" s="60"/>
      <x:c r="C174" s="48"/>
      <x:c r="D174" s="48"/>
      <x:c r="E174" s="48"/>
      <x:c r="F174" s="48"/>
      <x:c r="G174" s="48"/>
      <x:c r="H174" s="48"/>
      <x:c r="I174" s="48"/>
      <x:c r="J174" s="48"/>
      <x:c r="K174" s="48"/>
      <x:c r="L174" s="48"/>
      <x:c r="M174" s="48"/>
      <x:c r="N174" s="60"/>
      <x:c r="O174" s="48"/>
    </x:row>
    <x:row r="175">
      <x:c r="A175" s="48"/>
      <x:c r="B175" s="60"/>
      <x:c r="C175" s="48"/>
      <x:c r="D175" s="48"/>
      <x:c r="E175" s="48"/>
      <x:c r="F175" s="48"/>
      <x:c r="G175" s="48"/>
      <x:c r="H175" s="48"/>
      <x:c r="I175" s="48"/>
      <x:c r="J175" s="48"/>
      <x:c r="K175" s="48"/>
      <x:c r="L175" s="48"/>
      <x:c r="M175" s="48"/>
      <x:c r="N175" s="60"/>
      <x:c r="O175" s="48"/>
    </x:row>
    <x:row r="176">
      <x:c r="A176" s="48"/>
      <x:c r="B176" s="60"/>
      <x:c r="C176" s="48"/>
      <x:c r="D176" s="48"/>
      <x:c r="E176" s="48"/>
      <x:c r="F176" s="48"/>
      <x:c r="G176" s="48"/>
      <x:c r="H176" s="48"/>
      <x:c r="I176" s="48"/>
      <x:c r="J176" s="48"/>
      <x:c r="K176" s="48"/>
      <x:c r="L176" s="48"/>
      <x:c r="M176" s="48"/>
      <x:c r="N176" s="60"/>
      <x:c r="O176" s="48"/>
    </x:row>
    <x:row r="177">
      <x:c r="A177" s="48"/>
      <x:c r="B177" s="60"/>
      <x:c r="C177" s="48"/>
      <x:c r="D177" s="48"/>
      <x:c r="E177" s="48"/>
      <x:c r="F177" s="48"/>
      <x:c r="G177" s="48"/>
      <x:c r="H177" s="48"/>
      <x:c r="I177" s="48"/>
      <x:c r="J177" s="48"/>
      <x:c r="K177" s="48"/>
      <x:c r="L177" s="48"/>
      <x:c r="M177" s="48"/>
      <x:c r="N177" s="60"/>
      <x:c r="O177" s="48"/>
    </x:row>
    <x:row r="178">
      <x:c r="A178" s="48"/>
      <x:c r="B178" s="60"/>
      <x:c r="C178" s="48"/>
      <x:c r="D178" s="48"/>
      <x:c r="E178" s="48"/>
      <x:c r="F178" s="48"/>
      <x:c r="G178" s="48"/>
      <x:c r="H178" s="48"/>
      <x:c r="I178" s="48"/>
      <x:c r="J178" s="48"/>
      <x:c r="K178" s="48"/>
      <x:c r="L178" s="48"/>
      <x:c r="M178" s="48"/>
      <x:c r="N178" s="60"/>
      <x:c r="O178" s="48"/>
    </x:row>
    <x:row r="179">
      <x:c r="A179" s="48"/>
      <x:c r="B179" s="60"/>
      <x:c r="C179" s="48"/>
      <x:c r="D179" s="48"/>
      <x:c r="E179" s="48"/>
      <x:c r="F179" s="48"/>
      <x:c r="G179" s="48"/>
      <x:c r="H179" s="48"/>
      <x:c r="I179" s="48"/>
      <x:c r="J179" s="48"/>
      <x:c r="K179" s="48"/>
      <x:c r="L179" s="48"/>
      <x:c r="M179" s="48"/>
      <x:c r="N179" s="60"/>
      <x:c r="O179" s="48"/>
    </x:row>
    <x:row r="180">
      <x:c r="A180" s="48"/>
      <x:c r="B180" s="60"/>
      <x:c r="C180" s="48"/>
      <x:c r="D180" s="48"/>
      <x:c r="E180" s="48"/>
      <x:c r="F180" s="48"/>
      <x:c r="G180" s="48"/>
      <x:c r="H180" s="48"/>
      <x:c r="I180" s="48"/>
      <x:c r="J180" s="48"/>
      <x:c r="K180" s="48"/>
      <x:c r="L180" s="48"/>
      <x:c r="M180" s="48"/>
      <x:c r="N180" s="60"/>
      <x:c r="O180" s="48"/>
    </x:row>
    <x:row r="181">
      <x:c r="A181" s="48"/>
      <x:c r="B181" s="60"/>
      <x:c r="C181" s="48"/>
      <x:c r="D181" s="48"/>
      <x:c r="E181" s="48"/>
      <x:c r="F181" s="48"/>
      <x:c r="G181" s="48"/>
      <x:c r="H181" s="48"/>
      <x:c r="I181" s="48"/>
      <x:c r="J181" s="48"/>
      <x:c r="K181" s="48"/>
      <x:c r="L181" s="48"/>
      <x:c r="M181" s="48"/>
      <x:c r="N181" s="60"/>
      <x:c r="O181" s="48"/>
    </x:row>
    <x:row r="182">
      <x:c r="A182" s="48"/>
      <x:c r="B182" s="60"/>
      <x:c r="C182" s="48"/>
      <x:c r="D182" s="48"/>
      <x:c r="E182" s="48"/>
      <x:c r="F182" s="48"/>
      <x:c r="G182" s="48"/>
      <x:c r="H182" s="48"/>
      <x:c r="I182" s="48"/>
      <x:c r="J182" s="48"/>
      <x:c r="K182" s="48"/>
      <x:c r="L182" s="48"/>
      <x:c r="M182" s="48"/>
      <x:c r="N182" s="60"/>
      <x:c r="O182" s="48"/>
    </x:row>
    <x:row r="183">
      <x:c r="A183" s="48"/>
      <x:c r="B183" s="60"/>
      <x:c r="C183" s="48"/>
      <x:c r="D183" s="48"/>
      <x:c r="E183" s="48"/>
      <x:c r="F183" s="48"/>
      <x:c r="G183" s="48"/>
      <x:c r="H183" s="48"/>
      <x:c r="I183" s="48"/>
      <x:c r="J183" s="48"/>
      <x:c r="K183" s="48"/>
      <x:c r="L183" s="48"/>
      <x:c r="M183" s="48"/>
      <x:c r="N183" s="60"/>
      <x:c r="O183" s="48"/>
    </x:row>
    <x:row r="184">
      <x:c r="A184" s="48"/>
      <x:c r="B184" s="60"/>
      <x:c r="C184" s="48"/>
      <x:c r="D184" s="48"/>
      <x:c r="E184" s="48"/>
      <x:c r="F184" s="48"/>
      <x:c r="G184" s="48"/>
      <x:c r="H184" s="48"/>
      <x:c r="I184" s="48"/>
      <x:c r="J184" s="48"/>
      <x:c r="K184" s="48"/>
      <x:c r="L184" s="48"/>
      <x:c r="M184" s="48"/>
      <x:c r="N184" s="60"/>
      <x:c r="O184" s="48"/>
    </x:row>
    <x:row r="185">
      <x:c r="A185" s="48"/>
      <x:c r="B185" s="60"/>
      <x:c r="C185" s="48"/>
      <x:c r="D185" s="48"/>
      <x:c r="E185" s="48"/>
      <x:c r="F185" s="48"/>
      <x:c r="G185" s="48"/>
      <x:c r="H185" s="48"/>
      <x:c r="I185" s="48"/>
      <x:c r="J185" s="48"/>
      <x:c r="K185" s="48"/>
      <x:c r="L185" s="48"/>
      <x:c r="M185" s="48"/>
      <x:c r="N185" s="60"/>
      <x:c r="O185" s="48"/>
    </x:row>
    <x:row r="186">
      <x:c r="A186" s="48"/>
      <x:c r="B186" s="60"/>
      <x:c r="C186" s="48"/>
      <x:c r="D186" s="48"/>
      <x:c r="E186" s="48"/>
      <x:c r="F186" s="48"/>
      <x:c r="G186" s="48"/>
      <x:c r="H186" s="48"/>
      <x:c r="I186" s="48"/>
      <x:c r="J186" s="48"/>
      <x:c r="K186" s="48"/>
      <x:c r="L186" s="48"/>
      <x:c r="M186" s="48"/>
      <x:c r="N186" s="60"/>
      <x:c r="O186" s="48"/>
    </x:row>
    <x:row r="187">
      <x:c r="A187" s="48"/>
      <x:c r="B187" s="60"/>
      <x:c r="C187" s="48"/>
      <x:c r="D187" s="48"/>
      <x:c r="E187" s="48"/>
      <x:c r="F187" s="48"/>
      <x:c r="G187" s="48"/>
      <x:c r="H187" s="48"/>
      <x:c r="I187" s="48"/>
      <x:c r="J187" s="48"/>
      <x:c r="K187" s="48"/>
      <x:c r="L187" s="48"/>
      <x:c r="M187" s="48"/>
      <x:c r="N187" s="60"/>
      <x:c r="O187" s="48"/>
    </x:row>
    <x:row r="188">
      <x:c r="A188" s="48"/>
      <x:c r="B188" s="60"/>
      <x:c r="C188" s="48"/>
      <x:c r="D188" s="48"/>
      <x:c r="E188" s="48"/>
      <x:c r="F188" s="48"/>
      <x:c r="G188" s="48"/>
      <x:c r="H188" s="48"/>
      <x:c r="I188" s="48"/>
      <x:c r="J188" s="48"/>
      <x:c r="K188" s="48"/>
      <x:c r="L188" s="48"/>
      <x:c r="M188" s="48"/>
      <x:c r="N188" s="60"/>
      <x:c r="O188" s="48"/>
    </x:row>
    <x:row r="189">
      <x:c r="A189" s="48"/>
      <x:c r="B189" s="60"/>
      <x:c r="C189" s="48"/>
      <x:c r="D189" s="48"/>
      <x:c r="E189" s="48"/>
      <x:c r="F189" s="48"/>
      <x:c r="G189" s="48"/>
      <x:c r="H189" s="48"/>
      <x:c r="I189" s="48"/>
      <x:c r="J189" s="48"/>
      <x:c r="K189" s="48"/>
      <x:c r="L189" s="48"/>
      <x:c r="M189" s="48"/>
      <x:c r="N189" s="60"/>
      <x:c r="O189" s="48"/>
    </x:row>
    <x:row r="190">
      <x:c r="A190" s="48"/>
      <x:c r="B190" s="60"/>
      <x:c r="C190" s="48"/>
      <x:c r="D190" s="48"/>
      <x:c r="E190" s="48"/>
      <x:c r="F190" s="48"/>
      <x:c r="G190" s="48"/>
      <x:c r="H190" s="48"/>
      <x:c r="I190" s="48"/>
      <x:c r="J190" s="48"/>
      <x:c r="K190" s="48"/>
      <x:c r="L190" s="48"/>
      <x:c r="M190" s="48"/>
      <x:c r="N190" s="60"/>
      <x:c r="O190" s="48"/>
    </x:row>
    <x:row r="191">
      <x:c r="A191" s="48"/>
      <x:c r="B191" s="60"/>
      <x:c r="C191" s="48"/>
      <x:c r="D191" s="48"/>
      <x:c r="E191" s="48"/>
      <x:c r="F191" s="48"/>
      <x:c r="G191" s="48"/>
      <x:c r="H191" s="48"/>
      <x:c r="I191" s="48"/>
      <x:c r="J191" s="48"/>
      <x:c r="K191" s="48"/>
      <x:c r="L191" s="48"/>
      <x:c r="M191" s="48"/>
      <x:c r="N191" s="60"/>
      <x:c r="O191" s="48"/>
    </x:row>
    <x:row r="192">
      <x:c r="A192" s="48"/>
      <x:c r="B192" s="60"/>
      <x:c r="C192" s="48"/>
      <x:c r="D192" s="48"/>
      <x:c r="E192" s="48"/>
      <x:c r="F192" s="48"/>
      <x:c r="G192" s="48"/>
      <x:c r="H192" s="48"/>
      <x:c r="I192" s="48"/>
      <x:c r="J192" s="48"/>
      <x:c r="K192" s="48"/>
      <x:c r="L192" s="48"/>
      <x:c r="M192" s="48"/>
      <x:c r="N192" s="60"/>
      <x:c r="O192" s="48"/>
    </x:row>
    <x:row r="193">
      <x:c r="A193" s="48"/>
      <x:c r="B193" s="60"/>
      <x:c r="C193" s="48"/>
      <x:c r="D193" s="48"/>
      <x:c r="E193" s="48"/>
      <x:c r="F193" s="48"/>
      <x:c r="G193" s="48"/>
      <x:c r="H193" s="48"/>
      <x:c r="I193" s="48"/>
      <x:c r="J193" s="48"/>
      <x:c r="K193" s="48"/>
      <x:c r="L193" s="48"/>
      <x:c r="M193" s="48"/>
      <x:c r="N193" s="60"/>
      <x:c r="O193" s="48"/>
    </x:row>
    <x:row r="194">
      <x:c r="A194" s="48"/>
      <x:c r="B194" s="60"/>
      <x:c r="C194" s="48"/>
      <x:c r="D194" s="48"/>
      <x:c r="E194" s="48"/>
      <x:c r="F194" s="48"/>
      <x:c r="G194" s="48"/>
      <x:c r="H194" s="48"/>
      <x:c r="I194" s="48"/>
      <x:c r="J194" s="48"/>
      <x:c r="K194" s="48"/>
      <x:c r="L194" s="48"/>
      <x:c r="M194" s="48"/>
      <x:c r="N194" s="60"/>
      <x:c r="O194" s="48"/>
    </x:row>
    <x:row r="195">
      <x:c r="A195" s="48"/>
      <x:c r="B195" s="60"/>
      <x:c r="C195" s="48"/>
      <x:c r="D195" s="48"/>
      <x:c r="E195" s="48"/>
      <x:c r="F195" s="48"/>
      <x:c r="G195" s="48"/>
      <x:c r="H195" s="48"/>
      <x:c r="I195" s="48"/>
      <x:c r="J195" s="48"/>
      <x:c r="K195" s="48"/>
      <x:c r="L195" s="48"/>
      <x:c r="M195" s="48"/>
      <x:c r="N195" s="60"/>
      <x:c r="O195" s="48"/>
    </x:row>
    <x:row r="196">
      <x:c r="A196" s="48"/>
      <x:c r="B196" s="60"/>
      <x:c r="C196" s="48"/>
      <x:c r="D196" s="48"/>
      <x:c r="E196" s="48"/>
      <x:c r="F196" s="48"/>
      <x:c r="G196" s="48"/>
      <x:c r="H196" s="48"/>
      <x:c r="I196" s="48"/>
      <x:c r="J196" s="48"/>
      <x:c r="K196" s="48"/>
      <x:c r="L196" s="48"/>
      <x:c r="M196" s="48"/>
      <x:c r="N196" s="60"/>
      <x:c r="O196" s="48"/>
    </x:row>
    <x:row r="197">
      <x:c r="A197" s="48"/>
      <x:c r="B197" s="60"/>
      <x:c r="C197" s="48"/>
      <x:c r="D197" s="48"/>
      <x:c r="E197" s="48"/>
      <x:c r="F197" s="48"/>
      <x:c r="G197" s="48"/>
      <x:c r="H197" s="48"/>
      <x:c r="I197" s="48"/>
      <x:c r="J197" s="48"/>
      <x:c r="K197" s="48"/>
      <x:c r="L197" s="48"/>
      <x:c r="M197" s="48"/>
      <x:c r="N197" s="60"/>
      <x:c r="O197" s="48"/>
    </x:row>
    <x:row r="198">
      <x:c r="A198" s="48"/>
      <x:c r="B198" s="60"/>
      <x:c r="C198" s="48"/>
      <x:c r="D198" s="48"/>
      <x:c r="E198" s="48"/>
      <x:c r="F198" s="48"/>
      <x:c r="G198" s="48"/>
      <x:c r="H198" s="48"/>
      <x:c r="I198" s="48"/>
      <x:c r="J198" s="48"/>
      <x:c r="K198" s="48"/>
      <x:c r="L198" s="48"/>
      <x:c r="M198" s="48"/>
      <x:c r="N198" s="60"/>
      <x:c r="O198" s="48"/>
    </x:row>
    <x:row r="199">
      <x:c r="A199" s="48"/>
      <x:c r="B199" s="60"/>
      <x:c r="C199" s="48"/>
      <x:c r="D199" s="48"/>
      <x:c r="E199" s="48"/>
      <x:c r="F199" s="48"/>
      <x:c r="G199" s="48"/>
      <x:c r="H199" s="48"/>
      <x:c r="I199" s="48"/>
      <x:c r="J199" s="48"/>
      <x:c r="K199" s="48"/>
      <x:c r="L199" s="48"/>
      <x:c r="M199" s="48"/>
      <x:c r="N199" s="60"/>
      <x:c r="O199" s="48"/>
    </x:row>
    <x:row r="200">
      <x:c r="A200" s="48"/>
      <x:c r="B200" s="60"/>
      <x:c r="C200" s="48"/>
      <x:c r="D200" s="48"/>
      <x:c r="E200" s="48"/>
      <x:c r="F200" s="48"/>
      <x:c r="G200" s="48"/>
      <x:c r="H200" s="48"/>
      <x:c r="I200" s="48"/>
      <x:c r="J200" s="48"/>
      <x:c r="K200" s="48"/>
      <x:c r="L200" s="48"/>
      <x:c r="M200" s="48"/>
      <x:c r="N200" s="60"/>
      <x:c r="O200" s="48"/>
    </x:row>
    <x:row r="201">
      <x:c r="A201" s="48"/>
      <x:c r="B201" s="60"/>
      <x:c r="C201" s="48"/>
      <x:c r="D201" s="48"/>
      <x:c r="E201" s="48"/>
      <x:c r="F201" s="48"/>
      <x:c r="G201" s="48"/>
      <x:c r="H201" s="48"/>
      <x:c r="I201" s="48"/>
      <x:c r="J201" s="48"/>
      <x:c r="K201" s="48"/>
      <x:c r="L201" s="48"/>
      <x:c r="M201" s="48"/>
      <x:c r="N201" s="60"/>
      <x:c r="O201" s="48"/>
    </x:row>
    <x:row r="202">
      <x:c r="A202" s="48"/>
      <x:c r="B202" s="60"/>
      <x:c r="C202" s="48"/>
      <x:c r="D202" s="48"/>
      <x:c r="E202" s="48"/>
      <x:c r="F202" s="48"/>
      <x:c r="G202" s="48"/>
      <x:c r="H202" s="48"/>
      <x:c r="I202" s="48"/>
      <x:c r="J202" s="48"/>
      <x:c r="K202" s="48"/>
      <x:c r="L202" s="48"/>
      <x:c r="M202" s="48"/>
      <x:c r="N202" s="60"/>
      <x:c r="O202" s="48"/>
    </x:row>
    <x:row r="203">
      <x:c r="A203" s="48"/>
      <x:c r="B203" s="60"/>
      <x:c r="C203" s="48"/>
      <x:c r="D203" s="48"/>
      <x:c r="E203" s="48"/>
      <x:c r="F203" s="48"/>
      <x:c r="G203" s="48"/>
      <x:c r="H203" s="48"/>
      <x:c r="I203" s="48"/>
      <x:c r="J203" s="48"/>
      <x:c r="K203" s="48"/>
      <x:c r="L203" s="48"/>
      <x:c r="M203" s="48"/>
      <x:c r="N203" s="60"/>
      <x:c r="O203" s="48"/>
    </x:row>
    <x:row r="204">
      <x:c r="A204" s="48"/>
      <x:c r="B204" s="60"/>
      <x:c r="C204" s="48"/>
      <x:c r="D204" s="48"/>
      <x:c r="E204" s="48"/>
      <x:c r="F204" s="48"/>
      <x:c r="G204" s="48"/>
      <x:c r="H204" s="48"/>
      <x:c r="I204" s="48"/>
      <x:c r="J204" s="48"/>
      <x:c r="K204" s="48"/>
      <x:c r="L204" s="48"/>
      <x:c r="M204" s="48"/>
      <x:c r="N204" s="60"/>
      <x:c r="O204" s="48"/>
    </x:row>
    <x:row r="205">
      <x:c r="A205" s="48"/>
      <x:c r="B205" s="60"/>
      <x:c r="C205" s="48"/>
      <x:c r="D205" s="48"/>
      <x:c r="E205" s="48"/>
      <x:c r="F205" s="48"/>
      <x:c r="G205" s="48"/>
      <x:c r="H205" s="48"/>
      <x:c r="I205" s="48"/>
      <x:c r="J205" s="48"/>
      <x:c r="K205" s="48"/>
      <x:c r="L205" s="48"/>
      <x:c r="M205" s="48"/>
      <x:c r="N205" s="60"/>
      <x:c r="O205" s="48"/>
    </x:row>
    <x:row r="206">
      <x:c r="A206" s="48"/>
      <x:c r="B206" s="60"/>
      <x:c r="C206" s="48"/>
      <x:c r="D206" s="48"/>
      <x:c r="E206" s="48"/>
      <x:c r="F206" s="48"/>
      <x:c r="G206" s="48"/>
      <x:c r="H206" s="48"/>
      <x:c r="I206" s="48"/>
      <x:c r="J206" s="48"/>
      <x:c r="K206" s="48"/>
      <x:c r="L206" s="48"/>
      <x:c r="M206" s="48"/>
      <x:c r="N206" s="60"/>
      <x:c r="O206" s="48"/>
    </x:row>
    <x:row r="207">
      <x:c r="A207" s="48"/>
      <x:c r="B207" s="60"/>
      <x:c r="C207" s="48"/>
      <x:c r="D207" s="48"/>
      <x:c r="E207" s="48"/>
      <x:c r="F207" s="48"/>
      <x:c r="G207" s="48"/>
      <x:c r="H207" s="48"/>
      <x:c r="I207" s="48"/>
      <x:c r="J207" s="48"/>
      <x:c r="K207" s="48"/>
      <x:c r="L207" s="48"/>
      <x:c r="M207" s="48"/>
      <x:c r="N207" s="60"/>
      <x:c r="O207" s="48"/>
    </x:row>
    <x:row r="208">
      <x:c r="A208" s="48"/>
      <x:c r="B208" s="60"/>
      <x:c r="C208" s="48"/>
      <x:c r="D208" s="48"/>
      <x:c r="E208" s="48"/>
      <x:c r="F208" s="48"/>
      <x:c r="G208" s="48"/>
      <x:c r="H208" s="48"/>
      <x:c r="I208" s="48"/>
      <x:c r="J208" s="48"/>
      <x:c r="K208" s="48"/>
      <x:c r="L208" s="48"/>
      <x:c r="M208" s="48"/>
      <x:c r="N208" s="60"/>
      <x:c r="O208" s="48"/>
    </x:row>
    <x:row r="209">
      <x:c r="A209" s="48"/>
      <x:c r="B209" s="60"/>
      <x:c r="C209" s="48"/>
      <x:c r="D209" s="48"/>
      <x:c r="E209" s="48"/>
      <x:c r="F209" s="48"/>
      <x:c r="G209" s="48"/>
      <x:c r="H209" s="48"/>
      <x:c r="I209" s="48"/>
      <x:c r="J209" s="48"/>
      <x:c r="K209" s="48"/>
      <x:c r="L209" s="48"/>
      <x:c r="M209" s="48"/>
      <x:c r="N209" s="60"/>
      <x:c r="O209" s="48"/>
    </x:row>
    <x:row r="210">
      <x:c r="A210" s="48"/>
      <x:c r="B210" s="60"/>
      <x:c r="C210" s="48"/>
      <x:c r="D210" s="48"/>
      <x:c r="E210" s="48"/>
      <x:c r="F210" s="48"/>
      <x:c r="G210" s="48"/>
      <x:c r="H210" s="48"/>
      <x:c r="I210" s="48"/>
      <x:c r="J210" s="48"/>
      <x:c r="K210" s="48"/>
      <x:c r="L210" s="48"/>
      <x:c r="M210" s="48"/>
      <x:c r="N210" s="60"/>
      <x:c r="O210" s="48"/>
    </x:row>
    <x:row r="211">
      <x:c r="A211" s="48"/>
      <x:c r="B211" s="60"/>
      <x:c r="C211" s="48"/>
      <x:c r="D211" s="48"/>
      <x:c r="E211" s="48"/>
      <x:c r="F211" s="48"/>
      <x:c r="G211" s="48"/>
      <x:c r="H211" s="48"/>
      <x:c r="I211" s="48"/>
      <x:c r="J211" s="48"/>
      <x:c r="K211" s="48"/>
      <x:c r="L211" s="48"/>
      <x:c r="M211" s="48"/>
      <x:c r="N211" s="60"/>
      <x:c r="O211" s="48"/>
    </x:row>
    <x:row r="212">
      <x:c r="A212" s="48"/>
      <x:c r="B212" s="60"/>
      <x:c r="C212" s="48"/>
      <x:c r="D212" s="48"/>
      <x:c r="E212" s="48"/>
      <x:c r="F212" s="48"/>
      <x:c r="G212" s="48"/>
      <x:c r="H212" s="48"/>
      <x:c r="I212" s="48"/>
      <x:c r="J212" s="48"/>
      <x:c r="K212" s="48"/>
      <x:c r="L212" s="48"/>
      <x:c r="M212" s="48"/>
      <x:c r="N212" s="60"/>
      <x:c r="O212" s="48"/>
    </x:row>
    <x:row r="213">
      <x:c r="A213" s="48"/>
      <x:c r="B213" s="60"/>
      <x:c r="C213" s="48"/>
      <x:c r="D213" s="48"/>
      <x:c r="E213" s="48"/>
      <x:c r="F213" s="48"/>
      <x:c r="G213" s="48"/>
      <x:c r="H213" s="48"/>
      <x:c r="I213" s="48"/>
      <x:c r="J213" s="48"/>
      <x:c r="K213" s="48"/>
      <x:c r="L213" s="48"/>
      <x:c r="M213" s="48"/>
      <x:c r="N213" s="60"/>
      <x:c r="O213" s="48"/>
    </x:row>
    <x:row r="214">
      <x:c r="A214" s="48"/>
      <x:c r="B214" s="60"/>
      <x:c r="C214" s="48"/>
      <x:c r="D214" s="48"/>
      <x:c r="E214" s="48"/>
      <x:c r="F214" s="48"/>
      <x:c r="G214" s="48"/>
      <x:c r="H214" s="48"/>
      <x:c r="I214" s="48"/>
      <x:c r="J214" s="48"/>
      <x:c r="K214" s="48"/>
      <x:c r="L214" s="48"/>
      <x:c r="M214" s="48"/>
      <x:c r="N214" s="60"/>
      <x:c r="O214" s="48"/>
    </x:row>
    <x:row r="215">
      <x:c r="A215" s="48"/>
      <x:c r="B215" s="60"/>
      <x:c r="C215" s="48"/>
      <x:c r="D215" s="48"/>
      <x:c r="E215" s="48"/>
      <x:c r="F215" s="48"/>
      <x:c r="G215" s="48"/>
      <x:c r="H215" s="48"/>
      <x:c r="I215" s="48"/>
      <x:c r="J215" s="48"/>
      <x:c r="K215" s="48"/>
      <x:c r="L215" s="48"/>
      <x:c r="M215" s="48"/>
      <x:c r="N215" s="60"/>
      <x:c r="O215" s="48"/>
    </x:row>
    <x:row r="216">
      <x:c r="A216" s="48"/>
      <x:c r="B216" s="60"/>
      <x:c r="C216" s="48"/>
      <x:c r="D216" s="48"/>
      <x:c r="E216" s="48"/>
      <x:c r="F216" s="48"/>
      <x:c r="G216" s="48"/>
      <x:c r="H216" s="48"/>
      <x:c r="I216" s="48"/>
      <x:c r="J216" s="48"/>
      <x:c r="K216" s="48"/>
      <x:c r="L216" s="48"/>
      <x:c r="M216" s="48"/>
      <x:c r="N216" s="60"/>
      <x:c r="O216" s="48"/>
    </x:row>
    <x:row r="217">
      <x:c r="A217" s="48"/>
      <x:c r="B217" s="60"/>
      <x:c r="C217" s="48"/>
      <x:c r="D217" s="48"/>
      <x:c r="E217" s="48"/>
      <x:c r="F217" s="48"/>
      <x:c r="G217" s="48"/>
      <x:c r="H217" s="48"/>
      <x:c r="I217" s="48"/>
      <x:c r="J217" s="48"/>
      <x:c r="K217" s="48"/>
      <x:c r="L217" s="48"/>
      <x:c r="M217" s="48"/>
      <x:c r="N217" s="60"/>
      <x:c r="O217" s="48"/>
    </x:row>
    <x:row r="218">
      <x:c r="A218" s="48"/>
      <x:c r="B218" s="60"/>
      <x:c r="C218" s="48"/>
      <x:c r="D218" s="48"/>
      <x:c r="E218" s="48"/>
      <x:c r="F218" s="48"/>
      <x:c r="G218" s="48"/>
      <x:c r="H218" s="48"/>
      <x:c r="I218" s="48"/>
      <x:c r="J218" s="48"/>
      <x:c r="K218" s="48"/>
      <x:c r="L218" s="48"/>
      <x:c r="M218" s="48"/>
      <x:c r="N218" s="60"/>
      <x:c r="O218" s="48"/>
    </x:row>
    <x:row r="219">
      <x:c r="A219" s="48"/>
      <x:c r="B219" s="60"/>
      <x:c r="C219" s="48"/>
      <x:c r="D219" s="48"/>
      <x:c r="E219" s="48"/>
      <x:c r="F219" s="48"/>
      <x:c r="G219" s="48"/>
      <x:c r="H219" s="48"/>
      <x:c r="I219" s="48"/>
      <x:c r="J219" s="48"/>
      <x:c r="K219" s="48"/>
      <x:c r="L219" s="48"/>
      <x:c r="M219" s="48"/>
      <x:c r="N219" s="60"/>
      <x:c r="O219" s="48"/>
    </x:row>
    <x:row r="220">
      <x:c r="A220" s="48"/>
      <x:c r="B220" s="60"/>
      <x:c r="C220" s="48"/>
      <x:c r="D220" s="48"/>
      <x:c r="E220" s="48"/>
      <x:c r="F220" s="48"/>
      <x:c r="G220" s="48"/>
      <x:c r="H220" s="48"/>
      <x:c r="I220" s="48"/>
      <x:c r="J220" s="48"/>
      <x:c r="K220" s="48"/>
      <x:c r="L220" s="48"/>
      <x:c r="M220" s="48"/>
      <x:c r="N220" s="60"/>
      <x:c r="O220" s="48"/>
    </x:row>
    <x:row r="221">
      <x:c r="A221" s="48"/>
      <x:c r="B221" s="60"/>
      <x:c r="C221" s="48"/>
      <x:c r="D221" s="48"/>
      <x:c r="E221" s="48"/>
      <x:c r="F221" s="48"/>
      <x:c r="G221" s="48"/>
      <x:c r="H221" s="48"/>
      <x:c r="I221" s="48"/>
      <x:c r="J221" s="48"/>
      <x:c r="K221" s="48"/>
      <x:c r="L221" s="48"/>
      <x:c r="M221" s="48"/>
      <x:c r="N221" s="60"/>
      <x:c r="O221" s="48"/>
    </x:row>
    <x:row r="222">
      <x:c r="A222" s="48"/>
      <x:c r="B222" s="60"/>
      <x:c r="C222" s="48"/>
      <x:c r="D222" s="48"/>
      <x:c r="E222" s="48"/>
      <x:c r="F222" s="48"/>
      <x:c r="G222" s="48"/>
      <x:c r="H222" s="48"/>
      <x:c r="I222" s="48"/>
      <x:c r="J222" s="48"/>
      <x:c r="K222" s="48"/>
      <x:c r="L222" s="48"/>
      <x:c r="M222" s="48"/>
      <x:c r="N222" s="60"/>
      <x:c r="O222" s="48"/>
    </x:row>
    <x:row r="223">
      <x:c r="A223" s="48"/>
      <x:c r="B223" s="60"/>
      <x:c r="C223" s="48"/>
      <x:c r="D223" s="48"/>
      <x:c r="E223" s="48"/>
      <x:c r="F223" s="48"/>
      <x:c r="G223" s="48"/>
      <x:c r="H223" s="48"/>
      <x:c r="I223" s="48"/>
      <x:c r="J223" s="48"/>
      <x:c r="K223" s="48"/>
      <x:c r="L223" s="48"/>
      <x:c r="M223" s="48"/>
      <x:c r="N223" s="60"/>
      <x:c r="O223" s="48"/>
    </x:row>
    <x:row r="224">
      <x:c r="A224" s="48"/>
      <x:c r="B224" s="60"/>
      <x:c r="C224" s="48"/>
      <x:c r="D224" s="48"/>
      <x:c r="E224" s="48"/>
      <x:c r="F224" s="48"/>
      <x:c r="G224" s="48"/>
      <x:c r="H224" s="48"/>
      <x:c r="I224" s="48"/>
      <x:c r="J224" s="48"/>
      <x:c r="K224" s="48"/>
      <x:c r="L224" s="48"/>
      <x:c r="M224" s="48"/>
      <x:c r="N224" s="60"/>
      <x:c r="O224" s="48"/>
    </x:row>
    <x:row r="225">
      <x:c r="A225" s="48"/>
      <x:c r="B225" s="60"/>
      <x:c r="C225" s="48"/>
      <x:c r="D225" s="48"/>
      <x:c r="E225" s="48"/>
      <x:c r="F225" s="48"/>
      <x:c r="G225" s="48"/>
      <x:c r="H225" s="48"/>
      <x:c r="I225" s="48"/>
      <x:c r="J225" s="48"/>
      <x:c r="K225" s="48"/>
      <x:c r="L225" s="48"/>
      <x:c r="M225" s="48"/>
      <x:c r="N225" s="60"/>
      <x:c r="O225" s="48"/>
    </x:row>
    <x:row r="226">
      <x:c r="A226" s="48"/>
      <x:c r="B226" s="60"/>
      <x:c r="C226" s="48"/>
      <x:c r="D226" s="48"/>
      <x:c r="E226" s="48"/>
      <x:c r="F226" s="48"/>
      <x:c r="G226" s="48"/>
      <x:c r="H226" s="48"/>
      <x:c r="I226" s="48"/>
      <x:c r="J226" s="48"/>
      <x:c r="K226" s="48"/>
      <x:c r="L226" s="48"/>
      <x:c r="M226" s="48"/>
      <x:c r="N226" s="60"/>
      <x:c r="O226" s="48"/>
    </x:row>
    <x:row r="227">
      <x:c r="A227" s="48"/>
      <x:c r="B227" s="60"/>
      <x:c r="C227" s="48"/>
      <x:c r="D227" s="48"/>
      <x:c r="E227" s="48"/>
      <x:c r="F227" s="48"/>
      <x:c r="G227" s="48"/>
      <x:c r="H227" s="48"/>
      <x:c r="I227" s="48"/>
      <x:c r="J227" s="48"/>
      <x:c r="K227" s="48"/>
      <x:c r="L227" s="48"/>
      <x:c r="M227" s="48"/>
      <x:c r="N227" s="60"/>
      <x:c r="O227" s="48"/>
    </x:row>
    <x:row r="228">
      <x:c r="A228" s="48"/>
      <x:c r="B228" s="60"/>
      <x:c r="C228" s="48"/>
      <x:c r="D228" s="48"/>
      <x:c r="E228" s="48"/>
      <x:c r="F228" s="48"/>
      <x:c r="G228" s="48"/>
      <x:c r="H228" s="48"/>
      <x:c r="I228" s="48"/>
      <x:c r="J228" s="48"/>
      <x:c r="K228" s="48"/>
      <x:c r="L228" s="48"/>
      <x:c r="M228" s="48"/>
      <x:c r="N228" s="60"/>
      <x:c r="O228" s="48"/>
    </x:row>
    <x:row r="229">
      <x:c r="A229" s="48"/>
      <x:c r="B229" s="60"/>
      <x:c r="C229" s="48"/>
      <x:c r="D229" s="48"/>
      <x:c r="E229" s="48"/>
      <x:c r="F229" s="48"/>
      <x:c r="G229" s="48"/>
      <x:c r="H229" s="48"/>
      <x:c r="I229" s="48"/>
      <x:c r="J229" s="48"/>
      <x:c r="K229" s="48"/>
      <x:c r="L229" s="48"/>
      <x:c r="M229" s="48"/>
      <x:c r="N229" s="60"/>
      <x:c r="O229" s="48"/>
    </x:row>
    <x:row r="230">
      <x:c r="A230" s="48"/>
      <x:c r="B230" s="60"/>
      <x:c r="C230" s="48"/>
      <x:c r="D230" s="48"/>
      <x:c r="E230" s="48"/>
      <x:c r="F230" s="48"/>
      <x:c r="G230" s="48"/>
      <x:c r="H230" s="48"/>
      <x:c r="I230" s="48"/>
      <x:c r="J230" s="48"/>
      <x:c r="K230" s="48"/>
      <x:c r="L230" s="48"/>
      <x:c r="M230" s="48"/>
      <x:c r="N230" s="60"/>
      <x:c r="O230" s="48"/>
    </x:row>
    <x:row r="231">
      <x:c r="A231" s="48"/>
      <x:c r="B231" s="60"/>
      <x:c r="C231" s="48"/>
      <x:c r="D231" s="48"/>
      <x:c r="E231" s="48"/>
      <x:c r="F231" s="48"/>
      <x:c r="G231" s="48"/>
      <x:c r="H231" s="48"/>
      <x:c r="I231" s="48"/>
      <x:c r="J231" s="48"/>
      <x:c r="K231" s="48"/>
      <x:c r="L231" s="48"/>
      <x:c r="M231" s="48"/>
      <x:c r="N231" s="60"/>
      <x:c r="O231" s="48"/>
    </x:row>
    <x:row r="232">
      <x:c r="A232" s="48"/>
      <x:c r="B232" s="60"/>
      <x:c r="C232" s="48"/>
      <x:c r="D232" s="48"/>
      <x:c r="E232" s="48"/>
      <x:c r="F232" s="48"/>
      <x:c r="G232" s="48"/>
      <x:c r="H232" s="48"/>
      <x:c r="I232" s="48"/>
      <x:c r="J232" s="48"/>
      <x:c r="K232" s="48"/>
      <x:c r="L232" s="48"/>
      <x:c r="M232" s="48"/>
      <x:c r="N232" s="60"/>
      <x:c r="O232" s="48"/>
    </x:row>
    <x:row r="233">
      <x:c r="A233" s="48"/>
      <x:c r="B233" s="60"/>
      <x:c r="C233" s="48"/>
      <x:c r="D233" s="48"/>
      <x:c r="E233" s="48"/>
      <x:c r="F233" s="48"/>
      <x:c r="G233" s="48"/>
      <x:c r="H233" s="48"/>
      <x:c r="I233" s="48"/>
      <x:c r="J233" s="48"/>
      <x:c r="K233" s="48"/>
      <x:c r="L233" s="48"/>
      <x:c r="M233" s="48"/>
      <x:c r="N233" s="60"/>
      <x:c r="O233" s="48"/>
    </x:row>
    <x:row r="234">
      <x:c r="A234" s="48"/>
      <x:c r="B234" s="60"/>
      <x:c r="C234" s="48"/>
      <x:c r="D234" s="48"/>
      <x:c r="E234" s="48"/>
      <x:c r="F234" s="48"/>
      <x:c r="G234" s="48"/>
      <x:c r="H234" s="48"/>
      <x:c r="I234" s="48"/>
      <x:c r="J234" s="48"/>
      <x:c r="K234" s="48"/>
      <x:c r="L234" s="48"/>
      <x:c r="M234" s="48"/>
      <x:c r="N234" s="60"/>
      <x:c r="O234" s="48"/>
    </x:row>
    <x:row r="235">
      <x:c r="A235" s="48"/>
      <x:c r="B235" s="60"/>
      <x:c r="C235" s="48"/>
      <x:c r="D235" s="48"/>
      <x:c r="E235" s="48"/>
      <x:c r="F235" s="48"/>
      <x:c r="G235" s="48"/>
      <x:c r="H235" s="48"/>
      <x:c r="I235" s="48"/>
      <x:c r="J235" s="48"/>
      <x:c r="K235" s="48"/>
      <x:c r="L235" s="48"/>
      <x:c r="M235" s="48"/>
      <x:c r="N235" s="60"/>
      <x:c r="O235" s="48"/>
    </x:row>
    <x:row r="236">
      <x:c r="A236" s="48"/>
      <x:c r="B236" s="60"/>
      <x:c r="C236" s="48"/>
      <x:c r="D236" s="48"/>
      <x:c r="E236" s="48"/>
      <x:c r="F236" s="48"/>
      <x:c r="G236" s="48"/>
      <x:c r="H236" s="48"/>
      <x:c r="I236" s="48"/>
      <x:c r="J236" s="48"/>
      <x:c r="K236" s="48"/>
      <x:c r="L236" s="48"/>
      <x:c r="M236" s="48"/>
      <x:c r="N236" s="60"/>
      <x:c r="O236" s="48"/>
    </x:row>
    <x:row r="237">
      <x:c r="A237" s="48"/>
      <x:c r="B237" s="60"/>
      <x:c r="C237" s="48"/>
      <x:c r="D237" s="48"/>
      <x:c r="E237" s="48"/>
      <x:c r="F237" s="48"/>
      <x:c r="G237" s="48"/>
      <x:c r="H237" s="48"/>
      <x:c r="I237" s="48"/>
      <x:c r="J237" s="48"/>
      <x:c r="K237" s="48"/>
      <x:c r="L237" s="48"/>
      <x:c r="M237" s="48"/>
      <x:c r="N237" s="60"/>
      <x:c r="O237" s="48"/>
    </x:row>
    <x:row r="238">
      <x:c r="A238" s="48"/>
      <x:c r="B238" s="60"/>
      <x:c r="C238" s="48"/>
      <x:c r="D238" s="48"/>
      <x:c r="E238" s="48"/>
      <x:c r="F238" s="48"/>
      <x:c r="G238" s="48"/>
      <x:c r="H238" s="48"/>
      <x:c r="I238" s="48"/>
      <x:c r="J238" s="48"/>
      <x:c r="K238" s="48"/>
      <x:c r="L238" s="48"/>
      <x:c r="M238" s="48"/>
      <x:c r="N238" s="60"/>
      <x:c r="O238" s="48"/>
    </x:row>
    <x:row r="239">
      <x:c r="A239" s="48"/>
      <x:c r="B239" s="60"/>
      <x:c r="C239" s="48"/>
      <x:c r="D239" s="48"/>
      <x:c r="E239" s="48"/>
      <x:c r="F239" s="48"/>
      <x:c r="G239" s="48"/>
      <x:c r="H239" s="48"/>
      <x:c r="I239" s="48"/>
      <x:c r="J239" s="48"/>
      <x:c r="K239" s="48"/>
      <x:c r="L239" s="48"/>
      <x:c r="M239" s="48"/>
      <x:c r="N239" s="60"/>
      <x:c r="O239" s="48"/>
    </x:row>
    <x:row r="240">
      <x:c r="A240" s="48"/>
      <x:c r="B240" s="60"/>
      <x:c r="C240" s="48"/>
      <x:c r="D240" s="48"/>
      <x:c r="E240" s="48"/>
      <x:c r="F240" s="48"/>
      <x:c r="G240" s="48"/>
      <x:c r="H240" s="48"/>
      <x:c r="I240" s="48"/>
      <x:c r="J240" s="48"/>
      <x:c r="K240" s="48"/>
      <x:c r="L240" s="48"/>
      <x:c r="M240" s="48"/>
      <x:c r="N240" s="60"/>
      <x:c r="O240" s="48"/>
    </x:row>
    <x:row r="241">
      <x:c r="A241" s="48"/>
      <x:c r="B241" s="60"/>
      <x:c r="C241" s="48"/>
      <x:c r="D241" s="48"/>
      <x:c r="E241" s="48"/>
      <x:c r="F241" s="48"/>
      <x:c r="G241" s="48"/>
      <x:c r="H241" s="48"/>
      <x:c r="I241" s="48"/>
      <x:c r="J241" s="48"/>
      <x:c r="K241" s="48"/>
      <x:c r="L241" s="48"/>
      <x:c r="M241" s="48"/>
      <x:c r="N241" s="60"/>
      <x:c r="O241" s="48"/>
    </x:row>
    <x:row r="242">
      <x:c r="A242" s="48"/>
      <x:c r="B242" s="60"/>
      <x:c r="C242" s="48"/>
      <x:c r="D242" s="48"/>
      <x:c r="E242" s="48"/>
      <x:c r="F242" s="48"/>
      <x:c r="G242" s="48"/>
      <x:c r="H242" s="48"/>
      <x:c r="I242" s="48"/>
      <x:c r="J242" s="48"/>
      <x:c r="K242" s="48"/>
      <x:c r="L242" s="48"/>
      <x:c r="M242" s="48"/>
      <x:c r="N242" s="60"/>
      <x:c r="O242" s="48"/>
    </x:row>
    <x:row r="243">
      <x:c r="A243" s="48"/>
      <x:c r="B243" s="60"/>
      <x:c r="C243" s="48"/>
      <x:c r="D243" s="48"/>
      <x:c r="E243" s="48"/>
      <x:c r="F243" s="48"/>
      <x:c r="G243" s="48"/>
      <x:c r="H243" s="48"/>
      <x:c r="I243" s="48"/>
      <x:c r="J243" s="48"/>
      <x:c r="K243" s="48"/>
      <x:c r="L243" s="48"/>
      <x:c r="M243" s="48"/>
      <x:c r="N243" s="60"/>
      <x:c r="O243" s="48"/>
    </x:row>
    <x:row r="244">
      <x:c r="A244" s="48"/>
      <x:c r="B244" s="60"/>
      <x:c r="C244" s="48"/>
      <x:c r="D244" s="48"/>
      <x:c r="E244" s="48"/>
      <x:c r="F244" s="48"/>
      <x:c r="G244" s="48"/>
      <x:c r="H244" s="48"/>
      <x:c r="I244" s="48"/>
      <x:c r="J244" s="48"/>
      <x:c r="K244" s="48"/>
      <x:c r="L244" s="48"/>
      <x:c r="M244" s="48"/>
      <x:c r="N244" s="60"/>
      <x:c r="O244" s="48"/>
    </x:row>
    <x:row r="245">
      <x:c r="A245" s="48"/>
      <x:c r="B245" s="60"/>
      <x:c r="C245" s="48"/>
      <x:c r="D245" s="48"/>
      <x:c r="E245" s="48"/>
      <x:c r="F245" s="48"/>
      <x:c r="G245" s="48"/>
      <x:c r="H245" s="48"/>
      <x:c r="I245" s="48"/>
      <x:c r="J245" s="48"/>
      <x:c r="K245" s="48"/>
      <x:c r="L245" s="48"/>
      <x:c r="M245" s="48"/>
      <x:c r="N245" s="60"/>
      <x:c r="O245" s="48"/>
    </x:row>
    <x:row r="246">
      <x:c r="A246" s="48"/>
      <x:c r="B246" s="60"/>
      <x:c r="C246" s="48"/>
      <x:c r="D246" s="48"/>
      <x:c r="E246" s="48"/>
      <x:c r="F246" s="48"/>
      <x:c r="G246" s="48"/>
      <x:c r="H246" s="48"/>
      <x:c r="I246" s="48"/>
      <x:c r="J246" s="48"/>
      <x:c r="K246" s="48"/>
      <x:c r="L246" s="48"/>
      <x:c r="M246" s="48"/>
      <x:c r="N246" s="60"/>
      <x:c r="O246" s="48"/>
    </x:row>
    <x:row r="247">
      <x:c r="A247" s="48"/>
      <x:c r="B247" s="60"/>
      <x:c r="C247" s="48"/>
      <x:c r="D247" s="48"/>
      <x:c r="E247" s="48"/>
      <x:c r="F247" s="48"/>
      <x:c r="G247" s="48"/>
      <x:c r="H247" s="48"/>
      <x:c r="I247" s="48"/>
      <x:c r="J247" s="48"/>
      <x:c r="K247" s="48"/>
      <x:c r="L247" s="48"/>
      <x:c r="M247" s="48"/>
      <x:c r="N247" s="60"/>
      <x:c r="O247" s="48"/>
    </x:row>
    <x:row r="248">
      <x:c r="A248" s="48"/>
      <x:c r="B248" s="60"/>
      <x:c r="C248" s="48"/>
      <x:c r="D248" s="48"/>
      <x:c r="E248" s="48"/>
      <x:c r="F248" s="48"/>
      <x:c r="G248" s="48"/>
      <x:c r="H248" s="48"/>
      <x:c r="I248" s="48"/>
      <x:c r="J248" s="48"/>
      <x:c r="K248" s="48"/>
      <x:c r="L248" s="48"/>
      <x:c r="M248" s="48"/>
      <x:c r="N248" s="60"/>
      <x:c r="O248" s="48"/>
    </x:row>
    <x:row r="249">
      <x:c r="A249" s="48"/>
      <x:c r="B249" s="60"/>
      <x:c r="C249" s="48"/>
      <x:c r="D249" s="48"/>
      <x:c r="E249" s="48"/>
      <x:c r="F249" s="48"/>
      <x:c r="G249" s="48"/>
      <x:c r="H249" s="48"/>
      <x:c r="I249" s="48"/>
      <x:c r="J249" s="48"/>
      <x:c r="K249" s="48"/>
      <x:c r="L249" s="48"/>
      <x:c r="M249" s="48"/>
      <x:c r="N249" s="60"/>
      <x:c r="O249" s="48"/>
    </x:row>
    <x:row r="250">
      <x:c r="A250" s="48"/>
      <x:c r="B250" s="60"/>
      <x:c r="C250" s="48"/>
      <x:c r="D250" s="48"/>
      <x:c r="E250" s="48"/>
      <x:c r="F250" s="48"/>
      <x:c r="G250" s="48"/>
      <x:c r="H250" s="48"/>
      <x:c r="I250" s="48"/>
      <x:c r="J250" s="48"/>
      <x:c r="K250" s="48"/>
      <x:c r="L250" s="48"/>
      <x:c r="M250" s="48"/>
      <x:c r="N250" s="60"/>
      <x:c r="O250" s="48"/>
    </x:row>
    <x:row r="251">
      <x:c r="A251" s="48"/>
      <x:c r="B251" s="60"/>
      <x:c r="C251" s="48"/>
      <x:c r="D251" s="48"/>
      <x:c r="E251" s="48"/>
      <x:c r="F251" s="48"/>
      <x:c r="G251" s="48"/>
      <x:c r="H251" s="48"/>
      <x:c r="I251" s="48"/>
      <x:c r="J251" s="48"/>
      <x:c r="K251" s="48"/>
      <x:c r="L251" s="48"/>
      <x:c r="M251" s="48"/>
      <x:c r="N251" s="60"/>
      <x:c r="O251" s="48"/>
    </x:row>
    <x:row r="252">
      <x:c r="A252" s="48"/>
      <x:c r="B252" s="60"/>
      <x:c r="C252" s="48"/>
      <x:c r="D252" s="48"/>
      <x:c r="E252" s="48"/>
      <x:c r="F252" s="48"/>
      <x:c r="G252" s="48"/>
      <x:c r="H252" s="48"/>
      <x:c r="I252" s="48"/>
      <x:c r="J252" s="48"/>
      <x:c r="K252" s="48"/>
      <x:c r="L252" s="48"/>
      <x:c r="M252" s="48"/>
      <x:c r="N252" s="60"/>
      <x:c r="O252" s="48"/>
    </x:row>
    <x:row r="253">
      <x:c r="A253" s="48"/>
      <x:c r="B253" s="60"/>
      <x:c r="C253" s="48"/>
      <x:c r="D253" s="48"/>
      <x:c r="E253" s="48"/>
      <x:c r="F253" s="48"/>
      <x:c r="G253" s="48"/>
      <x:c r="H253" s="48"/>
      <x:c r="I253" s="48"/>
      <x:c r="J253" s="48"/>
      <x:c r="K253" s="48"/>
      <x:c r="L253" s="48"/>
      <x:c r="M253" s="48"/>
      <x:c r="N253" s="60"/>
      <x:c r="O253" s="48"/>
    </x:row>
    <x:row r="254">
      <x:c r="A254" s="48"/>
      <x:c r="B254" s="60"/>
      <x:c r="C254" s="48"/>
      <x:c r="D254" s="48"/>
      <x:c r="E254" s="48"/>
      <x:c r="F254" s="48"/>
      <x:c r="G254" s="48"/>
      <x:c r="H254" s="48"/>
      <x:c r="I254" s="48"/>
      <x:c r="J254" s="48"/>
      <x:c r="K254" s="48"/>
      <x:c r="L254" s="48"/>
      <x:c r="M254" s="48"/>
      <x:c r="N254" s="60"/>
      <x:c r="O254" s="48"/>
    </x:row>
    <x:row r="255">
      <x:c r="A255" s="48"/>
      <x:c r="B255" s="60"/>
      <x:c r="C255" s="48"/>
      <x:c r="D255" s="48"/>
      <x:c r="E255" s="48"/>
      <x:c r="F255" s="48"/>
      <x:c r="G255" s="48"/>
      <x:c r="H255" s="48"/>
      <x:c r="I255" s="48"/>
      <x:c r="J255" s="48"/>
      <x:c r="K255" s="48"/>
      <x:c r="L255" s="48"/>
      <x:c r="M255" s="48"/>
      <x:c r="N255" s="60"/>
      <x:c r="O255" s="48"/>
    </x:row>
    <x:row r="256">
      <x:c r="A256" s="48"/>
      <x:c r="B256" s="60"/>
      <x:c r="C256" s="48"/>
      <x:c r="D256" s="48"/>
      <x:c r="E256" s="48"/>
      <x:c r="F256" s="48"/>
      <x:c r="G256" s="48"/>
      <x:c r="H256" s="48"/>
      <x:c r="I256" s="48"/>
      <x:c r="J256" s="48"/>
      <x:c r="K256" s="48"/>
      <x:c r="L256" s="48"/>
      <x:c r="M256" s="48"/>
      <x:c r="N256" s="60"/>
      <x:c r="O256" s="48"/>
    </x:row>
    <x:row r="257">
      <x:c r="A257" s="48"/>
      <x:c r="B257" s="60"/>
      <x:c r="C257" s="48"/>
      <x:c r="D257" s="48"/>
      <x:c r="E257" s="48"/>
      <x:c r="F257" s="48"/>
      <x:c r="G257" s="48"/>
      <x:c r="H257" s="48"/>
      <x:c r="I257" s="48"/>
      <x:c r="J257" s="48"/>
      <x:c r="K257" s="48"/>
      <x:c r="L257" s="48"/>
      <x:c r="M257" s="48"/>
      <x:c r="N257" s="60"/>
      <x:c r="O257" s="48"/>
    </x:row>
    <x:row r="258">
      <x:c r="A258" s="48"/>
      <x:c r="B258" s="60"/>
      <x:c r="C258" s="48"/>
      <x:c r="D258" s="48"/>
      <x:c r="E258" s="48"/>
      <x:c r="F258" s="48"/>
      <x:c r="G258" s="48"/>
      <x:c r="H258" s="48"/>
      <x:c r="I258" s="48"/>
      <x:c r="J258" s="48"/>
      <x:c r="K258" s="48"/>
      <x:c r="L258" s="48"/>
      <x:c r="M258" s="48"/>
      <x:c r="N258" s="60"/>
      <x:c r="O258" s="48"/>
    </x:row>
    <x:row r="259">
      <x:c r="A259" s="48"/>
      <x:c r="B259" s="60"/>
      <x:c r="C259" s="48"/>
      <x:c r="D259" s="48"/>
      <x:c r="E259" s="48"/>
      <x:c r="F259" s="48"/>
      <x:c r="G259" s="48"/>
      <x:c r="H259" s="48"/>
      <x:c r="I259" s="48"/>
      <x:c r="J259" s="48"/>
      <x:c r="K259" s="48"/>
      <x:c r="L259" s="48"/>
      <x:c r="M259" s="48"/>
      <x:c r="N259" s="60"/>
      <x:c r="O259" s="48"/>
    </x:row>
    <x:row r="260">
      <x:c r="A260" s="48"/>
      <x:c r="B260" s="60"/>
      <x:c r="C260" s="48"/>
      <x:c r="D260" s="48"/>
      <x:c r="E260" s="48"/>
      <x:c r="F260" s="48"/>
      <x:c r="G260" s="48"/>
      <x:c r="H260" s="48"/>
      <x:c r="I260" s="48"/>
      <x:c r="J260" s="48"/>
      <x:c r="K260" s="48"/>
      <x:c r="L260" s="48"/>
      <x:c r="M260" s="48"/>
      <x:c r="N260" s="60"/>
      <x:c r="O260" s="48"/>
    </x:row>
    <x:row r="261">
      <x:c r="A261" s="48"/>
      <x:c r="B261" s="60"/>
      <x:c r="C261" s="48"/>
      <x:c r="D261" s="48"/>
      <x:c r="E261" s="48"/>
      <x:c r="F261" s="48"/>
      <x:c r="G261" s="48"/>
      <x:c r="H261" s="48"/>
      <x:c r="I261" s="48"/>
      <x:c r="J261" s="48"/>
      <x:c r="K261" s="48"/>
      <x:c r="L261" s="48"/>
      <x:c r="M261" s="48"/>
      <x:c r="N261" s="60"/>
      <x:c r="O261" s="48"/>
    </x:row>
    <x:row r="262">
      <x:c r="A262" s="48"/>
      <x:c r="B262" s="60"/>
      <x:c r="C262" s="48"/>
      <x:c r="D262" s="48"/>
      <x:c r="E262" s="48"/>
      <x:c r="F262" s="48"/>
      <x:c r="G262" s="48"/>
      <x:c r="H262" s="48"/>
      <x:c r="I262" s="48"/>
      <x:c r="J262" s="48"/>
      <x:c r="K262" s="48"/>
      <x:c r="L262" s="48"/>
      <x:c r="M262" s="48"/>
      <x:c r="N262" s="60"/>
      <x:c r="O262" s="48"/>
    </x:row>
    <x:row r="263">
      <x:c r="A263" s="48"/>
      <x:c r="B263" s="60"/>
      <x:c r="C263" s="48"/>
      <x:c r="D263" s="48"/>
      <x:c r="E263" s="48"/>
      <x:c r="F263" s="48"/>
      <x:c r="G263" s="48"/>
      <x:c r="H263" s="48"/>
      <x:c r="I263" s="48"/>
      <x:c r="J263" s="48"/>
      <x:c r="K263" s="48"/>
      <x:c r="L263" s="48"/>
      <x:c r="M263" s="48"/>
      <x:c r="N263" s="60"/>
      <x:c r="O263" s="48"/>
    </x:row>
    <x:row r="264">
      <x:c r="A264" s="48"/>
      <x:c r="B264" s="60"/>
      <x:c r="C264" s="48"/>
      <x:c r="D264" s="48"/>
      <x:c r="E264" s="48"/>
      <x:c r="F264" s="48"/>
      <x:c r="G264" s="48"/>
      <x:c r="H264" s="48"/>
      <x:c r="I264" s="48"/>
      <x:c r="J264" s="48"/>
      <x:c r="K264" s="48"/>
      <x:c r="L264" s="48"/>
      <x:c r="M264" s="48"/>
      <x:c r="N264" s="60"/>
      <x:c r="O264" s="48"/>
    </x:row>
    <x:row r="265">
      <x:c r="A265" s="48"/>
      <x:c r="B265" s="60"/>
      <x:c r="C265" s="48"/>
      <x:c r="D265" s="48"/>
      <x:c r="E265" s="48"/>
      <x:c r="F265" s="48"/>
      <x:c r="G265" s="48"/>
      <x:c r="H265" s="48"/>
      <x:c r="I265" s="48"/>
      <x:c r="J265" s="48"/>
      <x:c r="K265" s="48"/>
      <x:c r="L265" s="48"/>
      <x:c r="M265" s="48"/>
      <x:c r="N265" s="60"/>
      <x:c r="O265" s="48"/>
    </x:row>
    <x:row r="266">
      <x:c r="A266" s="48"/>
      <x:c r="B266" s="60"/>
      <x:c r="C266" s="48"/>
      <x:c r="D266" s="48"/>
      <x:c r="E266" s="48"/>
      <x:c r="F266" s="48"/>
      <x:c r="G266" s="48"/>
      <x:c r="H266" s="48"/>
      <x:c r="I266" s="48"/>
      <x:c r="J266" s="48"/>
      <x:c r="K266" s="48"/>
      <x:c r="L266" s="48"/>
      <x:c r="M266" s="48"/>
      <x:c r="N266" s="60"/>
      <x:c r="O266" s="48"/>
    </x:row>
    <x:row r="267">
      <x:c r="A267" s="48"/>
      <x:c r="B267" s="60"/>
      <x:c r="C267" s="48"/>
      <x:c r="D267" s="48"/>
      <x:c r="E267" s="48"/>
      <x:c r="F267" s="48"/>
      <x:c r="G267" s="48"/>
      <x:c r="H267" s="48"/>
      <x:c r="I267" s="48"/>
      <x:c r="J267" s="48"/>
      <x:c r="K267" s="48"/>
      <x:c r="L267" s="48"/>
      <x:c r="M267" s="48"/>
      <x:c r="N267" s="60"/>
      <x:c r="O267" s="48"/>
    </x:row>
    <x:row r="268">
      <x:c r="A268" s="48"/>
      <x:c r="B268" s="60"/>
      <x:c r="C268" s="48"/>
      <x:c r="D268" s="48"/>
      <x:c r="E268" s="48"/>
      <x:c r="F268" s="48"/>
      <x:c r="G268" s="48"/>
      <x:c r="H268" s="48"/>
      <x:c r="I268" s="48"/>
      <x:c r="J268" s="48"/>
      <x:c r="K268" s="48"/>
      <x:c r="L268" s="48"/>
      <x:c r="M268" s="48"/>
      <x:c r="N268" s="60"/>
      <x:c r="O268" s="48"/>
    </x:row>
    <x:row r="269">
      <x:c r="A269" s="48"/>
      <x:c r="B269" s="60"/>
      <x:c r="C269" s="48"/>
      <x:c r="D269" s="48"/>
      <x:c r="E269" s="48"/>
      <x:c r="F269" s="48"/>
      <x:c r="G269" s="48"/>
      <x:c r="H269" s="48"/>
      <x:c r="I269" s="48"/>
      <x:c r="J269" s="48"/>
      <x:c r="K269" s="48"/>
      <x:c r="L269" s="48"/>
      <x:c r="M269" s="48"/>
      <x:c r="N269" s="60"/>
      <x:c r="O269" s="48"/>
    </x:row>
    <x:row r="270">
      <x:c r="A270" s="48"/>
      <x:c r="B270" s="60"/>
      <x:c r="C270" s="48"/>
      <x:c r="D270" s="48"/>
      <x:c r="E270" s="48"/>
      <x:c r="F270" s="48"/>
      <x:c r="G270" s="48"/>
      <x:c r="H270" s="48"/>
      <x:c r="I270" s="48"/>
      <x:c r="J270" s="48"/>
      <x:c r="K270" s="48"/>
      <x:c r="L270" s="48"/>
      <x:c r="M270" s="48"/>
      <x:c r="N270" s="60"/>
      <x:c r="O270" s="48"/>
    </x:row>
    <x:row r="271">
      <x:c r="A271" s="48"/>
      <x:c r="B271" s="60"/>
      <x:c r="C271" s="48"/>
      <x:c r="D271" s="48"/>
      <x:c r="E271" s="48"/>
      <x:c r="F271" s="48"/>
      <x:c r="G271" s="48"/>
      <x:c r="H271" s="48"/>
      <x:c r="I271" s="48"/>
      <x:c r="J271" s="48"/>
      <x:c r="K271" s="48"/>
      <x:c r="L271" s="48"/>
      <x:c r="M271" s="48"/>
      <x:c r="N271" s="60"/>
      <x:c r="O271" s="48"/>
    </x:row>
    <x:row r="272">
      <x:c r="A272" s="48"/>
      <x:c r="B272" s="60"/>
      <x:c r="C272" s="48"/>
      <x:c r="D272" s="48"/>
      <x:c r="E272" s="48"/>
      <x:c r="F272" s="48"/>
      <x:c r="G272" s="48"/>
      <x:c r="H272" s="48"/>
      <x:c r="I272" s="48"/>
      <x:c r="J272" s="48"/>
      <x:c r="K272" s="48"/>
      <x:c r="L272" s="48"/>
      <x:c r="M272" s="48"/>
      <x:c r="N272" s="60"/>
      <x:c r="O272" s="48"/>
    </x:row>
    <x:row r="273">
      <x:c r="A273" s="48"/>
      <x:c r="B273" s="60"/>
      <x:c r="C273" s="48"/>
      <x:c r="D273" s="48"/>
      <x:c r="E273" s="48"/>
      <x:c r="F273" s="48"/>
      <x:c r="G273" s="48"/>
      <x:c r="H273" s="48"/>
      <x:c r="I273" s="48"/>
      <x:c r="J273" s="48"/>
      <x:c r="K273" s="48"/>
      <x:c r="L273" s="48"/>
      <x:c r="M273" s="48"/>
      <x:c r="N273" s="60"/>
      <x:c r="O273" s="48"/>
    </x:row>
    <x:row r="274">
      <x:c r="A274" s="48"/>
      <x:c r="B274" s="60"/>
      <x:c r="C274" s="48"/>
      <x:c r="D274" s="48"/>
      <x:c r="E274" s="48"/>
      <x:c r="F274" s="48"/>
      <x:c r="G274" s="48"/>
      <x:c r="H274" s="48"/>
      <x:c r="I274" s="48"/>
      <x:c r="J274" s="48"/>
      <x:c r="K274" s="48"/>
      <x:c r="L274" s="48"/>
      <x:c r="M274" s="48"/>
      <x:c r="N274" s="60"/>
      <x:c r="O274" s="48"/>
    </x:row>
    <x:row r="275">
      <x:c r="A275" s="48"/>
      <x:c r="B275" s="60"/>
      <x:c r="C275" s="48"/>
      <x:c r="D275" s="48"/>
      <x:c r="E275" s="48"/>
      <x:c r="F275" s="48"/>
      <x:c r="G275" s="48"/>
      <x:c r="H275" s="48"/>
      <x:c r="I275" s="48"/>
      <x:c r="J275" s="48"/>
      <x:c r="K275" s="48"/>
      <x:c r="L275" s="48"/>
      <x:c r="M275" s="48"/>
      <x:c r="N275" s="60"/>
      <x:c r="O275" s="48"/>
    </x:row>
    <x:row r="276">
      <x:c r="A276" s="48"/>
      <x:c r="B276" s="60"/>
      <x:c r="C276" s="48"/>
      <x:c r="D276" s="48"/>
      <x:c r="E276" s="48"/>
      <x:c r="F276" s="48"/>
      <x:c r="G276" s="48"/>
      <x:c r="H276" s="48"/>
      <x:c r="I276" s="48"/>
      <x:c r="J276" s="48"/>
      <x:c r="K276" s="48"/>
      <x:c r="L276" s="48"/>
      <x:c r="M276" s="48"/>
      <x:c r="N276" s="60"/>
      <x:c r="O276" s="48"/>
    </x:row>
    <x:row r="277">
      <x:c r="A277" s="48"/>
      <x:c r="B277" s="60"/>
      <x:c r="C277" s="48"/>
      <x:c r="D277" s="48"/>
      <x:c r="E277" s="48"/>
      <x:c r="F277" s="48"/>
      <x:c r="G277" s="48"/>
      <x:c r="H277" s="48"/>
      <x:c r="I277" s="48"/>
      <x:c r="J277" s="48"/>
      <x:c r="K277" s="48"/>
      <x:c r="L277" s="48"/>
      <x:c r="M277" s="48"/>
      <x:c r="N277" s="60"/>
      <x:c r="O277" s="48"/>
    </x:row>
    <x:row r="278">
      <x:c r="A278" s="48"/>
      <x:c r="B278" s="60"/>
      <x:c r="C278" s="48"/>
      <x:c r="D278" s="48"/>
      <x:c r="E278" s="48"/>
      <x:c r="F278" s="48"/>
      <x:c r="G278" s="48"/>
      <x:c r="H278" s="48"/>
      <x:c r="I278" s="48"/>
      <x:c r="J278" s="48"/>
      <x:c r="K278" s="48"/>
      <x:c r="L278" s="48"/>
      <x:c r="M278" s="48"/>
      <x:c r="N278" s="60"/>
      <x:c r="O278" s="48"/>
    </x:row>
    <x:row r="279">
      <x:c r="A279" s="48"/>
      <x:c r="B279" s="60"/>
      <x:c r="C279" s="48"/>
      <x:c r="D279" s="48"/>
      <x:c r="E279" s="48"/>
      <x:c r="F279" s="48"/>
      <x:c r="G279" s="48"/>
      <x:c r="H279" s="48"/>
      <x:c r="I279" s="48"/>
      <x:c r="J279" s="48"/>
      <x:c r="K279" s="48"/>
      <x:c r="L279" s="48"/>
      <x:c r="M279" s="48"/>
      <x:c r="N279" s="60"/>
      <x:c r="O279" s="48"/>
    </x:row>
    <x:row r="280">
      <x:c r="A280" s="48"/>
      <x:c r="B280" s="60"/>
      <x:c r="C280" s="48"/>
      <x:c r="D280" s="48"/>
      <x:c r="E280" s="48"/>
      <x:c r="F280" s="48"/>
      <x:c r="G280" s="48"/>
      <x:c r="H280" s="48"/>
      <x:c r="I280" s="48"/>
      <x:c r="J280" s="48"/>
      <x:c r="K280" s="48"/>
      <x:c r="L280" s="48"/>
      <x:c r="M280" s="48"/>
      <x:c r="N280" s="60"/>
      <x:c r="O280" s="48"/>
    </x:row>
    <x:row r="281">
      <x:c r="A281" s="48"/>
      <x:c r="B281" s="60"/>
      <x:c r="C281" s="48"/>
      <x:c r="D281" s="48"/>
      <x:c r="E281" s="48"/>
      <x:c r="F281" s="48"/>
      <x:c r="G281" s="48"/>
      <x:c r="H281" s="48"/>
      <x:c r="I281" s="48"/>
      <x:c r="J281" s="48"/>
      <x:c r="K281" s="48"/>
      <x:c r="L281" s="48"/>
      <x:c r="M281" s="48"/>
      <x:c r="N281" s="60"/>
      <x:c r="O281" s="48"/>
    </x:row>
    <x:row r="282">
      <x:c r="A282" s="48"/>
      <x:c r="B282" s="60"/>
      <x:c r="C282" s="48"/>
      <x:c r="D282" s="48"/>
      <x:c r="E282" s="48"/>
      <x:c r="F282" s="48"/>
      <x:c r="G282" s="48"/>
      <x:c r="H282" s="48"/>
      <x:c r="I282" s="48"/>
      <x:c r="J282" s="48"/>
      <x:c r="K282" s="48"/>
      <x:c r="L282" s="48"/>
      <x:c r="M282" s="48"/>
      <x:c r="N282" s="60"/>
      <x:c r="O282" s="48"/>
    </x:row>
    <x:row r="283">
      <x:c r="A283" s="48"/>
      <x:c r="B283" s="60"/>
      <x:c r="C283" s="48"/>
      <x:c r="D283" s="48"/>
      <x:c r="E283" s="48"/>
      <x:c r="F283" s="48"/>
      <x:c r="G283" s="48"/>
      <x:c r="H283" s="48"/>
      <x:c r="I283" s="48"/>
      <x:c r="J283" s="48"/>
      <x:c r="K283" s="48"/>
      <x:c r="L283" s="48"/>
      <x:c r="M283" s="48"/>
      <x:c r="N283" s="60"/>
      <x:c r="O283" s="48"/>
    </x:row>
    <x:row r="284">
      <x:c r="A284" s="48"/>
      <x:c r="B284" s="60"/>
      <x:c r="C284" s="48"/>
      <x:c r="D284" s="48"/>
      <x:c r="E284" s="48"/>
      <x:c r="F284" s="48"/>
      <x:c r="G284" s="48"/>
      <x:c r="H284" s="48"/>
      <x:c r="I284" s="48"/>
      <x:c r="J284" s="48"/>
      <x:c r="K284" s="48"/>
      <x:c r="L284" s="48"/>
      <x:c r="M284" s="48"/>
      <x:c r="N284" s="60"/>
      <x:c r="O284" s="48"/>
    </x:row>
    <x:row r="285">
      <x:c r="A285" s="48"/>
      <x:c r="B285" s="60"/>
      <x:c r="C285" s="48"/>
      <x:c r="D285" s="48"/>
      <x:c r="E285" s="48"/>
      <x:c r="F285" s="48"/>
      <x:c r="G285" s="48"/>
      <x:c r="H285" s="48"/>
      <x:c r="I285" s="48"/>
      <x:c r="J285" s="48"/>
      <x:c r="K285" s="48"/>
      <x:c r="L285" s="48"/>
      <x:c r="M285" s="48"/>
      <x:c r="N285" s="60"/>
      <x:c r="O285" s="48"/>
    </x:row>
    <x:row r="286">
      <x:c r="A286" s="48"/>
      <x:c r="B286" s="60"/>
      <x:c r="C286" s="48"/>
      <x:c r="D286" s="48"/>
      <x:c r="E286" s="48"/>
      <x:c r="F286" s="48"/>
      <x:c r="G286" s="48"/>
      <x:c r="H286" s="48"/>
      <x:c r="I286" s="48"/>
      <x:c r="J286" s="48"/>
      <x:c r="K286" s="48"/>
      <x:c r="L286" s="48"/>
      <x:c r="M286" s="48"/>
      <x:c r="N286" s="60"/>
      <x:c r="O286" s="48"/>
    </x:row>
    <x:row r="287">
      <x:c r="A287" s="48"/>
      <x:c r="B287" s="60"/>
      <x:c r="C287" s="48"/>
      <x:c r="D287" s="48"/>
      <x:c r="E287" s="48"/>
      <x:c r="F287" s="48"/>
      <x:c r="G287" s="48"/>
      <x:c r="H287" s="48"/>
      <x:c r="I287" s="48"/>
      <x:c r="J287" s="48"/>
      <x:c r="K287" s="48"/>
      <x:c r="L287" s="48"/>
      <x:c r="M287" s="48"/>
      <x:c r="N287" s="60"/>
      <x:c r="O287" s="48"/>
    </x:row>
    <x:row r="288">
      <x:c r="A288" s="48"/>
      <x:c r="B288" s="60"/>
      <x:c r="C288" s="48"/>
      <x:c r="D288" s="48"/>
      <x:c r="E288" s="48"/>
      <x:c r="F288" s="48"/>
      <x:c r="G288" s="48"/>
      <x:c r="H288" s="48"/>
      <x:c r="I288" s="48"/>
      <x:c r="J288" s="48"/>
      <x:c r="K288" s="48"/>
      <x:c r="L288" s="48"/>
      <x:c r="M288" s="48"/>
      <x:c r="N288" s="60"/>
      <x:c r="O288" s="48"/>
    </x:row>
    <x:row r="289">
      <x:c r="A289" s="48"/>
      <x:c r="B289" s="60"/>
      <x:c r="C289" s="48"/>
      <x:c r="D289" s="48"/>
      <x:c r="E289" s="48"/>
      <x:c r="F289" s="48"/>
      <x:c r="G289" s="48"/>
      <x:c r="H289" s="48"/>
      <x:c r="I289" s="48"/>
      <x:c r="J289" s="48"/>
      <x:c r="K289" s="48"/>
      <x:c r="L289" s="48"/>
      <x:c r="M289" s="48"/>
      <x:c r="N289" s="60"/>
      <x:c r="O289" s="48"/>
    </x:row>
    <x:row r="290">
      <x:c r="A290" s="48"/>
      <x:c r="B290" s="60"/>
      <x:c r="C290" s="48"/>
      <x:c r="D290" s="48"/>
      <x:c r="E290" s="48"/>
      <x:c r="F290" s="48"/>
      <x:c r="G290" s="48"/>
      <x:c r="H290" s="48"/>
      <x:c r="I290" s="48"/>
      <x:c r="J290" s="48"/>
      <x:c r="K290" s="48"/>
      <x:c r="L290" s="48"/>
      <x:c r="M290" s="48"/>
      <x:c r="N290" s="60"/>
      <x:c r="O290" s="48"/>
    </x:row>
    <x:row r="291">
      <x:c r="A291" s="48"/>
      <x:c r="B291" s="60"/>
      <x:c r="C291" s="48"/>
      <x:c r="D291" s="48"/>
      <x:c r="E291" s="48"/>
      <x:c r="F291" s="48"/>
      <x:c r="G291" s="48"/>
      <x:c r="H291" s="48"/>
      <x:c r="I291" s="48"/>
      <x:c r="J291" s="48"/>
      <x:c r="K291" s="48"/>
      <x:c r="L291" s="48"/>
      <x:c r="M291" s="48"/>
      <x:c r="N291" s="60"/>
      <x:c r="O291" s="48"/>
    </x:row>
    <x:row r="292">
      <x:c r="A292" s="48"/>
      <x:c r="B292" s="60"/>
      <x:c r="C292" s="48"/>
      <x:c r="D292" s="48"/>
      <x:c r="E292" s="48"/>
      <x:c r="F292" s="48"/>
      <x:c r="G292" s="48"/>
      <x:c r="H292" s="48"/>
      <x:c r="I292" s="48"/>
      <x:c r="J292" s="48"/>
      <x:c r="K292" s="48"/>
      <x:c r="L292" s="48"/>
      <x:c r="M292" s="48"/>
      <x:c r="N292" s="60"/>
      <x:c r="O292" s="48"/>
    </x:row>
    <x:row r="293">
      <x:c r="A293" s="48"/>
      <x:c r="B293" s="60"/>
      <x:c r="C293" s="48"/>
      <x:c r="D293" s="48"/>
      <x:c r="E293" s="48"/>
      <x:c r="F293" s="48"/>
      <x:c r="G293" s="48"/>
      <x:c r="H293" s="48"/>
      <x:c r="I293" s="48"/>
      <x:c r="J293" s="48"/>
      <x:c r="K293" s="48"/>
      <x:c r="L293" s="48"/>
      <x:c r="M293" s="48"/>
      <x:c r="N293" s="60"/>
      <x:c r="O293" s="48"/>
    </x:row>
    <x:row r="294">
      <x:c r="A294" s="48"/>
      <x:c r="B294" s="60"/>
      <x:c r="C294" s="48"/>
      <x:c r="D294" s="48"/>
      <x:c r="E294" s="48"/>
      <x:c r="F294" s="48"/>
      <x:c r="G294" s="48"/>
      <x:c r="H294" s="48"/>
      <x:c r="I294" s="48"/>
      <x:c r="J294" s="48"/>
      <x:c r="K294" s="48"/>
      <x:c r="L294" s="48"/>
      <x:c r="M294" s="48"/>
      <x:c r="N294" s="60"/>
      <x:c r="O294" s="48"/>
    </x:row>
    <x:row r="295">
      <x:c r="A295" s="48"/>
      <x:c r="B295" s="60"/>
      <x:c r="C295" s="48"/>
      <x:c r="D295" s="48"/>
      <x:c r="E295" s="48"/>
      <x:c r="F295" s="48"/>
      <x:c r="G295" s="48"/>
      <x:c r="H295" s="48"/>
      <x:c r="I295" s="48"/>
      <x:c r="J295" s="48"/>
      <x:c r="K295" s="48"/>
      <x:c r="L295" s="48"/>
      <x:c r="M295" s="48"/>
      <x:c r="N295" s="60"/>
      <x:c r="O295" s="48"/>
    </x:row>
    <x:row r="296">
      <x:c r="A296" s="48"/>
      <x:c r="B296" s="60"/>
      <x:c r="C296" s="48"/>
      <x:c r="D296" s="48"/>
      <x:c r="E296" s="48"/>
      <x:c r="F296" s="48"/>
      <x:c r="G296" s="48"/>
      <x:c r="H296" s="48"/>
      <x:c r="I296" s="48"/>
      <x:c r="J296" s="48"/>
      <x:c r="K296" s="48"/>
      <x:c r="L296" s="48"/>
      <x:c r="M296" s="48"/>
      <x:c r="N296" s="60"/>
      <x:c r="O296" s="48"/>
    </x:row>
    <x:row r="297">
      <x:c r="A297" s="48"/>
      <x:c r="B297" s="60"/>
      <x:c r="C297" s="48"/>
      <x:c r="D297" s="48"/>
      <x:c r="E297" s="48"/>
      <x:c r="F297" s="48"/>
      <x:c r="G297" s="48"/>
      <x:c r="H297" s="48"/>
      <x:c r="I297" s="48"/>
      <x:c r="J297" s="48"/>
      <x:c r="K297" s="48"/>
      <x:c r="L297" s="48"/>
      <x:c r="M297" s="48"/>
      <x:c r="N297" s="60"/>
      <x:c r="O297" s="48"/>
    </x:row>
    <x:row r="298">
      <x:c r="A298" s="48"/>
      <x:c r="B298" s="60"/>
      <x:c r="C298" s="48"/>
      <x:c r="D298" s="48"/>
      <x:c r="E298" s="48"/>
      <x:c r="F298" s="48"/>
      <x:c r="G298" s="48"/>
      <x:c r="H298" s="48"/>
      <x:c r="I298" s="48"/>
      <x:c r="J298" s="48"/>
      <x:c r="K298" s="48"/>
      <x:c r="L298" s="48"/>
      <x:c r="M298" s="48"/>
      <x:c r="N298" s="60"/>
      <x:c r="O298" s="48"/>
    </x:row>
    <x:row r="299">
      <x:c r="A299" s="48"/>
      <x:c r="B299" s="60"/>
      <x:c r="C299" s="48"/>
      <x:c r="D299" s="48"/>
      <x:c r="E299" s="48"/>
      <x:c r="F299" s="48"/>
      <x:c r="G299" s="48"/>
      <x:c r="H299" s="48"/>
      <x:c r="I299" s="48"/>
      <x:c r="J299" s="48"/>
      <x:c r="K299" s="48"/>
      <x:c r="L299" s="48"/>
      <x:c r="M299" s="48"/>
      <x:c r="N299" s="60"/>
      <x:c r="O299" s="48"/>
    </x:row>
    <x:row r="300">
      <x:c r="A300" s="48"/>
      <x:c r="B300" s="60"/>
      <x:c r="C300" s="48"/>
      <x:c r="D300" s="48"/>
      <x:c r="E300" s="48"/>
      <x:c r="F300" s="48"/>
      <x:c r="G300" s="48"/>
      <x:c r="H300" s="48"/>
      <x:c r="I300" s="48"/>
      <x:c r="J300" s="48"/>
      <x:c r="K300" s="48"/>
      <x:c r="L300" s="48"/>
      <x:c r="M300" s="48"/>
      <x:c r="N300" s="60"/>
      <x:c r="O300" s="48"/>
    </x:row>
    <x:row r="301">
      <x:c r="A301" s="48"/>
      <x:c r="B301" s="60"/>
      <x:c r="C301" s="48"/>
      <x:c r="D301" s="48"/>
      <x:c r="E301" s="48"/>
      <x:c r="F301" s="48"/>
      <x:c r="G301" s="48"/>
      <x:c r="H301" s="48"/>
      <x:c r="I301" s="48"/>
      <x:c r="J301" s="48"/>
      <x:c r="K301" s="48"/>
      <x:c r="L301" s="48"/>
      <x:c r="M301" s="48"/>
      <x:c r="N301" s="60"/>
      <x:c r="O301" s="48"/>
    </x:row>
    <x:row r="302">
      <x:c r="A302" s="48"/>
      <x:c r="B302" s="60"/>
      <x:c r="C302" s="48"/>
      <x:c r="D302" s="48"/>
      <x:c r="E302" s="48"/>
      <x:c r="F302" s="48"/>
      <x:c r="G302" s="48"/>
      <x:c r="H302" s="48"/>
      <x:c r="I302" s="48"/>
      <x:c r="J302" s="48"/>
      <x:c r="K302" s="48"/>
      <x:c r="L302" s="48"/>
      <x:c r="M302" s="48"/>
      <x:c r="N302" s="60"/>
      <x:c r="O302" s="48"/>
    </x:row>
    <x:row r="303">
      <x:c r="A303" s="48"/>
      <x:c r="B303" s="60"/>
      <x:c r="C303" s="48"/>
      <x:c r="D303" s="48"/>
      <x:c r="E303" s="48"/>
      <x:c r="F303" s="48"/>
      <x:c r="G303" s="48"/>
      <x:c r="H303" s="48"/>
      <x:c r="I303" s="48"/>
      <x:c r="J303" s="48"/>
      <x:c r="K303" s="48"/>
      <x:c r="L303" s="48"/>
      <x:c r="M303" s="48"/>
      <x:c r="N303" s="60"/>
      <x:c r="O303" s="48"/>
    </x:row>
    <x:row r="304">
      <x:c r="A304" s="48"/>
      <x:c r="B304" s="60"/>
      <x:c r="C304" s="48"/>
      <x:c r="D304" s="48"/>
      <x:c r="E304" s="48"/>
      <x:c r="F304" s="48"/>
      <x:c r="G304" s="48"/>
      <x:c r="H304" s="48"/>
      <x:c r="I304" s="48"/>
      <x:c r="J304" s="48"/>
      <x:c r="K304" s="48"/>
      <x:c r="L304" s="48"/>
      <x:c r="M304" s="48"/>
      <x:c r="N304" s="60"/>
      <x:c r="O304" s="48"/>
    </x:row>
  </x:sheetData>
  <x:mergeCells>
    <x:mergeCell ref="A1:O1"/>
    <x:mergeCell ref="A2:O2"/>
  </x:mergeCells>
  <x:conditionalFormatting sqref="K5:K304">
    <x:cfRule type="expression" dxfId="0" priority="1">
      <x:formula>K5="Oui"</x:formula>
    </x:cfRule>
  </x:conditionalFormatting>
  <x:conditionalFormatting sqref="H5:H304">
    <x:cfRule type="expression" dxfId="1" priority="2">
      <x:formula>H5="Refus"</x:formula>
    </x:cfRule>
  </x:conditionalFormatting>
  <x:dataValidations count="3">
    <x:dataValidation type="list" sqref="H5:H304">
      <x:formula1>Listes!$A$5:$A$13</x:formula1>
    </x:dataValidation>
    <x:dataValidation type="list" sqref="J5:J304">
      <x:formula1>"Brouillon,En QA,Validé,Reprise,Bloqué,Retiré"</x:formula1>
    </x:dataValidation>
    <x:dataValidation type="list" sqref="K5:K304">
      <x:formula1>Listes!$B$5:$B$6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e4524b8079494494"/>
  </x:tableParts>
</x:worksheet>
</file>

<file path=xl/worksheets/sheet4.xml><?xml version="1.0" encoding="utf-8"?>
<x:worksheet xmlns:x="http://schemas.openxmlformats.org/spreadsheetml/2006/main">
  <x:sheetFormatPr defaultRowHeight="15"/>
  <x:cols>
    <x:col min="1" max="1" width="15" hidden="0" customWidth="1"/>
    <x:col min="2" max="2" width="15" hidden="0" customWidth="1"/>
    <x:col min="3" max="3" width="14" hidden="0" customWidth="1"/>
    <x:col min="4" max="4" width="18" hidden="0" customWidth="1"/>
    <x:col min="5" max="5" width="22" hidden="0" customWidth="1"/>
    <x:col min="6" max="6" width="38" hidden="0" customWidth="1"/>
    <x:col min="7" max="7" width="18" hidden="0" customWidth="1"/>
    <x:col min="8" max="8" width="23" hidden="0" customWidth="1"/>
    <x:col min="9" max="9" width="17" hidden="0" customWidth="1"/>
    <x:col min="10" max="10" width="18" hidden="0" customWidth="1"/>
    <x:col min="11" max="11" width="18" hidden="0" customWidth="1"/>
    <x:col min="12" max="12" width="28" hidden="0" customWidth="1"/>
    <x:col min="13" max="13" width="15" hidden="0" customWidth="1"/>
    <x:col min="14" max="14" width="34" hidden="0" customWidth="1"/>
  </x:cols>
  <x:sheetData>
    <x:row r="1" ht="32" customHeight="1">
      <x:c r="A1" s="5" t="str">
        <x:v>Dëggal - registre des preuves</x:v>
      </x:c>
      <x:c r="B1" s="5"/>
      <x:c r="C1" s="5"/>
      <x:c r="D1" s="5"/>
      <x:c r="E1" s="5"/>
      <x:c r="F1" s="5"/>
      <x:c r="G1" s="5"/>
      <x:c r="H1" s="5"/>
      <x:c r="I1" s="5"/>
      <x:c r="J1" s="5"/>
      <x:c r="K1" s="5"/>
      <x:c r="L1" s="5"/>
      <x:c r="M1" s="5"/>
      <x:c r="N1" s="5"/>
    </x:row>
    <x:row r="2" ht="28" customHeight="1">
      <x:c r="A2" s="12" t="str">
        <x:v>Distinguer déclaration, observation, document et confirmation externe</x:v>
      </x:c>
      <x:c r="B2" s="12"/>
      <x:c r="C2" s="12"/>
      <x:c r="D2" s="12"/>
      <x:c r="E2" s="12"/>
      <x:c r="F2" s="12"/>
      <x:c r="G2" s="12"/>
      <x:c r="H2" s="12"/>
      <x:c r="I2" s="12"/>
      <x:c r="J2" s="12"/>
      <x:c r="K2" s="12"/>
      <x:c r="L2" s="12"/>
      <x:c r="M2" s="12"/>
      <x:c r="N2" s="12"/>
    </x:row>
    <x:row r="4">
      <x:c r="A4" s="32" t="str">
        <x:v>Preuve_ID</x:v>
      </x:c>
      <x:c r="B4" s="32" t="str">
        <x:v>Dossier_ID</x:v>
      </x:c>
      <x:c r="C4" s="32" t="str">
        <x:v>Date_preuve</x:v>
      </x:c>
      <x:c r="D4" s="32" t="str">
        <x:v>Type</x:v>
      </x:c>
      <x:c r="E4" s="32" t="str">
        <x:v>Source / niveau</x:v>
      </x:c>
      <x:c r="F4" s="32" t="str">
        <x:v>Description factuelle</x:v>
      </x:c>
      <x:c r="G4" s="32" t="str">
        <x:v>Statut</x:v>
      </x:c>
      <x:c r="H4" s="32" t="str">
        <x:v>Classe_données</x:v>
      </x:c>
      <x:c r="I4" s="32" t="str">
        <x:v>Partage_autorisé</x:v>
      </x:c>
      <x:c r="J4" s="32" t="str">
        <x:v>Contrôle_QA</x:v>
      </x:c>
      <x:c r="K4" s="32" t="str">
        <x:v>Validateur</x:v>
      </x:c>
      <x:c r="L4" s="32" t="str">
        <x:v>Emplacement contrôlé</x:v>
      </x:c>
      <x:c r="M4" s="32" t="str">
        <x:v>Incident_ID</x:v>
      </x:c>
      <x:c r="N4" s="32" t="str">
        <x:v>Notes</x:v>
      </x:c>
    </x:row>
    <x:row r="5">
      <x:c r="A5" s="48"/>
      <x:c r="B5" s="48"/>
      <x:c r="C5" s="60"/>
      <x:c r="D5" s="48"/>
      <x:c r="E5" s="48"/>
      <x:c r="F5" s="48"/>
      <x:c r="G5" s="48"/>
      <x:c r="H5" s="48"/>
      <x:c r="I5" s="48"/>
      <x:c r="J5" s="48"/>
      <x:c r="K5" s="48"/>
      <x:c r="L5" s="48"/>
      <x:c r="M5" s="48"/>
      <x:c r="N5" s="48"/>
    </x:row>
    <x:row r="6">
      <x:c r="A6" s="48"/>
      <x:c r="B6" s="48"/>
      <x:c r="C6" s="60"/>
      <x:c r="D6" s="48"/>
      <x:c r="E6" s="48"/>
      <x:c r="F6" s="48"/>
      <x:c r="G6" s="48"/>
      <x:c r="H6" s="48"/>
      <x:c r="I6" s="48"/>
      <x:c r="J6" s="48"/>
      <x:c r="K6" s="48"/>
      <x:c r="L6" s="48"/>
      <x:c r="M6" s="48"/>
      <x:c r="N6" s="48"/>
    </x:row>
    <x:row r="7">
      <x:c r="A7" s="48"/>
      <x:c r="B7" s="48"/>
      <x:c r="C7" s="60"/>
      <x:c r="D7" s="48"/>
      <x:c r="E7" s="48"/>
      <x:c r="F7" s="48"/>
      <x:c r="G7" s="48"/>
      <x:c r="H7" s="48"/>
      <x:c r="I7" s="48"/>
      <x:c r="J7" s="48"/>
      <x:c r="K7" s="48"/>
      <x:c r="L7" s="48"/>
      <x:c r="M7" s="48"/>
      <x:c r="N7" s="48"/>
    </x:row>
    <x:row r="8">
      <x:c r="A8" s="48"/>
      <x:c r="B8" s="48"/>
      <x:c r="C8" s="60"/>
      <x:c r="D8" s="48"/>
      <x:c r="E8" s="48"/>
      <x:c r="F8" s="48"/>
      <x:c r="G8" s="48"/>
      <x:c r="H8" s="48"/>
      <x:c r="I8" s="48"/>
      <x:c r="J8" s="48"/>
      <x:c r="K8" s="48"/>
      <x:c r="L8" s="48"/>
      <x:c r="M8" s="48"/>
      <x:c r="N8" s="48"/>
    </x:row>
    <x:row r="9">
      <x:c r="A9" s="48"/>
      <x:c r="B9" s="48"/>
      <x:c r="C9" s="60"/>
      <x:c r="D9" s="48"/>
      <x:c r="E9" s="48"/>
      <x:c r="F9" s="48"/>
      <x:c r="G9" s="48"/>
      <x:c r="H9" s="48"/>
      <x:c r="I9" s="48"/>
      <x:c r="J9" s="48"/>
      <x:c r="K9" s="48"/>
      <x:c r="L9" s="48"/>
      <x:c r="M9" s="48"/>
      <x:c r="N9" s="48"/>
    </x:row>
    <x:row r="10">
      <x:c r="A10" s="48"/>
      <x:c r="B10" s="48"/>
      <x:c r="C10" s="60"/>
      <x:c r="D10" s="48"/>
      <x:c r="E10" s="48"/>
      <x:c r="F10" s="48"/>
      <x:c r="G10" s="48"/>
      <x:c r="H10" s="48"/>
      <x:c r="I10" s="48"/>
      <x:c r="J10" s="48"/>
      <x:c r="K10" s="48"/>
      <x:c r="L10" s="48"/>
      <x:c r="M10" s="48"/>
      <x:c r="N10" s="48"/>
    </x:row>
    <x:row r="11">
      <x:c r="A11" s="48"/>
      <x:c r="B11" s="48"/>
      <x:c r="C11" s="60"/>
      <x:c r="D11" s="48"/>
      <x:c r="E11" s="48"/>
      <x:c r="F11" s="48"/>
      <x:c r="G11" s="48"/>
      <x:c r="H11" s="48"/>
      <x:c r="I11" s="48"/>
      <x:c r="J11" s="48"/>
      <x:c r="K11" s="48"/>
      <x:c r="L11" s="48"/>
      <x:c r="M11" s="48"/>
      <x:c r="N11" s="48"/>
    </x:row>
    <x:row r="12">
      <x:c r="A12" s="48"/>
      <x:c r="B12" s="48"/>
      <x:c r="C12" s="60"/>
      <x:c r="D12" s="48"/>
      <x:c r="E12" s="48"/>
      <x:c r="F12" s="48"/>
      <x:c r="G12" s="48"/>
      <x:c r="H12" s="48"/>
      <x:c r="I12" s="48"/>
      <x:c r="J12" s="48"/>
      <x:c r="K12" s="48"/>
      <x:c r="L12" s="48"/>
      <x:c r="M12" s="48"/>
      <x:c r="N12" s="48"/>
    </x:row>
    <x:row r="13">
      <x:c r="A13" s="48"/>
      <x:c r="B13" s="48"/>
      <x:c r="C13" s="60"/>
      <x:c r="D13" s="48"/>
      <x:c r="E13" s="48"/>
      <x:c r="F13" s="48"/>
      <x:c r="G13" s="48"/>
      <x:c r="H13" s="48"/>
      <x:c r="I13" s="48"/>
      <x:c r="J13" s="48"/>
      <x:c r="K13" s="48"/>
      <x:c r="L13" s="48"/>
      <x:c r="M13" s="48"/>
      <x:c r="N13" s="48"/>
    </x:row>
    <x:row r="14">
      <x:c r="A14" s="48"/>
      <x:c r="B14" s="48"/>
      <x:c r="C14" s="60"/>
      <x:c r="D14" s="48"/>
      <x:c r="E14" s="48"/>
      <x:c r="F14" s="48"/>
      <x:c r="G14" s="48"/>
      <x:c r="H14" s="48"/>
      <x:c r="I14" s="48"/>
      <x:c r="J14" s="48"/>
      <x:c r="K14" s="48"/>
      <x:c r="L14" s="48"/>
      <x:c r="M14" s="48"/>
      <x:c r="N14" s="48"/>
    </x:row>
    <x:row r="15">
      <x:c r="A15" s="48"/>
      <x:c r="B15" s="48"/>
      <x:c r="C15" s="60"/>
      <x:c r="D15" s="48"/>
      <x:c r="E15" s="48"/>
      <x:c r="F15" s="48"/>
      <x:c r="G15" s="48"/>
      <x:c r="H15" s="48"/>
      <x:c r="I15" s="48"/>
      <x:c r="J15" s="48"/>
      <x:c r="K15" s="48"/>
      <x:c r="L15" s="48"/>
      <x:c r="M15" s="48"/>
      <x:c r="N15" s="48"/>
    </x:row>
    <x:row r="16">
      <x:c r="A16" s="48"/>
      <x:c r="B16" s="48"/>
      <x:c r="C16" s="60"/>
      <x:c r="D16" s="48"/>
      <x:c r="E16" s="48"/>
      <x:c r="F16" s="48"/>
      <x:c r="G16" s="48"/>
      <x:c r="H16" s="48"/>
      <x:c r="I16" s="48"/>
      <x:c r="J16" s="48"/>
      <x:c r="K16" s="48"/>
      <x:c r="L16" s="48"/>
      <x:c r="M16" s="48"/>
      <x:c r="N16" s="48"/>
    </x:row>
    <x:row r="17">
      <x:c r="A17" s="48"/>
      <x:c r="B17" s="48"/>
      <x:c r="C17" s="60"/>
      <x:c r="D17" s="48"/>
      <x:c r="E17" s="48"/>
      <x:c r="F17" s="48"/>
      <x:c r="G17" s="48"/>
      <x:c r="H17" s="48"/>
      <x:c r="I17" s="48"/>
      <x:c r="J17" s="48"/>
      <x:c r="K17" s="48"/>
      <x:c r="L17" s="48"/>
      <x:c r="M17" s="48"/>
      <x:c r="N17" s="48"/>
    </x:row>
    <x:row r="18">
      <x:c r="A18" s="48"/>
      <x:c r="B18" s="48"/>
      <x:c r="C18" s="60"/>
      <x:c r="D18" s="48"/>
      <x:c r="E18" s="48"/>
      <x:c r="F18" s="48"/>
      <x:c r="G18" s="48"/>
      <x:c r="H18" s="48"/>
      <x:c r="I18" s="48"/>
      <x:c r="J18" s="48"/>
      <x:c r="K18" s="48"/>
      <x:c r="L18" s="48"/>
      <x:c r="M18" s="48"/>
      <x:c r="N18" s="48"/>
    </x:row>
    <x:row r="19">
      <x:c r="A19" s="48"/>
      <x:c r="B19" s="48"/>
      <x:c r="C19" s="60"/>
      <x:c r="D19" s="48"/>
      <x:c r="E19" s="48"/>
      <x:c r="F19" s="48"/>
      <x:c r="G19" s="48"/>
      <x:c r="H19" s="48"/>
      <x:c r="I19" s="48"/>
      <x:c r="J19" s="48"/>
      <x:c r="K19" s="48"/>
      <x:c r="L19" s="48"/>
      <x:c r="M19" s="48"/>
      <x:c r="N19" s="48"/>
    </x:row>
    <x:row r="20">
      <x:c r="A20" s="48"/>
      <x:c r="B20" s="48"/>
      <x:c r="C20" s="60"/>
      <x:c r="D20" s="48"/>
      <x:c r="E20" s="48"/>
      <x:c r="F20" s="48"/>
      <x:c r="G20" s="48"/>
      <x:c r="H20" s="48"/>
      <x:c r="I20" s="48"/>
      <x:c r="J20" s="48"/>
      <x:c r="K20" s="48"/>
      <x:c r="L20" s="48"/>
      <x:c r="M20" s="48"/>
      <x:c r="N20" s="48"/>
    </x:row>
    <x:row r="21">
      <x:c r="A21" s="48"/>
      <x:c r="B21" s="48"/>
      <x:c r="C21" s="60"/>
      <x:c r="D21" s="48"/>
      <x:c r="E21" s="48"/>
      <x:c r="F21" s="48"/>
      <x:c r="G21" s="48"/>
      <x:c r="H21" s="48"/>
      <x:c r="I21" s="48"/>
      <x:c r="J21" s="48"/>
      <x:c r="K21" s="48"/>
      <x:c r="L21" s="48"/>
      <x:c r="M21" s="48"/>
      <x:c r="N21" s="48"/>
    </x:row>
    <x:row r="22">
      <x:c r="A22" s="48"/>
      <x:c r="B22" s="48"/>
      <x:c r="C22" s="60"/>
      <x:c r="D22" s="48"/>
      <x:c r="E22" s="48"/>
      <x:c r="F22" s="48"/>
      <x:c r="G22" s="48"/>
      <x:c r="H22" s="48"/>
      <x:c r="I22" s="48"/>
      <x:c r="J22" s="48"/>
      <x:c r="K22" s="48"/>
      <x:c r="L22" s="48"/>
      <x:c r="M22" s="48"/>
      <x:c r="N22" s="48"/>
    </x:row>
    <x:row r="23">
      <x:c r="A23" s="48"/>
      <x:c r="B23" s="48"/>
      <x:c r="C23" s="60"/>
      <x:c r="D23" s="48"/>
      <x:c r="E23" s="48"/>
      <x:c r="F23" s="48"/>
      <x:c r="G23" s="48"/>
      <x:c r="H23" s="48"/>
      <x:c r="I23" s="48"/>
      <x:c r="J23" s="48"/>
      <x:c r="K23" s="48"/>
      <x:c r="L23" s="48"/>
      <x:c r="M23" s="48"/>
      <x:c r="N23" s="48"/>
    </x:row>
    <x:row r="24">
      <x:c r="A24" s="48"/>
      <x:c r="B24" s="48"/>
      <x:c r="C24" s="60"/>
      <x:c r="D24" s="48"/>
      <x:c r="E24" s="48"/>
      <x:c r="F24" s="48"/>
      <x:c r="G24" s="48"/>
      <x:c r="H24" s="48"/>
      <x:c r="I24" s="48"/>
      <x:c r="J24" s="48"/>
      <x:c r="K24" s="48"/>
      <x:c r="L24" s="48"/>
      <x:c r="M24" s="48"/>
      <x:c r="N24" s="48"/>
    </x:row>
    <x:row r="25">
      <x:c r="A25" s="48"/>
      <x:c r="B25" s="48"/>
      <x:c r="C25" s="60"/>
      <x:c r="D25" s="48"/>
      <x:c r="E25" s="48"/>
      <x:c r="F25" s="48"/>
      <x:c r="G25" s="48"/>
      <x:c r="H25" s="48"/>
      <x:c r="I25" s="48"/>
      <x:c r="J25" s="48"/>
      <x:c r="K25" s="48"/>
      <x:c r="L25" s="48"/>
      <x:c r="M25" s="48"/>
      <x:c r="N25" s="48"/>
    </x:row>
    <x:row r="26">
      <x:c r="A26" s="48"/>
      <x:c r="B26" s="48"/>
      <x:c r="C26" s="60"/>
      <x:c r="D26" s="48"/>
      <x:c r="E26" s="48"/>
      <x:c r="F26" s="48"/>
      <x:c r="G26" s="48"/>
      <x:c r="H26" s="48"/>
      <x:c r="I26" s="48"/>
      <x:c r="J26" s="48"/>
      <x:c r="K26" s="48"/>
      <x:c r="L26" s="48"/>
      <x:c r="M26" s="48"/>
      <x:c r="N26" s="48"/>
    </x:row>
    <x:row r="27">
      <x:c r="A27" s="48"/>
      <x:c r="B27" s="48"/>
      <x:c r="C27" s="60"/>
      <x:c r="D27" s="48"/>
      <x:c r="E27" s="48"/>
      <x:c r="F27" s="48"/>
      <x:c r="G27" s="48"/>
      <x:c r="H27" s="48"/>
      <x:c r="I27" s="48"/>
      <x:c r="J27" s="48"/>
      <x:c r="K27" s="48"/>
      <x:c r="L27" s="48"/>
      <x:c r="M27" s="48"/>
      <x:c r="N27" s="48"/>
    </x:row>
    <x:row r="28">
      <x:c r="A28" s="48"/>
      <x:c r="B28" s="48"/>
      <x:c r="C28" s="60"/>
      <x:c r="D28" s="48"/>
      <x:c r="E28" s="48"/>
      <x:c r="F28" s="48"/>
      <x:c r="G28" s="48"/>
      <x:c r="H28" s="48"/>
      <x:c r="I28" s="48"/>
      <x:c r="J28" s="48"/>
      <x:c r="K28" s="48"/>
      <x:c r="L28" s="48"/>
      <x:c r="M28" s="48"/>
      <x:c r="N28" s="48"/>
    </x:row>
    <x:row r="29">
      <x:c r="A29" s="48"/>
      <x:c r="B29" s="48"/>
      <x:c r="C29" s="60"/>
      <x:c r="D29" s="48"/>
      <x:c r="E29" s="48"/>
      <x:c r="F29" s="48"/>
      <x:c r="G29" s="48"/>
      <x:c r="H29" s="48"/>
      <x:c r="I29" s="48"/>
      <x:c r="J29" s="48"/>
      <x:c r="K29" s="48"/>
      <x:c r="L29" s="48"/>
      <x:c r="M29" s="48"/>
      <x:c r="N29" s="48"/>
    </x:row>
    <x:row r="30">
      <x:c r="A30" s="48"/>
      <x:c r="B30" s="48"/>
      <x:c r="C30" s="60"/>
      <x:c r="D30" s="48"/>
      <x:c r="E30" s="48"/>
      <x:c r="F30" s="48"/>
      <x:c r="G30" s="48"/>
      <x:c r="H30" s="48"/>
      <x:c r="I30" s="48"/>
      <x:c r="J30" s="48"/>
      <x:c r="K30" s="48"/>
      <x:c r="L30" s="48"/>
      <x:c r="M30" s="48"/>
      <x:c r="N30" s="48"/>
    </x:row>
    <x:row r="31">
      <x:c r="A31" s="48"/>
      <x:c r="B31" s="48"/>
      <x:c r="C31" s="60"/>
      <x:c r="D31" s="48"/>
      <x:c r="E31" s="48"/>
      <x:c r="F31" s="48"/>
      <x:c r="G31" s="48"/>
      <x:c r="H31" s="48"/>
      <x:c r="I31" s="48"/>
      <x:c r="J31" s="48"/>
      <x:c r="K31" s="48"/>
      <x:c r="L31" s="48"/>
      <x:c r="M31" s="48"/>
      <x:c r="N31" s="48"/>
    </x:row>
    <x:row r="32">
      <x:c r="A32" s="48"/>
      <x:c r="B32" s="48"/>
      <x:c r="C32" s="60"/>
      <x:c r="D32" s="48"/>
      <x:c r="E32" s="48"/>
      <x:c r="F32" s="48"/>
      <x:c r="G32" s="48"/>
      <x:c r="H32" s="48"/>
      <x:c r="I32" s="48"/>
      <x:c r="J32" s="48"/>
      <x:c r="K32" s="48"/>
      <x:c r="L32" s="48"/>
      <x:c r="M32" s="48"/>
      <x:c r="N32" s="48"/>
    </x:row>
    <x:row r="33">
      <x:c r="A33" s="48"/>
      <x:c r="B33" s="48"/>
      <x:c r="C33" s="60"/>
      <x:c r="D33" s="48"/>
      <x:c r="E33" s="48"/>
      <x:c r="F33" s="48"/>
      <x:c r="G33" s="48"/>
      <x:c r="H33" s="48"/>
      <x:c r="I33" s="48"/>
      <x:c r="J33" s="48"/>
      <x:c r="K33" s="48"/>
      <x:c r="L33" s="48"/>
      <x:c r="M33" s="48"/>
      <x:c r="N33" s="48"/>
    </x:row>
    <x:row r="34">
      <x:c r="A34" s="48"/>
      <x:c r="B34" s="48"/>
      <x:c r="C34" s="60"/>
      <x:c r="D34" s="48"/>
      <x:c r="E34" s="48"/>
      <x:c r="F34" s="48"/>
      <x:c r="G34" s="48"/>
      <x:c r="H34" s="48"/>
      <x:c r="I34" s="48"/>
      <x:c r="J34" s="48"/>
      <x:c r="K34" s="48"/>
      <x:c r="L34" s="48"/>
      <x:c r="M34" s="48"/>
      <x:c r="N34" s="48"/>
    </x:row>
    <x:row r="35">
      <x:c r="A35" s="48"/>
      <x:c r="B35" s="48"/>
      <x:c r="C35" s="60"/>
      <x:c r="D35" s="48"/>
      <x:c r="E35" s="48"/>
      <x:c r="F35" s="48"/>
      <x:c r="G35" s="48"/>
      <x:c r="H35" s="48"/>
      <x:c r="I35" s="48"/>
      <x:c r="J35" s="48"/>
      <x:c r="K35" s="48"/>
      <x:c r="L35" s="48"/>
      <x:c r="M35" s="48"/>
      <x:c r="N35" s="48"/>
    </x:row>
    <x:row r="36">
      <x:c r="A36" s="48"/>
      <x:c r="B36" s="48"/>
      <x:c r="C36" s="60"/>
      <x:c r="D36" s="48"/>
      <x:c r="E36" s="48"/>
      <x:c r="F36" s="48"/>
      <x:c r="G36" s="48"/>
      <x:c r="H36" s="48"/>
      <x:c r="I36" s="48"/>
      <x:c r="J36" s="48"/>
      <x:c r="K36" s="48"/>
      <x:c r="L36" s="48"/>
      <x:c r="M36" s="48"/>
      <x:c r="N36" s="48"/>
    </x:row>
    <x:row r="37">
      <x:c r="A37" s="48"/>
      <x:c r="B37" s="48"/>
      <x:c r="C37" s="60"/>
      <x:c r="D37" s="48"/>
      <x:c r="E37" s="48"/>
      <x:c r="F37" s="48"/>
      <x:c r="G37" s="48"/>
      <x:c r="H37" s="48"/>
      <x:c r="I37" s="48"/>
      <x:c r="J37" s="48"/>
      <x:c r="K37" s="48"/>
      <x:c r="L37" s="48"/>
      <x:c r="M37" s="48"/>
      <x:c r="N37" s="48"/>
    </x:row>
    <x:row r="38">
      <x:c r="A38" s="48"/>
      <x:c r="B38" s="48"/>
      <x:c r="C38" s="60"/>
      <x:c r="D38" s="48"/>
      <x:c r="E38" s="48"/>
      <x:c r="F38" s="48"/>
      <x:c r="G38" s="48"/>
      <x:c r="H38" s="48"/>
      <x:c r="I38" s="48"/>
      <x:c r="J38" s="48"/>
      <x:c r="K38" s="48"/>
      <x:c r="L38" s="48"/>
      <x:c r="M38" s="48"/>
      <x:c r="N38" s="48"/>
    </x:row>
    <x:row r="39">
      <x:c r="A39" s="48"/>
      <x:c r="B39" s="48"/>
      <x:c r="C39" s="60"/>
      <x:c r="D39" s="48"/>
      <x:c r="E39" s="48"/>
      <x:c r="F39" s="48"/>
      <x:c r="G39" s="48"/>
      <x:c r="H39" s="48"/>
      <x:c r="I39" s="48"/>
      <x:c r="J39" s="48"/>
      <x:c r="K39" s="48"/>
      <x:c r="L39" s="48"/>
      <x:c r="M39" s="48"/>
      <x:c r="N39" s="48"/>
    </x:row>
    <x:row r="40">
      <x:c r="A40" s="48"/>
      <x:c r="B40" s="48"/>
      <x:c r="C40" s="60"/>
      <x:c r="D40" s="48"/>
      <x:c r="E40" s="48"/>
      <x:c r="F40" s="48"/>
      <x:c r="G40" s="48"/>
      <x:c r="H40" s="48"/>
      <x:c r="I40" s="48"/>
      <x:c r="J40" s="48"/>
      <x:c r="K40" s="48"/>
      <x:c r="L40" s="48"/>
      <x:c r="M40" s="48"/>
      <x:c r="N40" s="48"/>
    </x:row>
    <x:row r="41">
      <x:c r="A41" s="48"/>
      <x:c r="B41" s="48"/>
      <x:c r="C41" s="60"/>
      <x:c r="D41" s="48"/>
      <x:c r="E41" s="48"/>
      <x:c r="F41" s="48"/>
      <x:c r="G41" s="48"/>
      <x:c r="H41" s="48"/>
      <x:c r="I41" s="48"/>
      <x:c r="J41" s="48"/>
      <x:c r="K41" s="48"/>
      <x:c r="L41" s="48"/>
      <x:c r="M41" s="48"/>
      <x:c r="N41" s="48"/>
    </x:row>
    <x:row r="42">
      <x:c r="A42" s="48"/>
      <x:c r="B42" s="48"/>
      <x:c r="C42" s="60"/>
      <x:c r="D42" s="48"/>
      <x:c r="E42" s="48"/>
      <x:c r="F42" s="48"/>
      <x:c r="G42" s="48"/>
      <x:c r="H42" s="48"/>
      <x:c r="I42" s="48"/>
      <x:c r="J42" s="48"/>
      <x:c r="K42" s="48"/>
      <x:c r="L42" s="48"/>
      <x:c r="M42" s="48"/>
      <x:c r="N42" s="48"/>
    </x:row>
    <x:row r="43">
      <x:c r="A43" s="48"/>
      <x:c r="B43" s="48"/>
      <x:c r="C43" s="60"/>
      <x:c r="D43" s="48"/>
      <x:c r="E43" s="48"/>
      <x:c r="F43" s="48"/>
      <x:c r="G43" s="48"/>
      <x:c r="H43" s="48"/>
      <x:c r="I43" s="48"/>
      <x:c r="J43" s="48"/>
      <x:c r="K43" s="48"/>
      <x:c r="L43" s="48"/>
      <x:c r="M43" s="48"/>
      <x:c r="N43" s="48"/>
    </x:row>
    <x:row r="44">
      <x:c r="A44" s="48"/>
      <x:c r="B44" s="48"/>
      <x:c r="C44" s="60"/>
      <x:c r="D44" s="48"/>
      <x:c r="E44" s="48"/>
      <x:c r="F44" s="48"/>
      <x:c r="G44" s="48"/>
      <x:c r="H44" s="48"/>
      <x:c r="I44" s="48"/>
      <x:c r="J44" s="48"/>
      <x:c r="K44" s="48"/>
      <x:c r="L44" s="48"/>
      <x:c r="M44" s="48"/>
      <x:c r="N44" s="48"/>
    </x:row>
    <x:row r="45">
      <x:c r="A45" s="48"/>
      <x:c r="B45" s="48"/>
      <x:c r="C45" s="60"/>
      <x:c r="D45" s="48"/>
      <x:c r="E45" s="48"/>
      <x:c r="F45" s="48"/>
      <x:c r="G45" s="48"/>
      <x:c r="H45" s="48"/>
      <x:c r="I45" s="48"/>
      <x:c r="J45" s="48"/>
      <x:c r="K45" s="48"/>
      <x:c r="L45" s="48"/>
      <x:c r="M45" s="48"/>
      <x:c r="N45" s="48"/>
    </x:row>
    <x:row r="46">
      <x:c r="A46" s="48"/>
      <x:c r="B46" s="48"/>
      <x:c r="C46" s="60"/>
      <x:c r="D46" s="48"/>
      <x:c r="E46" s="48"/>
      <x:c r="F46" s="48"/>
      <x:c r="G46" s="48"/>
      <x:c r="H46" s="48"/>
      <x:c r="I46" s="48"/>
      <x:c r="J46" s="48"/>
      <x:c r="K46" s="48"/>
      <x:c r="L46" s="48"/>
      <x:c r="M46" s="48"/>
      <x:c r="N46" s="48"/>
    </x:row>
    <x:row r="47">
      <x:c r="A47" s="48"/>
      <x:c r="B47" s="48"/>
      <x:c r="C47" s="60"/>
      <x:c r="D47" s="48"/>
      <x:c r="E47" s="48"/>
      <x:c r="F47" s="48"/>
      <x:c r="G47" s="48"/>
      <x:c r="H47" s="48"/>
      <x:c r="I47" s="48"/>
      <x:c r="J47" s="48"/>
      <x:c r="K47" s="48"/>
      <x:c r="L47" s="48"/>
      <x:c r="M47" s="48"/>
      <x:c r="N47" s="48"/>
    </x:row>
    <x:row r="48">
      <x:c r="A48" s="48"/>
      <x:c r="B48" s="48"/>
      <x:c r="C48" s="60"/>
      <x:c r="D48" s="48"/>
      <x:c r="E48" s="48"/>
      <x:c r="F48" s="48"/>
      <x:c r="G48" s="48"/>
      <x:c r="H48" s="48"/>
      <x:c r="I48" s="48"/>
      <x:c r="J48" s="48"/>
      <x:c r="K48" s="48"/>
      <x:c r="L48" s="48"/>
      <x:c r="M48" s="48"/>
      <x:c r="N48" s="48"/>
    </x:row>
    <x:row r="49">
      <x:c r="A49" s="48"/>
      <x:c r="B49" s="48"/>
      <x:c r="C49" s="60"/>
      <x:c r="D49" s="48"/>
      <x:c r="E49" s="48"/>
      <x:c r="F49" s="48"/>
      <x:c r="G49" s="48"/>
      <x:c r="H49" s="48"/>
      <x:c r="I49" s="48"/>
      <x:c r="J49" s="48"/>
      <x:c r="K49" s="48"/>
      <x:c r="L49" s="48"/>
      <x:c r="M49" s="48"/>
      <x:c r="N49" s="48"/>
    </x:row>
    <x:row r="50">
      <x:c r="A50" s="48"/>
      <x:c r="B50" s="48"/>
      <x:c r="C50" s="60"/>
      <x:c r="D50" s="48"/>
      <x:c r="E50" s="48"/>
      <x:c r="F50" s="48"/>
      <x:c r="G50" s="48"/>
      <x:c r="H50" s="48"/>
      <x:c r="I50" s="48"/>
      <x:c r="J50" s="48"/>
      <x:c r="K50" s="48"/>
      <x:c r="L50" s="48"/>
      <x:c r="M50" s="48"/>
      <x:c r="N50" s="48"/>
    </x:row>
    <x:row r="51">
      <x:c r="A51" s="48"/>
      <x:c r="B51" s="48"/>
      <x:c r="C51" s="60"/>
      <x:c r="D51" s="48"/>
      <x:c r="E51" s="48"/>
      <x:c r="F51" s="48"/>
      <x:c r="G51" s="48"/>
      <x:c r="H51" s="48"/>
      <x:c r="I51" s="48"/>
      <x:c r="J51" s="48"/>
      <x:c r="K51" s="48"/>
      <x:c r="L51" s="48"/>
      <x:c r="M51" s="48"/>
      <x:c r="N51" s="48"/>
    </x:row>
    <x:row r="52">
      <x:c r="A52" s="48"/>
      <x:c r="B52" s="48"/>
      <x:c r="C52" s="60"/>
      <x:c r="D52" s="48"/>
      <x:c r="E52" s="48"/>
      <x:c r="F52" s="48"/>
      <x:c r="G52" s="48"/>
      <x:c r="H52" s="48"/>
      <x:c r="I52" s="48"/>
      <x:c r="J52" s="48"/>
      <x:c r="K52" s="48"/>
      <x:c r="L52" s="48"/>
      <x:c r="M52" s="48"/>
      <x:c r="N52" s="48"/>
    </x:row>
    <x:row r="53">
      <x:c r="A53" s="48"/>
      <x:c r="B53" s="48"/>
      <x:c r="C53" s="60"/>
      <x:c r="D53" s="48"/>
      <x:c r="E53" s="48"/>
      <x:c r="F53" s="48"/>
      <x:c r="G53" s="48"/>
      <x:c r="H53" s="48"/>
      <x:c r="I53" s="48"/>
      <x:c r="J53" s="48"/>
      <x:c r="K53" s="48"/>
      <x:c r="L53" s="48"/>
      <x:c r="M53" s="48"/>
      <x:c r="N53" s="48"/>
    </x:row>
    <x:row r="54">
      <x:c r="A54" s="48"/>
      <x:c r="B54" s="48"/>
      <x:c r="C54" s="60"/>
      <x:c r="D54" s="48"/>
      <x:c r="E54" s="48"/>
      <x:c r="F54" s="48"/>
      <x:c r="G54" s="48"/>
      <x:c r="H54" s="48"/>
      <x:c r="I54" s="48"/>
      <x:c r="J54" s="48"/>
      <x:c r="K54" s="48"/>
      <x:c r="L54" s="48"/>
      <x:c r="M54" s="48"/>
      <x:c r="N54" s="48"/>
    </x:row>
    <x:row r="55">
      <x:c r="A55" s="48"/>
      <x:c r="B55" s="48"/>
      <x:c r="C55" s="60"/>
      <x:c r="D55" s="48"/>
      <x:c r="E55" s="48"/>
      <x:c r="F55" s="48"/>
      <x:c r="G55" s="48"/>
      <x:c r="H55" s="48"/>
      <x:c r="I55" s="48"/>
      <x:c r="J55" s="48"/>
      <x:c r="K55" s="48"/>
      <x:c r="L55" s="48"/>
      <x:c r="M55" s="48"/>
      <x:c r="N55" s="48"/>
    </x:row>
    <x:row r="56">
      <x:c r="A56" s="48"/>
      <x:c r="B56" s="48"/>
      <x:c r="C56" s="60"/>
      <x:c r="D56" s="48"/>
      <x:c r="E56" s="48"/>
      <x:c r="F56" s="48"/>
      <x:c r="G56" s="48"/>
      <x:c r="H56" s="48"/>
      <x:c r="I56" s="48"/>
      <x:c r="J56" s="48"/>
      <x:c r="K56" s="48"/>
      <x:c r="L56" s="48"/>
      <x:c r="M56" s="48"/>
      <x:c r="N56" s="48"/>
    </x:row>
    <x:row r="57">
      <x:c r="A57" s="48"/>
      <x:c r="B57" s="48"/>
      <x:c r="C57" s="60"/>
      <x:c r="D57" s="48"/>
      <x:c r="E57" s="48"/>
      <x:c r="F57" s="48"/>
      <x:c r="G57" s="48"/>
      <x:c r="H57" s="48"/>
      <x:c r="I57" s="48"/>
      <x:c r="J57" s="48"/>
      <x:c r="K57" s="48"/>
      <x:c r="L57" s="48"/>
      <x:c r="M57" s="48"/>
      <x:c r="N57" s="48"/>
    </x:row>
    <x:row r="58">
      <x:c r="A58" s="48"/>
      <x:c r="B58" s="48"/>
      <x:c r="C58" s="60"/>
      <x:c r="D58" s="48"/>
      <x:c r="E58" s="48"/>
      <x:c r="F58" s="48"/>
      <x:c r="G58" s="48"/>
      <x:c r="H58" s="48"/>
      <x:c r="I58" s="48"/>
      <x:c r="J58" s="48"/>
      <x:c r="K58" s="48"/>
      <x:c r="L58" s="48"/>
      <x:c r="M58" s="48"/>
      <x:c r="N58" s="48"/>
    </x:row>
    <x:row r="59">
      <x:c r="A59" s="48"/>
      <x:c r="B59" s="48"/>
      <x:c r="C59" s="60"/>
      <x:c r="D59" s="48"/>
      <x:c r="E59" s="48"/>
      <x:c r="F59" s="48"/>
      <x:c r="G59" s="48"/>
      <x:c r="H59" s="48"/>
      <x:c r="I59" s="48"/>
      <x:c r="J59" s="48"/>
      <x:c r="K59" s="48"/>
      <x:c r="L59" s="48"/>
      <x:c r="M59" s="48"/>
      <x:c r="N59" s="48"/>
    </x:row>
    <x:row r="60">
      <x:c r="A60" s="48"/>
      <x:c r="B60" s="48"/>
      <x:c r="C60" s="60"/>
      <x:c r="D60" s="48"/>
      <x:c r="E60" s="48"/>
      <x:c r="F60" s="48"/>
      <x:c r="G60" s="48"/>
      <x:c r="H60" s="48"/>
      <x:c r="I60" s="48"/>
      <x:c r="J60" s="48"/>
      <x:c r="K60" s="48"/>
      <x:c r="L60" s="48"/>
      <x:c r="M60" s="48"/>
      <x:c r="N60" s="48"/>
    </x:row>
    <x:row r="61">
      <x:c r="A61" s="48"/>
      <x:c r="B61" s="48"/>
      <x:c r="C61" s="60"/>
      <x:c r="D61" s="48"/>
      <x:c r="E61" s="48"/>
      <x:c r="F61" s="48"/>
      <x:c r="G61" s="48"/>
      <x:c r="H61" s="48"/>
      <x:c r="I61" s="48"/>
      <x:c r="J61" s="48"/>
      <x:c r="K61" s="48"/>
      <x:c r="L61" s="48"/>
      <x:c r="M61" s="48"/>
      <x:c r="N61" s="48"/>
    </x:row>
    <x:row r="62">
      <x:c r="A62" s="48"/>
      <x:c r="B62" s="48"/>
      <x:c r="C62" s="60"/>
      <x:c r="D62" s="48"/>
      <x:c r="E62" s="48"/>
      <x:c r="F62" s="48"/>
      <x:c r="G62" s="48"/>
      <x:c r="H62" s="48"/>
      <x:c r="I62" s="48"/>
      <x:c r="J62" s="48"/>
      <x:c r="K62" s="48"/>
      <x:c r="L62" s="48"/>
      <x:c r="M62" s="48"/>
      <x:c r="N62" s="48"/>
    </x:row>
    <x:row r="63">
      <x:c r="A63" s="48"/>
      <x:c r="B63" s="48"/>
      <x:c r="C63" s="60"/>
      <x:c r="D63" s="48"/>
      <x:c r="E63" s="48"/>
      <x:c r="F63" s="48"/>
      <x:c r="G63" s="48"/>
      <x:c r="H63" s="48"/>
      <x:c r="I63" s="48"/>
      <x:c r="J63" s="48"/>
      <x:c r="K63" s="48"/>
      <x:c r="L63" s="48"/>
      <x:c r="M63" s="48"/>
      <x:c r="N63" s="48"/>
    </x:row>
    <x:row r="64">
      <x:c r="A64" s="48"/>
      <x:c r="B64" s="48"/>
      <x:c r="C64" s="60"/>
      <x:c r="D64" s="48"/>
      <x:c r="E64" s="48"/>
      <x:c r="F64" s="48"/>
      <x:c r="G64" s="48"/>
      <x:c r="H64" s="48"/>
      <x:c r="I64" s="48"/>
      <x:c r="J64" s="48"/>
      <x:c r="K64" s="48"/>
      <x:c r="L64" s="48"/>
      <x:c r="M64" s="48"/>
      <x:c r="N64" s="48"/>
    </x:row>
    <x:row r="65">
      <x:c r="A65" s="48"/>
      <x:c r="B65" s="48"/>
      <x:c r="C65" s="60"/>
      <x:c r="D65" s="48"/>
      <x:c r="E65" s="48"/>
      <x:c r="F65" s="48"/>
      <x:c r="G65" s="48"/>
      <x:c r="H65" s="48"/>
      <x:c r="I65" s="48"/>
      <x:c r="J65" s="48"/>
      <x:c r="K65" s="48"/>
      <x:c r="L65" s="48"/>
      <x:c r="M65" s="48"/>
      <x:c r="N65" s="48"/>
    </x:row>
    <x:row r="66">
      <x:c r="A66" s="48"/>
      <x:c r="B66" s="48"/>
      <x:c r="C66" s="60"/>
      <x:c r="D66" s="48"/>
      <x:c r="E66" s="48"/>
      <x:c r="F66" s="48"/>
      <x:c r="G66" s="48"/>
      <x:c r="H66" s="48"/>
      <x:c r="I66" s="48"/>
      <x:c r="J66" s="48"/>
      <x:c r="K66" s="48"/>
      <x:c r="L66" s="48"/>
      <x:c r="M66" s="48"/>
      <x:c r="N66" s="48"/>
    </x:row>
    <x:row r="67">
      <x:c r="A67" s="48"/>
      <x:c r="B67" s="48"/>
      <x:c r="C67" s="60"/>
      <x:c r="D67" s="48"/>
      <x:c r="E67" s="48"/>
      <x:c r="F67" s="48"/>
      <x:c r="G67" s="48"/>
      <x:c r="H67" s="48"/>
      <x:c r="I67" s="48"/>
      <x:c r="J67" s="48"/>
      <x:c r="K67" s="48"/>
      <x:c r="L67" s="48"/>
      <x:c r="M67" s="48"/>
      <x:c r="N67" s="48"/>
    </x:row>
    <x:row r="68">
      <x:c r="A68" s="48"/>
      <x:c r="B68" s="48"/>
      <x:c r="C68" s="60"/>
      <x:c r="D68" s="48"/>
      <x:c r="E68" s="48"/>
      <x:c r="F68" s="48"/>
      <x:c r="G68" s="48"/>
      <x:c r="H68" s="48"/>
      <x:c r="I68" s="48"/>
      <x:c r="J68" s="48"/>
      <x:c r="K68" s="48"/>
      <x:c r="L68" s="48"/>
      <x:c r="M68" s="48"/>
      <x:c r="N68" s="48"/>
    </x:row>
    <x:row r="69">
      <x:c r="A69" s="48"/>
      <x:c r="B69" s="48"/>
      <x:c r="C69" s="60"/>
      <x:c r="D69" s="48"/>
      <x:c r="E69" s="48"/>
      <x:c r="F69" s="48"/>
      <x:c r="G69" s="48"/>
      <x:c r="H69" s="48"/>
      <x:c r="I69" s="48"/>
      <x:c r="J69" s="48"/>
      <x:c r="K69" s="48"/>
      <x:c r="L69" s="48"/>
      <x:c r="M69" s="48"/>
      <x:c r="N69" s="48"/>
    </x:row>
    <x:row r="70">
      <x:c r="A70" s="48"/>
      <x:c r="B70" s="48"/>
      <x:c r="C70" s="60"/>
      <x:c r="D70" s="48"/>
      <x:c r="E70" s="48"/>
      <x:c r="F70" s="48"/>
      <x:c r="G70" s="48"/>
      <x:c r="H70" s="48"/>
      <x:c r="I70" s="48"/>
      <x:c r="J70" s="48"/>
      <x:c r="K70" s="48"/>
      <x:c r="L70" s="48"/>
      <x:c r="M70" s="48"/>
      <x:c r="N70" s="48"/>
    </x:row>
    <x:row r="71">
      <x:c r="A71" s="48"/>
      <x:c r="B71" s="48"/>
      <x:c r="C71" s="60"/>
      <x:c r="D71" s="48"/>
      <x:c r="E71" s="48"/>
      <x:c r="F71" s="48"/>
      <x:c r="G71" s="48"/>
      <x:c r="H71" s="48"/>
      <x:c r="I71" s="48"/>
      <x:c r="J71" s="48"/>
      <x:c r="K71" s="48"/>
      <x:c r="L71" s="48"/>
      <x:c r="M71" s="48"/>
      <x:c r="N71" s="48"/>
    </x:row>
    <x:row r="72">
      <x:c r="A72" s="48"/>
      <x:c r="B72" s="48"/>
      <x:c r="C72" s="60"/>
      <x:c r="D72" s="48"/>
      <x:c r="E72" s="48"/>
      <x:c r="F72" s="48"/>
      <x:c r="G72" s="48"/>
      <x:c r="H72" s="48"/>
      <x:c r="I72" s="48"/>
      <x:c r="J72" s="48"/>
      <x:c r="K72" s="48"/>
      <x:c r="L72" s="48"/>
      <x:c r="M72" s="48"/>
      <x:c r="N72" s="48"/>
    </x:row>
    <x:row r="73">
      <x:c r="A73" s="48"/>
      <x:c r="B73" s="48"/>
      <x:c r="C73" s="60"/>
      <x:c r="D73" s="48"/>
      <x:c r="E73" s="48"/>
      <x:c r="F73" s="48"/>
      <x:c r="G73" s="48"/>
      <x:c r="H73" s="48"/>
      <x:c r="I73" s="48"/>
      <x:c r="J73" s="48"/>
      <x:c r="K73" s="48"/>
      <x:c r="L73" s="48"/>
      <x:c r="M73" s="48"/>
      <x:c r="N73" s="48"/>
    </x:row>
    <x:row r="74">
      <x:c r="A74" s="48"/>
      <x:c r="B74" s="48"/>
      <x:c r="C74" s="60"/>
      <x:c r="D74" s="48"/>
      <x:c r="E74" s="48"/>
      <x:c r="F74" s="48"/>
      <x:c r="G74" s="48"/>
      <x:c r="H74" s="48"/>
      <x:c r="I74" s="48"/>
      <x:c r="J74" s="48"/>
      <x:c r="K74" s="48"/>
      <x:c r="L74" s="48"/>
      <x:c r="M74" s="48"/>
      <x:c r="N74" s="48"/>
    </x:row>
    <x:row r="75">
      <x:c r="A75" s="48"/>
      <x:c r="B75" s="48"/>
      <x:c r="C75" s="60"/>
      <x:c r="D75" s="48"/>
      <x:c r="E75" s="48"/>
      <x:c r="F75" s="48"/>
      <x:c r="G75" s="48"/>
      <x:c r="H75" s="48"/>
      <x:c r="I75" s="48"/>
      <x:c r="J75" s="48"/>
      <x:c r="K75" s="48"/>
      <x:c r="L75" s="48"/>
      <x:c r="M75" s="48"/>
      <x:c r="N75" s="48"/>
    </x:row>
    <x:row r="76">
      <x:c r="A76" s="48"/>
      <x:c r="B76" s="48"/>
      <x:c r="C76" s="60"/>
      <x:c r="D76" s="48"/>
      <x:c r="E76" s="48"/>
      <x:c r="F76" s="48"/>
      <x:c r="G76" s="48"/>
      <x:c r="H76" s="48"/>
      <x:c r="I76" s="48"/>
      <x:c r="J76" s="48"/>
      <x:c r="K76" s="48"/>
      <x:c r="L76" s="48"/>
      <x:c r="M76" s="48"/>
      <x:c r="N76" s="48"/>
    </x:row>
    <x:row r="77">
      <x:c r="A77" s="48"/>
      <x:c r="B77" s="48"/>
      <x:c r="C77" s="60"/>
      <x:c r="D77" s="48"/>
      <x:c r="E77" s="48"/>
      <x:c r="F77" s="48"/>
      <x:c r="G77" s="48"/>
      <x:c r="H77" s="48"/>
      <x:c r="I77" s="48"/>
      <x:c r="J77" s="48"/>
      <x:c r="K77" s="48"/>
      <x:c r="L77" s="48"/>
      <x:c r="M77" s="48"/>
      <x:c r="N77" s="48"/>
    </x:row>
    <x:row r="78">
      <x:c r="A78" s="48"/>
      <x:c r="B78" s="48"/>
      <x:c r="C78" s="60"/>
      <x:c r="D78" s="48"/>
      <x:c r="E78" s="48"/>
      <x:c r="F78" s="48"/>
      <x:c r="G78" s="48"/>
      <x:c r="H78" s="48"/>
      <x:c r="I78" s="48"/>
      <x:c r="J78" s="48"/>
      <x:c r="K78" s="48"/>
      <x:c r="L78" s="48"/>
      <x:c r="M78" s="48"/>
      <x:c r="N78" s="48"/>
    </x:row>
    <x:row r="79">
      <x:c r="A79" s="48"/>
      <x:c r="B79" s="48"/>
      <x:c r="C79" s="60"/>
      <x:c r="D79" s="48"/>
      <x:c r="E79" s="48"/>
      <x:c r="F79" s="48"/>
      <x:c r="G79" s="48"/>
      <x:c r="H79" s="48"/>
      <x:c r="I79" s="48"/>
      <x:c r="J79" s="48"/>
      <x:c r="K79" s="48"/>
      <x:c r="L79" s="48"/>
      <x:c r="M79" s="48"/>
      <x:c r="N79" s="48"/>
    </x:row>
    <x:row r="80">
      <x:c r="A80" s="48"/>
      <x:c r="B80" s="48"/>
      <x:c r="C80" s="60"/>
      <x:c r="D80" s="48"/>
      <x:c r="E80" s="48"/>
      <x:c r="F80" s="48"/>
      <x:c r="G80" s="48"/>
      <x:c r="H80" s="48"/>
      <x:c r="I80" s="48"/>
      <x:c r="J80" s="48"/>
      <x:c r="K80" s="48"/>
      <x:c r="L80" s="48"/>
      <x:c r="M80" s="48"/>
      <x:c r="N80" s="48"/>
    </x:row>
    <x:row r="81">
      <x:c r="A81" s="48"/>
      <x:c r="B81" s="48"/>
      <x:c r="C81" s="60"/>
      <x:c r="D81" s="48"/>
      <x:c r="E81" s="48"/>
      <x:c r="F81" s="48"/>
      <x:c r="G81" s="48"/>
      <x:c r="H81" s="48"/>
      <x:c r="I81" s="48"/>
      <x:c r="J81" s="48"/>
      <x:c r="K81" s="48"/>
      <x:c r="L81" s="48"/>
      <x:c r="M81" s="48"/>
      <x:c r="N81" s="48"/>
    </x:row>
    <x:row r="82">
      <x:c r="A82" s="48"/>
      <x:c r="B82" s="48"/>
      <x:c r="C82" s="60"/>
      <x:c r="D82" s="48"/>
      <x:c r="E82" s="48"/>
      <x:c r="F82" s="48"/>
      <x:c r="G82" s="48"/>
      <x:c r="H82" s="48"/>
      <x:c r="I82" s="48"/>
      <x:c r="J82" s="48"/>
      <x:c r="K82" s="48"/>
      <x:c r="L82" s="48"/>
      <x:c r="M82" s="48"/>
      <x:c r="N82" s="48"/>
    </x:row>
    <x:row r="83">
      <x:c r="A83" s="48"/>
      <x:c r="B83" s="48"/>
      <x:c r="C83" s="60"/>
      <x:c r="D83" s="48"/>
      <x:c r="E83" s="48"/>
      <x:c r="F83" s="48"/>
      <x:c r="G83" s="48"/>
      <x:c r="H83" s="48"/>
      <x:c r="I83" s="48"/>
      <x:c r="J83" s="48"/>
      <x:c r="K83" s="48"/>
      <x:c r="L83" s="48"/>
      <x:c r="M83" s="48"/>
      <x:c r="N83" s="48"/>
    </x:row>
    <x:row r="84">
      <x:c r="A84" s="48"/>
      <x:c r="B84" s="48"/>
      <x:c r="C84" s="60"/>
      <x:c r="D84" s="48"/>
      <x:c r="E84" s="48"/>
      <x:c r="F84" s="48"/>
      <x:c r="G84" s="48"/>
      <x:c r="H84" s="48"/>
      <x:c r="I84" s="48"/>
      <x:c r="J84" s="48"/>
      <x:c r="K84" s="48"/>
      <x:c r="L84" s="48"/>
      <x:c r="M84" s="48"/>
      <x:c r="N84" s="48"/>
    </x:row>
    <x:row r="85">
      <x:c r="A85" s="48"/>
      <x:c r="B85" s="48"/>
      <x:c r="C85" s="60"/>
      <x:c r="D85" s="48"/>
      <x:c r="E85" s="48"/>
      <x:c r="F85" s="48"/>
      <x:c r="G85" s="48"/>
      <x:c r="H85" s="48"/>
      <x:c r="I85" s="48"/>
      <x:c r="J85" s="48"/>
      <x:c r="K85" s="48"/>
      <x:c r="L85" s="48"/>
      <x:c r="M85" s="48"/>
      <x:c r="N85" s="48"/>
    </x:row>
    <x:row r="86">
      <x:c r="A86" s="48"/>
      <x:c r="B86" s="48"/>
      <x:c r="C86" s="60"/>
      <x:c r="D86" s="48"/>
      <x:c r="E86" s="48"/>
      <x:c r="F86" s="48"/>
      <x:c r="G86" s="48"/>
      <x:c r="H86" s="48"/>
      <x:c r="I86" s="48"/>
      <x:c r="J86" s="48"/>
      <x:c r="K86" s="48"/>
      <x:c r="L86" s="48"/>
      <x:c r="M86" s="48"/>
      <x:c r="N86" s="48"/>
    </x:row>
    <x:row r="87">
      <x:c r="A87" s="48"/>
      <x:c r="B87" s="48"/>
      <x:c r="C87" s="60"/>
      <x:c r="D87" s="48"/>
      <x:c r="E87" s="48"/>
      <x:c r="F87" s="48"/>
      <x:c r="G87" s="48"/>
      <x:c r="H87" s="48"/>
      <x:c r="I87" s="48"/>
      <x:c r="J87" s="48"/>
      <x:c r="K87" s="48"/>
      <x:c r="L87" s="48"/>
      <x:c r="M87" s="48"/>
      <x:c r="N87" s="48"/>
    </x:row>
    <x:row r="88">
      <x:c r="A88" s="48"/>
      <x:c r="B88" s="48"/>
      <x:c r="C88" s="60"/>
      <x:c r="D88" s="48"/>
      <x:c r="E88" s="48"/>
      <x:c r="F88" s="48"/>
      <x:c r="G88" s="48"/>
      <x:c r="H88" s="48"/>
      <x:c r="I88" s="48"/>
      <x:c r="J88" s="48"/>
      <x:c r="K88" s="48"/>
      <x:c r="L88" s="48"/>
      <x:c r="M88" s="48"/>
      <x:c r="N88" s="48"/>
    </x:row>
    <x:row r="89">
      <x:c r="A89" s="48"/>
      <x:c r="B89" s="48"/>
      <x:c r="C89" s="60"/>
      <x:c r="D89" s="48"/>
      <x:c r="E89" s="48"/>
      <x:c r="F89" s="48"/>
      <x:c r="G89" s="48"/>
      <x:c r="H89" s="48"/>
      <x:c r="I89" s="48"/>
      <x:c r="J89" s="48"/>
      <x:c r="K89" s="48"/>
      <x:c r="L89" s="48"/>
      <x:c r="M89" s="48"/>
      <x:c r="N89" s="48"/>
    </x:row>
    <x:row r="90">
      <x:c r="A90" s="48"/>
      <x:c r="B90" s="48"/>
      <x:c r="C90" s="60"/>
      <x:c r="D90" s="48"/>
      <x:c r="E90" s="48"/>
      <x:c r="F90" s="48"/>
      <x:c r="G90" s="48"/>
      <x:c r="H90" s="48"/>
      <x:c r="I90" s="48"/>
      <x:c r="J90" s="48"/>
      <x:c r="K90" s="48"/>
      <x:c r="L90" s="48"/>
      <x:c r="M90" s="48"/>
      <x:c r="N90" s="48"/>
    </x:row>
    <x:row r="91">
      <x:c r="A91" s="48"/>
      <x:c r="B91" s="48"/>
      <x:c r="C91" s="60"/>
      <x:c r="D91" s="48"/>
      <x:c r="E91" s="48"/>
      <x:c r="F91" s="48"/>
      <x:c r="G91" s="48"/>
      <x:c r="H91" s="48"/>
      <x:c r="I91" s="48"/>
      <x:c r="J91" s="48"/>
      <x:c r="K91" s="48"/>
      <x:c r="L91" s="48"/>
      <x:c r="M91" s="48"/>
      <x:c r="N91" s="48"/>
    </x:row>
    <x:row r="92">
      <x:c r="A92" s="48"/>
      <x:c r="B92" s="48"/>
      <x:c r="C92" s="60"/>
      <x:c r="D92" s="48"/>
      <x:c r="E92" s="48"/>
      <x:c r="F92" s="48"/>
      <x:c r="G92" s="48"/>
      <x:c r="H92" s="48"/>
      <x:c r="I92" s="48"/>
      <x:c r="J92" s="48"/>
      <x:c r="K92" s="48"/>
      <x:c r="L92" s="48"/>
      <x:c r="M92" s="48"/>
      <x:c r="N92" s="48"/>
    </x:row>
    <x:row r="93">
      <x:c r="A93" s="48"/>
      <x:c r="B93" s="48"/>
      <x:c r="C93" s="60"/>
      <x:c r="D93" s="48"/>
      <x:c r="E93" s="48"/>
      <x:c r="F93" s="48"/>
      <x:c r="G93" s="48"/>
      <x:c r="H93" s="48"/>
      <x:c r="I93" s="48"/>
      <x:c r="J93" s="48"/>
      <x:c r="K93" s="48"/>
      <x:c r="L93" s="48"/>
      <x:c r="M93" s="48"/>
      <x:c r="N93" s="48"/>
    </x:row>
    <x:row r="94">
      <x:c r="A94" s="48"/>
      <x:c r="B94" s="48"/>
      <x:c r="C94" s="60"/>
      <x:c r="D94" s="48"/>
      <x:c r="E94" s="48"/>
      <x:c r="F94" s="48"/>
      <x:c r="G94" s="48"/>
      <x:c r="H94" s="48"/>
      <x:c r="I94" s="48"/>
      <x:c r="J94" s="48"/>
      <x:c r="K94" s="48"/>
      <x:c r="L94" s="48"/>
      <x:c r="M94" s="48"/>
      <x:c r="N94" s="48"/>
    </x:row>
    <x:row r="95">
      <x:c r="A95" s="48"/>
      <x:c r="B95" s="48"/>
      <x:c r="C95" s="60"/>
      <x:c r="D95" s="48"/>
      <x:c r="E95" s="48"/>
      <x:c r="F95" s="48"/>
      <x:c r="G95" s="48"/>
      <x:c r="H95" s="48"/>
      <x:c r="I95" s="48"/>
      <x:c r="J95" s="48"/>
      <x:c r="K95" s="48"/>
      <x:c r="L95" s="48"/>
      <x:c r="M95" s="48"/>
      <x:c r="N95" s="48"/>
    </x:row>
    <x:row r="96">
      <x:c r="A96" s="48"/>
      <x:c r="B96" s="48"/>
      <x:c r="C96" s="60"/>
      <x:c r="D96" s="48"/>
      <x:c r="E96" s="48"/>
      <x:c r="F96" s="48"/>
      <x:c r="G96" s="48"/>
      <x:c r="H96" s="48"/>
      <x:c r="I96" s="48"/>
      <x:c r="J96" s="48"/>
      <x:c r="K96" s="48"/>
      <x:c r="L96" s="48"/>
      <x:c r="M96" s="48"/>
      <x:c r="N96" s="48"/>
    </x:row>
    <x:row r="97">
      <x:c r="A97" s="48"/>
      <x:c r="B97" s="48"/>
      <x:c r="C97" s="60"/>
      <x:c r="D97" s="48"/>
      <x:c r="E97" s="48"/>
      <x:c r="F97" s="48"/>
      <x:c r="G97" s="48"/>
      <x:c r="H97" s="48"/>
      <x:c r="I97" s="48"/>
      <x:c r="J97" s="48"/>
      <x:c r="K97" s="48"/>
      <x:c r="L97" s="48"/>
      <x:c r="M97" s="48"/>
      <x:c r="N97" s="48"/>
    </x:row>
    <x:row r="98">
      <x:c r="A98" s="48"/>
      <x:c r="B98" s="48"/>
      <x:c r="C98" s="60"/>
      <x:c r="D98" s="48"/>
      <x:c r="E98" s="48"/>
      <x:c r="F98" s="48"/>
      <x:c r="G98" s="48"/>
      <x:c r="H98" s="48"/>
      <x:c r="I98" s="48"/>
      <x:c r="J98" s="48"/>
      <x:c r="K98" s="48"/>
      <x:c r="L98" s="48"/>
      <x:c r="M98" s="48"/>
      <x:c r="N98" s="48"/>
    </x:row>
    <x:row r="99">
      <x:c r="A99" s="48"/>
      <x:c r="B99" s="48"/>
      <x:c r="C99" s="60"/>
      <x:c r="D99" s="48"/>
      <x:c r="E99" s="48"/>
      <x:c r="F99" s="48"/>
      <x:c r="G99" s="48"/>
      <x:c r="H99" s="48"/>
      <x:c r="I99" s="48"/>
      <x:c r="J99" s="48"/>
      <x:c r="K99" s="48"/>
      <x:c r="L99" s="48"/>
      <x:c r="M99" s="48"/>
      <x:c r="N99" s="48"/>
    </x:row>
    <x:row r="100">
      <x:c r="A100" s="48"/>
      <x:c r="B100" s="48"/>
      <x:c r="C100" s="60"/>
      <x:c r="D100" s="48"/>
      <x:c r="E100" s="48"/>
      <x:c r="F100" s="48"/>
      <x:c r="G100" s="48"/>
      <x:c r="H100" s="48"/>
      <x:c r="I100" s="48"/>
      <x:c r="J100" s="48"/>
      <x:c r="K100" s="48"/>
      <x:c r="L100" s="48"/>
      <x:c r="M100" s="48"/>
      <x:c r="N100" s="48"/>
    </x:row>
    <x:row r="101">
      <x:c r="A101" s="48"/>
      <x:c r="B101" s="48"/>
      <x:c r="C101" s="60"/>
      <x:c r="D101" s="48"/>
      <x:c r="E101" s="48"/>
      <x:c r="F101" s="48"/>
      <x:c r="G101" s="48"/>
      <x:c r="H101" s="48"/>
      <x:c r="I101" s="48"/>
      <x:c r="J101" s="48"/>
      <x:c r="K101" s="48"/>
      <x:c r="L101" s="48"/>
      <x:c r="M101" s="48"/>
      <x:c r="N101" s="48"/>
    </x:row>
    <x:row r="102">
      <x:c r="A102" s="48"/>
      <x:c r="B102" s="48"/>
      <x:c r="C102" s="60"/>
      <x:c r="D102" s="48"/>
      <x:c r="E102" s="48"/>
      <x:c r="F102" s="48"/>
      <x:c r="G102" s="48"/>
      <x:c r="H102" s="48"/>
      <x:c r="I102" s="48"/>
      <x:c r="J102" s="48"/>
      <x:c r="K102" s="48"/>
      <x:c r="L102" s="48"/>
      <x:c r="M102" s="48"/>
      <x:c r="N102" s="48"/>
    </x:row>
    <x:row r="103">
      <x:c r="A103" s="48"/>
      <x:c r="B103" s="48"/>
      <x:c r="C103" s="60"/>
      <x:c r="D103" s="48"/>
      <x:c r="E103" s="48"/>
      <x:c r="F103" s="48"/>
      <x:c r="G103" s="48"/>
      <x:c r="H103" s="48"/>
      <x:c r="I103" s="48"/>
      <x:c r="J103" s="48"/>
      <x:c r="K103" s="48"/>
      <x:c r="L103" s="48"/>
      <x:c r="M103" s="48"/>
      <x:c r="N103" s="48"/>
    </x:row>
    <x:row r="104">
      <x:c r="A104" s="48"/>
      <x:c r="B104" s="48"/>
      <x:c r="C104" s="60"/>
      <x:c r="D104" s="48"/>
      <x:c r="E104" s="48"/>
      <x:c r="F104" s="48"/>
      <x:c r="G104" s="48"/>
      <x:c r="H104" s="48"/>
      <x:c r="I104" s="48"/>
      <x:c r="J104" s="48"/>
      <x:c r="K104" s="48"/>
      <x:c r="L104" s="48"/>
      <x:c r="M104" s="48"/>
      <x:c r="N104" s="48"/>
    </x:row>
    <x:row r="105">
      <x:c r="A105" s="48"/>
      <x:c r="B105" s="48"/>
      <x:c r="C105" s="60"/>
      <x:c r="D105" s="48"/>
      <x:c r="E105" s="48"/>
      <x:c r="F105" s="48"/>
      <x:c r="G105" s="48"/>
      <x:c r="H105" s="48"/>
      <x:c r="I105" s="48"/>
      <x:c r="J105" s="48"/>
      <x:c r="K105" s="48"/>
      <x:c r="L105" s="48"/>
      <x:c r="M105" s="48"/>
      <x:c r="N105" s="48"/>
    </x:row>
    <x:row r="106">
      <x:c r="A106" s="48"/>
      <x:c r="B106" s="48"/>
      <x:c r="C106" s="60"/>
      <x:c r="D106" s="48"/>
      <x:c r="E106" s="48"/>
      <x:c r="F106" s="48"/>
      <x:c r="G106" s="48"/>
      <x:c r="H106" s="48"/>
      <x:c r="I106" s="48"/>
      <x:c r="J106" s="48"/>
      <x:c r="K106" s="48"/>
      <x:c r="L106" s="48"/>
      <x:c r="M106" s="48"/>
      <x:c r="N106" s="48"/>
    </x:row>
    <x:row r="107">
      <x:c r="A107" s="48"/>
      <x:c r="B107" s="48"/>
      <x:c r="C107" s="60"/>
      <x:c r="D107" s="48"/>
      <x:c r="E107" s="48"/>
      <x:c r="F107" s="48"/>
      <x:c r="G107" s="48"/>
      <x:c r="H107" s="48"/>
      <x:c r="I107" s="48"/>
      <x:c r="J107" s="48"/>
      <x:c r="K107" s="48"/>
      <x:c r="L107" s="48"/>
      <x:c r="M107" s="48"/>
      <x:c r="N107" s="48"/>
    </x:row>
    <x:row r="108">
      <x:c r="A108" s="48"/>
      <x:c r="B108" s="48"/>
      <x:c r="C108" s="60"/>
      <x:c r="D108" s="48"/>
      <x:c r="E108" s="48"/>
      <x:c r="F108" s="48"/>
      <x:c r="G108" s="48"/>
      <x:c r="H108" s="48"/>
      <x:c r="I108" s="48"/>
      <x:c r="J108" s="48"/>
      <x:c r="K108" s="48"/>
      <x:c r="L108" s="48"/>
      <x:c r="M108" s="48"/>
      <x:c r="N108" s="48"/>
    </x:row>
    <x:row r="109">
      <x:c r="A109" s="48"/>
      <x:c r="B109" s="48"/>
      <x:c r="C109" s="60"/>
      <x:c r="D109" s="48"/>
      <x:c r="E109" s="48"/>
      <x:c r="F109" s="48"/>
      <x:c r="G109" s="48"/>
      <x:c r="H109" s="48"/>
      <x:c r="I109" s="48"/>
      <x:c r="J109" s="48"/>
      <x:c r="K109" s="48"/>
      <x:c r="L109" s="48"/>
      <x:c r="M109" s="48"/>
      <x:c r="N109" s="48"/>
    </x:row>
    <x:row r="110">
      <x:c r="A110" s="48"/>
      <x:c r="B110" s="48"/>
      <x:c r="C110" s="60"/>
      <x:c r="D110" s="48"/>
      <x:c r="E110" s="48"/>
      <x:c r="F110" s="48"/>
      <x:c r="G110" s="48"/>
      <x:c r="H110" s="48"/>
      <x:c r="I110" s="48"/>
      <x:c r="J110" s="48"/>
      <x:c r="K110" s="48"/>
      <x:c r="L110" s="48"/>
      <x:c r="M110" s="48"/>
      <x:c r="N110" s="48"/>
    </x:row>
    <x:row r="111">
      <x:c r="A111" s="48"/>
      <x:c r="B111" s="48"/>
      <x:c r="C111" s="60"/>
      <x:c r="D111" s="48"/>
      <x:c r="E111" s="48"/>
      <x:c r="F111" s="48"/>
      <x:c r="G111" s="48"/>
      <x:c r="H111" s="48"/>
      <x:c r="I111" s="48"/>
      <x:c r="J111" s="48"/>
      <x:c r="K111" s="48"/>
      <x:c r="L111" s="48"/>
      <x:c r="M111" s="48"/>
      <x:c r="N111" s="48"/>
    </x:row>
    <x:row r="112">
      <x:c r="A112" s="48"/>
      <x:c r="B112" s="48"/>
      <x:c r="C112" s="60"/>
      <x:c r="D112" s="48"/>
      <x:c r="E112" s="48"/>
      <x:c r="F112" s="48"/>
      <x:c r="G112" s="48"/>
      <x:c r="H112" s="48"/>
      <x:c r="I112" s="48"/>
      <x:c r="J112" s="48"/>
      <x:c r="K112" s="48"/>
      <x:c r="L112" s="48"/>
      <x:c r="M112" s="48"/>
      <x:c r="N112" s="48"/>
    </x:row>
    <x:row r="113">
      <x:c r="A113" s="48"/>
      <x:c r="B113" s="48"/>
      <x:c r="C113" s="60"/>
      <x:c r="D113" s="48"/>
      <x:c r="E113" s="48"/>
      <x:c r="F113" s="48"/>
      <x:c r="G113" s="48"/>
      <x:c r="H113" s="48"/>
      <x:c r="I113" s="48"/>
      <x:c r="J113" s="48"/>
      <x:c r="K113" s="48"/>
      <x:c r="L113" s="48"/>
      <x:c r="M113" s="48"/>
      <x:c r="N113" s="48"/>
    </x:row>
    <x:row r="114">
      <x:c r="A114" s="48"/>
      <x:c r="B114" s="48"/>
      <x:c r="C114" s="60"/>
      <x:c r="D114" s="48"/>
      <x:c r="E114" s="48"/>
      <x:c r="F114" s="48"/>
      <x:c r="G114" s="48"/>
      <x:c r="H114" s="48"/>
      <x:c r="I114" s="48"/>
      <x:c r="J114" s="48"/>
      <x:c r="K114" s="48"/>
      <x:c r="L114" s="48"/>
      <x:c r="M114" s="48"/>
      <x:c r="N114" s="48"/>
    </x:row>
    <x:row r="115">
      <x:c r="A115" s="48"/>
      <x:c r="B115" s="48"/>
      <x:c r="C115" s="60"/>
      <x:c r="D115" s="48"/>
      <x:c r="E115" s="48"/>
      <x:c r="F115" s="48"/>
      <x:c r="G115" s="48"/>
      <x:c r="H115" s="48"/>
      <x:c r="I115" s="48"/>
      <x:c r="J115" s="48"/>
      <x:c r="K115" s="48"/>
      <x:c r="L115" s="48"/>
      <x:c r="M115" s="48"/>
      <x:c r="N115" s="48"/>
    </x:row>
    <x:row r="116">
      <x:c r="A116" s="48"/>
      <x:c r="B116" s="48"/>
      <x:c r="C116" s="60"/>
      <x:c r="D116" s="48"/>
      <x:c r="E116" s="48"/>
      <x:c r="F116" s="48"/>
      <x:c r="G116" s="48"/>
      <x:c r="H116" s="48"/>
      <x:c r="I116" s="48"/>
      <x:c r="J116" s="48"/>
      <x:c r="K116" s="48"/>
      <x:c r="L116" s="48"/>
      <x:c r="M116" s="48"/>
      <x:c r="N116" s="48"/>
    </x:row>
    <x:row r="117">
      <x:c r="A117" s="48"/>
      <x:c r="B117" s="48"/>
      <x:c r="C117" s="60"/>
      <x:c r="D117" s="48"/>
      <x:c r="E117" s="48"/>
      <x:c r="F117" s="48"/>
      <x:c r="G117" s="48"/>
      <x:c r="H117" s="48"/>
      <x:c r="I117" s="48"/>
      <x:c r="J117" s="48"/>
      <x:c r="K117" s="48"/>
      <x:c r="L117" s="48"/>
      <x:c r="M117" s="48"/>
      <x:c r="N117" s="48"/>
    </x:row>
    <x:row r="118">
      <x:c r="A118" s="48"/>
      <x:c r="B118" s="48"/>
      <x:c r="C118" s="60"/>
      <x:c r="D118" s="48"/>
      <x:c r="E118" s="48"/>
      <x:c r="F118" s="48"/>
      <x:c r="G118" s="48"/>
      <x:c r="H118" s="48"/>
      <x:c r="I118" s="48"/>
      <x:c r="J118" s="48"/>
      <x:c r="K118" s="48"/>
      <x:c r="L118" s="48"/>
      <x:c r="M118" s="48"/>
      <x:c r="N118" s="48"/>
    </x:row>
    <x:row r="119">
      <x:c r="A119" s="48"/>
      <x:c r="B119" s="48"/>
      <x:c r="C119" s="60"/>
      <x:c r="D119" s="48"/>
      <x:c r="E119" s="48"/>
      <x:c r="F119" s="48"/>
      <x:c r="G119" s="48"/>
      <x:c r="H119" s="48"/>
      <x:c r="I119" s="48"/>
      <x:c r="J119" s="48"/>
      <x:c r="K119" s="48"/>
      <x:c r="L119" s="48"/>
      <x:c r="M119" s="48"/>
      <x:c r="N119" s="48"/>
    </x:row>
    <x:row r="120">
      <x:c r="A120" s="48"/>
      <x:c r="B120" s="48"/>
      <x:c r="C120" s="60"/>
      <x:c r="D120" s="48"/>
      <x:c r="E120" s="48"/>
      <x:c r="F120" s="48"/>
      <x:c r="G120" s="48"/>
      <x:c r="H120" s="48"/>
      <x:c r="I120" s="48"/>
      <x:c r="J120" s="48"/>
      <x:c r="K120" s="48"/>
      <x:c r="L120" s="48"/>
      <x:c r="M120" s="48"/>
      <x:c r="N120" s="48"/>
    </x:row>
    <x:row r="121">
      <x:c r="A121" s="48"/>
      <x:c r="B121" s="48"/>
      <x:c r="C121" s="60"/>
      <x:c r="D121" s="48"/>
      <x:c r="E121" s="48"/>
      <x:c r="F121" s="48"/>
      <x:c r="G121" s="48"/>
      <x:c r="H121" s="48"/>
      <x:c r="I121" s="48"/>
      <x:c r="J121" s="48"/>
      <x:c r="K121" s="48"/>
      <x:c r="L121" s="48"/>
      <x:c r="M121" s="48"/>
      <x:c r="N121" s="48"/>
    </x:row>
    <x:row r="122">
      <x:c r="A122" s="48"/>
      <x:c r="B122" s="48"/>
      <x:c r="C122" s="60"/>
      <x:c r="D122" s="48"/>
      <x:c r="E122" s="48"/>
      <x:c r="F122" s="48"/>
      <x:c r="G122" s="48"/>
      <x:c r="H122" s="48"/>
      <x:c r="I122" s="48"/>
      <x:c r="J122" s="48"/>
      <x:c r="K122" s="48"/>
      <x:c r="L122" s="48"/>
      <x:c r="M122" s="48"/>
      <x:c r="N122" s="48"/>
    </x:row>
    <x:row r="123">
      <x:c r="A123" s="48"/>
      <x:c r="B123" s="48"/>
      <x:c r="C123" s="60"/>
      <x:c r="D123" s="48"/>
      <x:c r="E123" s="48"/>
      <x:c r="F123" s="48"/>
      <x:c r="G123" s="48"/>
      <x:c r="H123" s="48"/>
      <x:c r="I123" s="48"/>
      <x:c r="J123" s="48"/>
      <x:c r="K123" s="48"/>
      <x:c r="L123" s="48"/>
      <x:c r="M123" s="48"/>
      <x:c r="N123" s="48"/>
    </x:row>
    <x:row r="124">
      <x:c r="A124" s="48"/>
      <x:c r="B124" s="48"/>
      <x:c r="C124" s="60"/>
      <x:c r="D124" s="48"/>
      <x:c r="E124" s="48"/>
      <x:c r="F124" s="48"/>
      <x:c r="G124" s="48"/>
      <x:c r="H124" s="48"/>
      <x:c r="I124" s="48"/>
      <x:c r="J124" s="48"/>
      <x:c r="K124" s="48"/>
      <x:c r="L124" s="48"/>
      <x:c r="M124" s="48"/>
      <x:c r="N124" s="48"/>
    </x:row>
    <x:row r="125">
      <x:c r="A125" s="48"/>
      <x:c r="B125" s="48"/>
      <x:c r="C125" s="60"/>
      <x:c r="D125" s="48"/>
      <x:c r="E125" s="48"/>
      <x:c r="F125" s="48"/>
      <x:c r="G125" s="48"/>
      <x:c r="H125" s="48"/>
      <x:c r="I125" s="48"/>
      <x:c r="J125" s="48"/>
      <x:c r="K125" s="48"/>
      <x:c r="L125" s="48"/>
      <x:c r="M125" s="48"/>
      <x:c r="N125" s="48"/>
    </x:row>
    <x:row r="126">
      <x:c r="A126" s="48"/>
      <x:c r="B126" s="48"/>
      <x:c r="C126" s="60"/>
      <x:c r="D126" s="48"/>
      <x:c r="E126" s="48"/>
      <x:c r="F126" s="48"/>
      <x:c r="G126" s="48"/>
      <x:c r="H126" s="48"/>
      <x:c r="I126" s="48"/>
      <x:c r="J126" s="48"/>
      <x:c r="K126" s="48"/>
      <x:c r="L126" s="48"/>
      <x:c r="M126" s="48"/>
      <x:c r="N126" s="48"/>
    </x:row>
    <x:row r="127">
      <x:c r="A127" s="48"/>
      <x:c r="B127" s="48"/>
      <x:c r="C127" s="60"/>
      <x:c r="D127" s="48"/>
      <x:c r="E127" s="48"/>
      <x:c r="F127" s="48"/>
      <x:c r="G127" s="48"/>
      <x:c r="H127" s="48"/>
      <x:c r="I127" s="48"/>
      <x:c r="J127" s="48"/>
      <x:c r="K127" s="48"/>
      <x:c r="L127" s="48"/>
      <x:c r="M127" s="48"/>
      <x:c r="N127" s="48"/>
    </x:row>
    <x:row r="128">
      <x:c r="A128" s="48"/>
      <x:c r="B128" s="48"/>
      <x:c r="C128" s="60"/>
      <x:c r="D128" s="48"/>
      <x:c r="E128" s="48"/>
      <x:c r="F128" s="48"/>
      <x:c r="G128" s="48"/>
      <x:c r="H128" s="48"/>
      <x:c r="I128" s="48"/>
      <x:c r="J128" s="48"/>
      <x:c r="K128" s="48"/>
      <x:c r="L128" s="48"/>
      <x:c r="M128" s="48"/>
      <x:c r="N128" s="48"/>
    </x:row>
    <x:row r="129">
      <x:c r="A129" s="48"/>
      <x:c r="B129" s="48"/>
      <x:c r="C129" s="60"/>
      <x:c r="D129" s="48"/>
      <x:c r="E129" s="48"/>
      <x:c r="F129" s="48"/>
      <x:c r="G129" s="48"/>
      <x:c r="H129" s="48"/>
      <x:c r="I129" s="48"/>
      <x:c r="J129" s="48"/>
      <x:c r="K129" s="48"/>
      <x:c r="L129" s="48"/>
      <x:c r="M129" s="48"/>
      <x:c r="N129" s="48"/>
    </x:row>
    <x:row r="130">
      <x:c r="A130" s="48"/>
      <x:c r="B130" s="48"/>
      <x:c r="C130" s="60"/>
      <x:c r="D130" s="48"/>
      <x:c r="E130" s="48"/>
      <x:c r="F130" s="48"/>
      <x:c r="G130" s="48"/>
      <x:c r="H130" s="48"/>
      <x:c r="I130" s="48"/>
      <x:c r="J130" s="48"/>
      <x:c r="K130" s="48"/>
      <x:c r="L130" s="48"/>
      <x:c r="M130" s="48"/>
      <x:c r="N130" s="48"/>
    </x:row>
    <x:row r="131">
      <x:c r="A131" s="48"/>
      <x:c r="B131" s="48"/>
      <x:c r="C131" s="60"/>
      <x:c r="D131" s="48"/>
      <x:c r="E131" s="48"/>
      <x:c r="F131" s="48"/>
      <x:c r="G131" s="48"/>
      <x:c r="H131" s="48"/>
      <x:c r="I131" s="48"/>
      <x:c r="J131" s="48"/>
      <x:c r="K131" s="48"/>
      <x:c r="L131" s="48"/>
      <x:c r="M131" s="48"/>
      <x:c r="N131" s="48"/>
    </x:row>
    <x:row r="132">
      <x:c r="A132" s="48"/>
      <x:c r="B132" s="48"/>
      <x:c r="C132" s="60"/>
      <x:c r="D132" s="48"/>
      <x:c r="E132" s="48"/>
      <x:c r="F132" s="48"/>
      <x:c r="G132" s="48"/>
      <x:c r="H132" s="48"/>
      <x:c r="I132" s="48"/>
      <x:c r="J132" s="48"/>
      <x:c r="K132" s="48"/>
      <x:c r="L132" s="48"/>
      <x:c r="M132" s="48"/>
      <x:c r="N132" s="48"/>
    </x:row>
    <x:row r="133">
      <x:c r="A133" s="48"/>
      <x:c r="B133" s="48"/>
      <x:c r="C133" s="60"/>
      <x:c r="D133" s="48"/>
      <x:c r="E133" s="48"/>
      <x:c r="F133" s="48"/>
      <x:c r="G133" s="48"/>
      <x:c r="H133" s="48"/>
      <x:c r="I133" s="48"/>
      <x:c r="J133" s="48"/>
      <x:c r="K133" s="48"/>
      <x:c r="L133" s="48"/>
      <x:c r="M133" s="48"/>
      <x:c r="N133" s="48"/>
    </x:row>
    <x:row r="134">
      <x:c r="A134" s="48"/>
      <x:c r="B134" s="48"/>
      <x:c r="C134" s="60"/>
      <x:c r="D134" s="48"/>
      <x:c r="E134" s="48"/>
      <x:c r="F134" s="48"/>
      <x:c r="G134" s="48"/>
      <x:c r="H134" s="48"/>
      <x:c r="I134" s="48"/>
      <x:c r="J134" s="48"/>
      <x:c r="K134" s="48"/>
      <x:c r="L134" s="48"/>
      <x:c r="M134" s="48"/>
      <x:c r="N134" s="48"/>
    </x:row>
    <x:row r="135">
      <x:c r="A135" s="48"/>
      <x:c r="B135" s="48"/>
      <x:c r="C135" s="60"/>
      <x:c r="D135" s="48"/>
      <x:c r="E135" s="48"/>
      <x:c r="F135" s="48"/>
      <x:c r="G135" s="48"/>
      <x:c r="H135" s="48"/>
      <x:c r="I135" s="48"/>
      <x:c r="J135" s="48"/>
      <x:c r="K135" s="48"/>
      <x:c r="L135" s="48"/>
      <x:c r="M135" s="48"/>
      <x:c r="N135" s="48"/>
    </x:row>
    <x:row r="136">
      <x:c r="A136" s="48"/>
      <x:c r="B136" s="48"/>
      <x:c r="C136" s="60"/>
      <x:c r="D136" s="48"/>
      <x:c r="E136" s="48"/>
      <x:c r="F136" s="48"/>
      <x:c r="G136" s="48"/>
      <x:c r="H136" s="48"/>
      <x:c r="I136" s="48"/>
      <x:c r="J136" s="48"/>
      <x:c r="K136" s="48"/>
      <x:c r="L136" s="48"/>
      <x:c r="M136" s="48"/>
      <x:c r="N136" s="48"/>
    </x:row>
    <x:row r="137">
      <x:c r="A137" s="48"/>
      <x:c r="B137" s="48"/>
      <x:c r="C137" s="60"/>
      <x:c r="D137" s="48"/>
      <x:c r="E137" s="48"/>
      <x:c r="F137" s="48"/>
      <x:c r="G137" s="48"/>
      <x:c r="H137" s="48"/>
      <x:c r="I137" s="48"/>
      <x:c r="J137" s="48"/>
      <x:c r="K137" s="48"/>
      <x:c r="L137" s="48"/>
      <x:c r="M137" s="48"/>
      <x:c r="N137" s="48"/>
    </x:row>
    <x:row r="138">
      <x:c r="A138" s="48"/>
      <x:c r="B138" s="48"/>
      <x:c r="C138" s="60"/>
      <x:c r="D138" s="48"/>
      <x:c r="E138" s="48"/>
      <x:c r="F138" s="48"/>
      <x:c r="G138" s="48"/>
      <x:c r="H138" s="48"/>
      <x:c r="I138" s="48"/>
      <x:c r="J138" s="48"/>
      <x:c r="K138" s="48"/>
      <x:c r="L138" s="48"/>
      <x:c r="M138" s="48"/>
      <x:c r="N138" s="48"/>
    </x:row>
    <x:row r="139">
      <x:c r="A139" s="48"/>
      <x:c r="B139" s="48"/>
      <x:c r="C139" s="60"/>
      <x:c r="D139" s="48"/>
      <x:c r="E139" s="48"/>
      <x:c r="F139" s="48"/>
      <x:c r="G139" s="48"/>
      <x:c r="H139" s="48"/>
      <x:c r="I139" s="48"/>
      <x:c r="J139" s="48"/>
      <x:c r="K139" s="48"/>
      <x:c r="L139" s="48"/>
      <x:c r="M139" s="48"/>
      <x:c r="N139" s="48"/>
    </x:row>
    <x:row r="140">
      <x:c r="A140" s="48"/>
      <x:c r="B140" s="48"/>
      <x:c r="C140" s="60"/>
      <x:c r="D140" s="48"/>
      <x:c r="E140" s="48"/>
      <x:c r="F140" s="48"/>
      <x:c r="G140" s="48"/>
      <x:c r="H140" s="48"/>
      <x:c r="I140" s="48"/>
      <x:c r="J140" s="48"/>
      <x:c r="K140" s="48"/>
      <x:c r="L140" s="48"/>
      <x:c r="M140" s="48"/>
      <x:c r="N140" s="48"/>
    </x:row>
    <x:row r="141">
      <x:c r="A141" s="48"/>
      <x:c r="B141" s="48"/>
      <x:c r="C141" s="60"/>
      <x:c r="D141" s="48"/>
      <x:c r="E141" s="48"/>
      <x:c r="F141" s="48"/>
      <x:c r="G141" s="48"/>
      <x:c r="H141" s="48"/>
      <x:c r="I141" s="48"/>
      <x:c r="J141" s="48"/>
      <x:c r="K141" s="48"/>
      <x:c r="L141" s="48"/>
      <x:c r="M141" s="48"/>
      <x:c r="N141" s="48"/>
    </x:row>
    <x:row r="142">
      <x:c r="A142" s="48"/>
      <x:c r="B142" s="48"/>
      <x:c r="C142" s="60"/>
      <x:c r="D142" s="48"/>
      <x:c r="E142" s="48"/>
      <x:c r="F142" s="48"/>
      <x:c r="G142" s="48"/>
      <x:c r="H142" s="48"/>
      <x:c r="I142" s="48"/>
      <x:c r="J142" s="48"/>
      <x:c r="K142" s="48"/>
      <x:c r="L142" s="48"/>
      <x:c r="M142" s="48"/>
      <x:c r="N142" s="48"/>
    </x:row>
    <x:row r="143">
      <x:c r="A143" s="48"/>
      <x:c r="B143" s="48"/>
      <x:c r="C143" s="60"/>
      <x:c r="D143" s="48"/>
      <x:c r="E143" s="48"/>
      <x:c r="F143" s="48"/>
      <x:c r="G143" s="48"/>
      <x:c r="H143" s="48"/>
      <x:c r="I143" s="48"/>
      <x:c r="J143" s="48"/>
      <x:c r="K143" s="48"/>
      <x:c r="L143" s="48"/>
      <x:c r="M143" s="48"/>
      <x:c r="N143" s="48"/>
    </x:row>
    <x:row r="144">
      <x:c r="A144" s="48"/>
      <x:c r="B144" s="48"/>
      <x:c r="C144" s="60"/>
      <x:c r="D144" s="48"/>
      <x:c r="E144" s="48"/>
      <x:c r="F144" s="48"/>
      <x:c r="G144" s="48"/>
      <x:c r="H144" s="48"/>
      <x:c r="I144" s="48"/>
      <x:c r="J144" s="48"/>
      <x:c r="K144" s="48"/>
      <x:c r="L144" s="48"/>
      <x:c r="M144" s="48"/>
      <x:c r="N144" s="48"/>
    </x:row>
    <x:row r="145">
      <x:c r="A145" s="48"/>
      <x:c r="B145" s="48"/>
      <x:c r="C145" s="60"/>
      <x:c r="D145" s="48"/>
      <x:c r="E145" s="48"/>
      <x:c r="F145" s="48"/>
      <x:c r="G145" s="48"/>
      <x:c r="H145" s="48"/>
      <x:c r="I145" s="48"/>
      <x:c r="J145" s="48"/>
      <x:c r="K145" s="48"/>
      <x:c r="L145" s="48"/>
      <x:c r="M145" s="48"/>
      <x:c r="N145" s="48"/>
    </x:row>
    <x:row r="146">
      <x:c r="A146" s="48"/>
      <x:c r="B146" s="48"/>
      <x:c r="C146" s="60"/>
      <x:c r="D146" s="48"/>
      <x:c r="E146" s="48"/>
      <x:c r="F146" s="48"/>
      <x:c r="G146" s="48"/>
      <x:c r="H146" s="48"/>
      <x:c r="I146" s="48"/>
      <x:c r="J146" s="48"/>
      <x:c r="K146" s="48"/>
      <x:c r="L146" s="48"/>
      <x:c r="M146" s="48"/>
      <x:c r="N146" s="48"/>
    </x:row>
    <x:row r="147">
      <x:c r="A147" s="48"/>
      <x:c r="B147" s="48"/>
      <x:c r="C147" s="60"/>
      <x:c r="D147" s="48"/>
      <x:c r="E147" s="48"/>
      <x:c r="F147" s="48"/>
      <x:c r="G147" s="48"/>
      <x:c r="H147" s="48"/>
      <x:c r="I147" s="48"/>
      <x:c r="J147" s="48"/>
      <x:c r="K147" s="48"/>
      <x:c r="L147" s="48"/>
      <x:c r="M147" s="48"/>
      <x:c r="N147" s="48"/>
    </x:row>
    <x:row r="148">
      <x:c r="A148" s="48"/>
      <x:c r="B148" s="48"/>
      <x:c r="C148" s="60"/>
      <x:c r="D148" s="48"/>
      <x:c r="E148" s="48"/>
      <x:c r="F148" s="48"/>
      <x:c r="G148" s="48"/>
      <x:c r="H148" s="48"/>
      <x:c r="I148" s="48"/>
      <x:c r="J148" s="48"/>
      <x:c r="K148" s="48"/>
      <x:c r="L148" s="48"/>
      <x:c r="M148" s="48"/>
      <x:c r="N148" s="48"/>
    </x:row>
    <x:row r="149">
      <x:c r="A149" s="48"/>
      <x:c r="B149" s="48"/>
      <x:c r="C149" s="60"/>
      <x:c r="D149" s="48"/>
      <x:c r="E149" s="48"/>
      <x:c r="F149" s="48"/>
      <x:c r="G149" s="48"/>
      <x:c r="H149" s="48"/>
      <x:c r="I149" s="48"/>
      <x:c r="J149" s="48"/>
      <x:c r="K149" s="48"/>
      <x:c r="L149" s="48"/>
      <x:c r="M149" s="48"/>
      <x:c r="N149" s="48"/>
    </x:row>
    <x:row r="150">
      <x:c r="A150" s="48"/>
      <x:c r="B150" s="48"/>
      <x:c r="C150" s="60"/>
      <x:c r="D150" s="48"/>
      <x:c r="E150" s="48"/>
      <x:c r="F150" s="48"/>
      <x:c r="G150" s="48"/>
      <x:c r="H150" s="48"/>
      <x:c r="I150" s="48"/>
      <x:c r="J150" s="48"/>
      <x:c r="K150" s="48"/>
      <x:c r="L150" s="48"/>
      <x:c r="M150" s="48"/>
      <x:c r="N150" s="48"/>
    </x:row>
    <x:row r="151">
      <x:c r="A151" s="48"/>
      <x:c r="B151" s="48"/>
      <x:c r="C151" s="60"/>
      <x:c r="D151" s="48"/>
      <x:c r="E151" s="48"/>
      <x:c r="F151" s="48"/>
      <x:c r="G151" s="48"/>
      <x:c r="H151" s="48"/>
      <x:c r="I151" s="48"/>
      <x:c r="J151" s="48"/>
      <x:c r="K151" s="48"/>
      <x:c r="L151" s="48"/>
      <x:c r="M151" s="48"/>
      <x:c r="N151" s="48"/>
    </x:row>
    <x:row r="152">
      <x:c r="A152" s="48"/>
      <x:c r="B152" s="48"/>
      <x:c r="C152" s="60"/>
      <x:c r="D152" s="48"/>
      <x:c r="E152" s="48"/>
      <x:c r="F152" s="48"/>
      <x:c r="G152" s="48"/>
      <x:c r="H152" s="48"/>
      <x:c r="I152" s="48"/>
      <x:c r="J152" s="48"/>
      <x:c r="K152" s="48"/>
      <x:c r="L152" s="48"/>
      <x:c r="M152" s="48"/>
      <x:c r="N152" s="48"/>
    </x:row>
    <x:row r="153">
      <x:c r="A153" s="48"/>
      <x:c r="B153" s="48"/>
      <x:c r="C153" s="60"/>
      <x:c r="D153" s="48"/>
      <x:c r="E153" s="48"/>
      <x:c r="F153" s="48"/>
      <x:c r="G153" s="48"/>
      <x:c r="H153" s="48"/>
      <x:c r="I153" s="48"/>
      <x:c r="J153" s="48"/>
      <x:c r="K153" s="48"/>
      <x:c r="L153" s="48"/>
      <x:c r="M153" s="48"/>
      <x:c r="N153" s="48"/>
    </x:row>
    <x:row r="154">
      <x:c r="A154" s="48"/>
      <x:c r="B154" s="48"/>
      <x:c r="C154" s="60"/>
      <x:c r="D154" s="48"/>
      <x:c r="E154" s="48"/>
      <x:c r="F154" s="48"/>
      <x:c r="G154" s="48"/>
      <x:c r="H154" s="48"/>
      <x:c r="I154" s="48"/>
      <x:c r="J154" s="48"/>
      <x:c r="K154" s="48"/>
      <x:c r="L154" s="48"/>
      <x:c r="M154" s="48"/>
      <x:c r="N154" s="48"/>
    </x:row>
    <x:row r="155">
      <x:c r="A155" s="48"/>
      <x:c r="B155" s="48"/>
      <x:c r="C155" s="60"/>
      <x:c r="D155" s="48"/>
      <x:c r="E155" s="48"/>
      <x:c r="F155" s="48"/>
      <x:c r="G155" s="48"/>
      <x:c r="H155" s="48"/>
      <x:c r="I155" s="48"/>
      <x:c r="J155" s="48"/>
      <x:c r="K155" s="48"/>
      <x:c r="L155" s="48"/>
      <x:c r="M155" s="48"/>
      <x:c r="N155" s="48"/>
    </x:row>
    <x:row r="156">
      <x:c r="A156" s="48"/>
      <x:c r="B156" s="48"/>
      <x:c r="C156" s="60"/>
      <x:c r="D156" s="48"/>
      <x:c r="E156" s="48"/>
      <x:c r="F156" s="48"/>
      <x:c r="G156" s="48"/>
      <x:c r="H156" s="48"/>
      <x:c r="I156" s="48"/>
      <x:c r="J156" s="48"/>
      <x:c r="K156" s="48"/>
      <x:c r="L156" s="48"/>
      <x:c r="M156" s="48"/>
      <x:c r="N156" s="48"/>
    </x:row>
    <x:row r="157">
      <x:c r="A157" s="48"/>
      <x:c r="B157" s="48"/>
      <x:c r="C157" s="60"/>
      <x:c r="D157" s="48"/>
      <x:c r="E157" s="48"/>
      <x:c r="F157" s="48"/>
      <x:c r="G157" s="48"/>
      <x:c r="H157" s="48"/>
      <x:c r="I157" s="48"/>
      <x:c r="J157" s="48"/>
      <x:c r="K157" s="48"/>
      <x:c r="L157" s="48"/>
      <x:c r="M157" s="48"/>
      <x:c r="N157" s="48"/>
    </x:row>
    <x:row r="158">
      <x:c r="A158" s="48"/>
      <x:c r="B158" s="48"/>
      <x:c r="C158" s="60"/>
      <x:c r="D158" s="48"/>
      <x:c r="E158" s="48"/>
      <x:c r="F158" s="48"/>
      <x:c r="G158" s="48"/>
      <x:c r="H158" s="48"/>
      <x:c r="I158" s="48"/>
      <x:c r="J158" s="48"/>
      <x:c r="K158" s="48"/>
      <x:c r="L158" s="48"/>
      <x:c r="M158" s="48"/>
      <x:c r="N158" s="48"/>
    </x:row>
    <x:row r="159">
      <x:c r="A159" s="48"/>
      <x:c r="B159" s="48"/>
      <x:c r="C159" s="60"/>
      <x:c r="D159" s="48"/>
      <x:c r="E159" s="48"/>
      <x:c r="F159" s="48"/>
      <x:c r="G159" s="48"/>
      <x:c r="H159" s="48"/>
      <x:c r="I159" s="48"/>
      <x:c r="J159" s="48"/>
      <x:c r="K159" s="48"/>
      <x:c r="L159" s="48"/>
      <x:c r="M159" s="48"/>
      <x:c r="N159" s="48"/>
    </x:row>
    <x:row r="160">
      <x:c r="A160" s="48"/>
      <x:c r="B160" s="48"/>
      <x:c r="C160" s="60"/>
      <x:c r="D160" s="48"/>
      <x:c r="E160" s="48"/>
      <x:c r="F160" s="48"/>
      <x:c r="G160" s="48"/>
      <x:c r="H160" s="48"/>
      <x:c r="I160" s="48"/>
      <x:c r="J160" s="48"/>
      <x:c r="K160" s="48"/>
      <x:c r="L160" s="48"/>
      <x:c r="M160" s="48"/>
      <x:c r="N160" s="48"/>
    </x:row>
    <x:row r="161">
      <x:c r="A161" s="48"/>
      <x:c r="B161" s="48"/>
      <x:c r="C161" s="60"/>
      <x:c r="D161" s="48"/>
      <x:c r="E161" s="48"/>
      <x:c r="F161" s="48"/>
      <x:c r="G161" s="48"/>
      <x:c r="H161" s="48"/>
      <x:c r="I161" s="48"/>
      <x:c r="J161" s="48"/>
      <x:c r="K161" s="48"/>
      <x:c r="L161" s="48"/>
      <x:c r="M161" s="48"/>
      <x:c r="N161" s="48"/>
    </x:row>
    <x:row r="162">
      <x:c r="A162" s="48"/>
      <x:c r="B162" s="48"/>
      <x:c r="C162" s="60"/>
      <x:c r="D162" s="48"/>
      <x:c r="E162" s="48"/>
      <x:c r="F162" s="48"/>
      <x:c r="G162" s="48"/>
      <x:c r="H162" s="48"/>
      <x:c r="I162" s="48"/>
      <x:c r="J162" s="48"/>
      <x:c r="K162" s="48"/>
      <x:c r="L162" s="48"/>
      <x:c r="M162" s="48"/>
      <x:c r="N162" s="48"/>
    </x:row>
    <x:row r="163">
      <x:c r="A163" s="48"/>
      <x:c r="B163" s="48"/>
      <x:c r="C163" s="60"/>
      <x:c r="D163" s="48"/>
      <x:c r="E163" s="48"/>
      <x:c r="F163" s="48"/>
      <x:c r="G163" s="48"/>
      <x:c r="H163" s="48"/>
      <x:c r="I163" s="48"/>
      <x:c r="J163" s="48"/>
      <x:c r="K163" s="48"/>
      <x:c r="L163" s="48"/>
      <x:c r="M163" s="48"/>
      <x:c r="N163" s="48"/>
    </x:row>
    <x:row r="164">
      <x:c r="A164" s="48"/>
      <x:c r="B164" s="48"/>
      <x:c r="C164" s="60"/>
      <x:c r="D164" s="48"/>
      <x:c r="E164" s="48"/>
      <x:c r="F164" s="48"/>
      <x:c r="G164" s="48"/>
      <x:c r="H164" s="48"/>
      <x:c r="I164" s="48"/>
      <x:c r="J164" s="48"/>
      <x:c r="K164" s="48"/>
      <x:c r="L164" s="48"/>
      <x:c r="M164" s="48"/>
      <x:c r="N164" s="48"/>
    </x:row>
    <x:row r="165">
      <x:c r="A165" s="48"/>
      <x:c r="B165" s="48"/>
      <x:c r="C165" s="60"/>
      <x:c r="D165" s="48"/>
      <x:c r="E165" s="48"/>
      <x:c r="F165" s="48"/>
      <x:c r="G165" s="48"/>
      <x:c r="H165" s="48"/>
      <x:c r="I165" s="48"/>
      <x:c r="J165" s="48"/>
      <x:c r="K165" s="48"/>
      <x:c r="L165" s="48"/>
      <x:c r="M165" s="48"/>
      <x:c r="N165" s="48"/>
    </x:row>
    <x:row r="166">
      <x:c r="A166" s="48"/>
      <x:c r="B166" s="48"/>
      <x:c r="C166" s="60"/>
      <x:c r="D166" s="48"/>
      <x:c r="E166" s="48"/>
      <x:c r="F166" s="48"/>
      <x:c r="G166" s="48"/>
      <x:c r="H166" s="48"/>
      <x:c r="I166" s="48"/>
      <x:c r="J166" s="48"/>
      <x:c r="K166" s="48"/>
      <x:c r="L166" s="48"/>
      <x:c r="M166" s="48"/>
      <x:c r="N166" s="48"/>
    </x:row>
    <x:row r="167">
      <x:c r="A167" s="48"/>
      <x:c r="B167" s="48"/>
      <x:c r="C167" s="60"/>
      <x:c r="D167" s="48"/>
      <x:c r="E167" s="48"/>
      <x:c r="F167" s="48"/>
      <x:c r="G167" s="48"/>
      <x:c r="H167" s="48"/>
      <x:c r="I167" s="48"/>
      <x:c r="J167" s="48"/>
      <x:c r="K167" s="48"/>
      <x:c r="L167" s="48"/>
      <x:c r="M167" s="48"/>
      <x:c r="N167" s="48"/>
    </x:row>
    <x:row r="168">
      <x:c r="A168" s="48"/>
      <x:c r="B168" s="48"/>
      <x:c r="C168" s="60"/>
      <x:c r="D168" s="48"/>
      <x:c r="E168" s="48"/>
      <x:c r="F168" s="48"/>
      <x:c r="G168" s="48"/>
      <x:c r="H168" s="48"/>
      <x:c r="I168" s="48"/>
      <x:c r="J168" s="48"/>
      <x:c r="K168" s="48"/>
      <x:c r="L168" s="48"/>
      <x:c r="M168" s="48"/>
      <x:c r="N168" s="48"/>
    </x:row>
    <x:row r="169">
      <x:c r="A169" s="48"/>
      <x:c r="B169" s="48"/>
      <x:c r="C169" s="60"/>
      <x:c r="D169" s="48"/>
      <x:c r="E169" s="48"/>
      <x:c r="F169" s="48"/>
      <x:c r="G169" s="48"/>
      <x:c r="H169" s="48"/>
      <x:c r="I169" s="48"/>
      <x:c r="J169" s="48"/>
      <x:c r="K169" s="48"/>
      <x:c r="L169" s="48"/>
      <x:c r="M169" s="48"/>
      <x:c r="N169" s="48"/>
    </x:row>
    <x:row r="170">
      <x:c r="A170" s="48"/>
      <x:c r="B170" s="48"/>
      <x:c r="C170" s="60"/>
      <x:c r="D170" s="48"/>
      <x:c r="E170" s="48"/>
      <x:c r="F170" s="48"/>
      <x:c r="G170" s="48"/>
      <x:c r="H170" s="48"/>
      <x:c r="I170" s="48"/>
      <x:c r="J170" s="48"/>
      <x:c r="K170" s="48"/>
      <x:c r="L170" s="48"/>
      <x:c r="M170" s="48"/>
      <x:c r="N170" s="48"/>
    </x:row>
    <x:row r="171">
      <x:c r="A171" s="48"/>
      <x:c r="B171" s="48"/>
      <x:c r="C171" s="60"/>
      <x:c r="D171" s="48"/>
      <x:c r="E171" s="48"/>
      <x:c r="F171" s="48"/>
      <x:c r="G171" s="48"/>
      <x:c r="H171" s="48"/>
      <x:c r="I171" s="48"/>
      <x:c r="J171" s="48"/>
      <x:c r="K171" s="48"/>
      <x:c r="L171" s="48"/>
      <x:c r="M171" s="48"/>
      <x:c r="N171" s="48"/>
    </x:row>
    <x:row r="172">
      <x:c r="A172" s="48"/>
      <x:c r="B172" s="48"/>
      <x:c r="C172" s="60"/>
      <x:c r="D172" s="48"/>
      <x:c r="E172" s="48"/>
      <x:c r="F172" s="48"/>
      <x:c r="G172" s="48"/>
      <x:c r="H172" s="48"/>
      <x:c r="I172" s="48"/>
      <x:c r="J172" s="48"/>
      <x:c r="K172" s="48"/>
      <x:c r="L172" s="48"/>
      <x:c r="M172" s="48"/>
      <x:c r="N172" s="48"/>
    </x:row>
    <x:row r="173">
      <x:c r="A173" s="48"/>
      <x:c r="B173" s="48"/>
      <x:c r="C173" s="60"/>
      <x:c r="D173" s="48"/>
      <x:c r="E173" s="48"/>
      <x:c r="F173" s="48"/>
      <x:c r="G173" s="48"/>
      <x:c r="H173" s="48"/>
      <x:c r="I173" s="48"/>
      <x:c r="J173" s="48"/>
      <x:c r="K173" s="48"/>
      <x:c r="L173" s="48"/>
      <x:c r="M173" s="48"/>
      <x:c r="N173" s="48"/>
    </x:row>
    <x:row r="174">
      <x:c r="A174" s="48"/>
      <x:c r="B174" s="48"/>
      <x:c r="C174" s="60"/>
      <x:c r="D174" s="48"/>
      <x:c r="E174" s="48"/>
      <x:c r="F174" s="48"/>
      <x:c r="G174" s="48"/>
      <x:c r="H174" s="48"/>
      <x:c r="I174" s="48"/>
      <x:c r="J174" s="48"/>
      <x:c r="K174" s="48"/>
      <x:c r="L174" s="48"/>
      <x:c r="M174" s="48"/>
      <x:c r="N174" s="48"/>
    </x:row>
    <x:row r="175">
      <x:c r="A175" s="48"/>
      <x:c r="B175" s="48"/>
      <x:c r="C175" s="60"/>
      <x:c r="D175" s="48"/>
      <x:c r="E175" s="48"/>
      <x:c r="F175" s="48"/>
      <x:c r="G175" s="48"/>
      <x:c r="H175" s="48"/>
      <x:c r="I175" s="48"/>
      <x:c r="J175" s="48"/>
      <x:c r="K175" s="48"/>
      <x:c r="L175" s="48"/>
      <x:c r="M175" s="48"/>
      <x:c r="N175" s="48"/>
    </x:row>
    <x:row r="176">
      <x:c r="A176" s="48"/>
      <x:c r="B176" s="48"/>
      <x:c r="C176" s="60"/>
      <x:c r="D176" s="48"/>
      <x:c r="E176" s="48"/>
      <x:c r="F176" s="48"/>
      <x:c r="G176" s="48"/>
      <x:c r="H176" s="48"/>
      <x:c r="I176" s="48"/>
      <x:c r="J176" s="48"/>
      <x:c r="K176" s="48"/>
      <x:c r="L176" s="48"/>
      <x:c r="M176" s="48"/>
      <x:c r="N176" s="48"/>
    </x:row>
    <x:row r="177">
      <x:c r="A177" s="48"/>
      <x:c r="B177" s="48"/>
      <x:c r="C177" s="60"/>
      <x:c r="D177" s="48"/>
      <x:c r="E177" s="48"/>
      <x:c r="F177" s="48"/>
      <x:c r="G177" s="48"/>
      <x:c r="H177" s="48"/>
      <x:c r="I177" s="48"/>
      <x:c r="J177" s="48"/>
      <x:c r="K177" s="48"/>
      <x:c r="L177" s="48"/>
      <x:c r="M177" s="48"/>
      <x:c r="N177" s="48"/>
    </x:row>
    <x:row r="178">
      <x:c r="A178" s="48"/>
      <x:c r="B178" s="48"/>
      <x:c r="C178" s="60"/>
      <x:c r="D178" s="48"/>
      <x:c r="E178" s="48"/>
      <x:c r="F178" s="48"/>
      <x:c r="G178" s="48"/>
      <x:c r="H178" s="48"/>
      <x:c r="I178" s="48"/>
      <x:c r="J178" s="48"/>
      <x:c r="K178" s="48"/>
      <x:c r="L178" s="48"/>
      <x:c r="M178" s="48"/>
      <x:c r="N178" s="48"/>
    </x:row>
    <x:row r="179">
      <x:c r="A179" s="48"/>
      <x:c r="B179" s="48"/>
      <x:c r="C179" s="60"/>
      <x:c r="D179" s="48"/>
      <x:c r="E179" s="48"/>
      <x:c r="F179" s="48"/>
      <x:c r="G179" s="48"/>
      <x:c r="H179" s="48"/>
      <x:c r="I179" s="48"/>
      <x:c r="J179" s="48"/>
      <x:c r="K179" s="48"/>
      <x:c r="L179" s="48"/>
      <x:c r="M179" s="48"/>
      <x:c r="N179" s="48"/>
    </x:row>
    <x:row r="180">
      <x:c r="A180" s="48"/>
      <x:c r="B180" s="48"/>
      <x:c r="C180" s="60"/>
      <x:c r="D180" s="48"/>
      <x:c r="E180" s="48"/>
      <x:c r="F180" s="48"/>
      <x:c r="G180" s="48"/>
      <x:c r="H180" s="48"/>
      <x:c r="I180" s="48"/>
      <x:c r="J180" s="48"/>
      <x:c r="K180" s="48"/>
      <x:c r="L180" s="48"/>
      <x:c r="M180" s="48"/>
      <x:c r="N180" s="48"/>
    </x:row>
    <x:row r="181">
      <x:c r="A181" s="48"/>
      <x:c r="B181" s="48"/>
      <x:c r="C181" s="60"/>
      <x:c r="D181" s="48"/>
      <x:c r="E181" s="48"/>
      <x:c r="F181" s="48"/>
      <x:c r="G181" s="48"/>
      <x:c r="H181" s="48"/>
      <x:c r="I181" s="48"/>
      <x:c r="J181" s="48"/>
      <x:c r="K181" s="48"/>
      <x:c r="L181" s="48"/>
      <x:c r="M181" s="48"/>
      <x:c r="N181" s="48"/>
    </x:row>
    <x:row r="182">
      <x:c r="A182" s="48"/>
      <x:c r="B182" s="48"/>
      <x:c r="C182" s="60"/>
      <x:c r="D182" s="48"/>
      <x:c r="E182" s="48"/>
      <x:c r="F182" s="48"/>
      <x:c r="G182" s="48"/>
      <x:c r="H182" s="48"/>
      <x:c r="I182" s="48"/>
      <x:c r="J182" s="48"/>
      <x:c r="K182" s="48"/>
      <x:c r="L182" s="48"/>
      <x:c r="M182" s="48"/>
      <x:c r="N182" s="48"/>
    </x:row>
    <x:row r="183">
      <x:c r="A183" s="48"/>
      <x:c r="B183" s="48"/>
      <x:c r="C183" s="60"/>
      <x:c r="D183" s="48"/>
      <x:c r="E183" s="48"/>
      <x:c r="F183" s="48"/>
      <x:c r="G183" s="48"/>
      <x:c r="H183" s="48"/>
      <x:c r="I183" s="48"/>
      <x:c r="J183" s="48"/>
      <x:c r="K183" s="48"/>
      <x:c r="L183" s="48"/>
      <x:c r="M183" s="48"/>
      <x:c r="N183" s="48"/>
    </x:row>
    <x:row r="184">
      <x:c r="A184" s="48"/>
      <x:c r="B184" s="48"/>
      <x:c r="C184" s="60"/>
      <x:c r="D184" s="48"/>
      <x:c r="E184" s="48"/>
      <x:c r="F184" s="48"/>
      <x:c r="G184" s="48"/>
      <x:c r="H184" s="48"/>
      <x:c r="I184" s="48"/>
      <x:c r="J184" s="48"/>
      <x:c r="K184" s="48"/>
      <x:c r="L184" s="48"/>
      <x:c r="M184" s="48"/>
      <x:c r="N184" s="48"/>
    </x:row>
    <x:row r="185">
      <x:c r="A185" s="48"/>
      <x:c r="B185" s="48"/>
      <x:c r="C185" s="60"/>
      <x:c r="D185" s="48"/>
      <x:c r="E185" s="48"/>
      <x:c r="F185" s="48"/>
      <x:c r="G185" s="48"/>
      <x:c r="H185" s="48"/>
      <x:c r="I185" s="48"/>
      <x:c r="J185" s="48"/>
      <x:c r="K185" s="48"/>
      <x:c r="L185" s="48"/>
      <x:c r="M185" s="48"/>
      <x:c r="N185" s="48"/>
    </x:row>
    <x:row r="186">
      <x:c r="A186" s="48"/>
      <x:c r="B186" s="48"/>
      <x:c r="C186" s="60"/>
      <x:c r="D186" s="48"/>
      <x:c r="E186" s="48"/>
      <x:c r="F186" s="48"/>
      <x:c r="G186" s="48"/>
      <x:c r="H186" s="48"/>
      <x:c r="I186" s="48"/>
      <x:c r="J186" s="48"/>
      <x:c r="K186" s="48"/>
      <x:c r="L186" s="48"/>
      <x:c r="M186" s="48"/>
      <x:c r="N186" s="48"/>
    </x:row>
    <x:row r="187">
      <x:c r="A187" s="48"/>
      <x:c r="B187" s="48"/>
      <x:c r="C187" s="60"/>
      <x:c r="D187" s="48"/>
      <x:c r="E187" s="48"/>
      <x:c r="F187" s="48"/>
      <x:c r="G187" s="48"/>
      <x:c r="H187" s="48"/>
      <x:c r="I187" s="48"/>
      <x:c r="J187" s="48"/>
      <x:c r="K187" s="48"/>
      <x:c r="L187" s="48"/>
      <x:c r="M187" s="48"/>
      <x:c r="N187" s="48"/>
    </x:row>
    <x:row r="188">
      <x:c r="A188" s="48"/>
      <x:c r="B188" s="48"/>
      <x:c r="C188" s="60"/>
      <x:c r="D188" s="48"/>
      <x:c r="E188" s="48"/>
      <x:c r="F188" s="48"/>
      <x:c r="G188" s="48"/>
      <x:c r="H188" s="48"/>
      <x:c r="I188" s="48"/>
      <x:c r="J188" s="48"/>
      <x:c r="K188" s="48"/>
      <x:c r="L188" s="48"/>
      <x:c r="M188" s="48"/>
      <x:c r="N188" s="48"/>
    </x:row>
    <x:row r="189">
      <x:c r="A189" s="48"/>
      <x:c r="B189" s="48"/>
      <x:c r="C189" s="60"/>
      <x:c r="D189" s="48"/>
      <x:c r="E189" s="48"/>
      <x:c r="F189" s="48"/>
      <x:c r="G189" s="48"/>
      <x:c r="H189" s="48"/>
      <x:c r="I189" s="48"/>
      <x:c r="J189" s="48"/>
      <x:c r="K189" s="48"/>
      <x:c r="L189" s="48"/>
      <x:c r="M189" s="48"/>
      <x:c r="N189" s="48"/>
    </x:row>
    <x:row r="190">
      <x:c r="A190" s="48"/>
      <x:c r="B190" s="48"/>
      <x:c r="C190" s="60"/>
      <x:c r="D190" s="48"/>
      <x:c r="E190" s="48"/>
      <x:c r="F190" s="48"/>
      <x:c r="G190" s="48"/>
      <x:c r="H190" s="48"/>
      <x:c r="I190" s="48"/>
      <x:c r="J190" s="48"/>
      <x:c r="K190" s="48"/>
      <x:c r="L190" s="48"/>
      <x:c r="M190" s="48"/>
      <x:c r="N190" s="48"/>
    </x:row>
    <x:row r="191">
      <x:c r="A191" s="48"/>
      <x:c r="B191" s="48"/>
      <x:c r="C191" s="60"/>
      <x:c r="D191" s="48"/>
      <x:c r="E191" s="48"/>
      <x:c r="F191" s="48"/>
      <x:c r="G191" s="48"/>
      <x:c r="H191" s="48"/>
      <x:c r="I191" s="48"/>
      <x:c r="J191" s="48"/>
      <x:c r="K191" s="48"/>
      <x:c r="L191" s="48"/>
      <x:c r="M191" s="48"/>
      <x:c r="N191" s="48"/>
    </x:row>
    <x:row r="192">
      <x:c r="A192" s="48"/>
      <x:c r="B192" s="48"/>
      <x:c r="C192" s="60"/>
      <x:c r="D192" s="48"/>
      <x:c r="E192" s="48"/>
      <x:c r="F192" s="48"/>
      <x:c r="G192" s="48"/>
      <x:c r="H192" s="48"/>
      <x:c r="I192" s="48"/>
      <x:c r="J192" s="48"/>
      <x:c r="K192" s="48"/>
      <x:c r="L192" s="48"/>
      <x:c r="M192" s="48"/>
      <x:c r="N192" s="48"/>
    </x:row>
    <x:row r="193">
      <x:c r="A193" s="48"/>
      <x:c r="B193" s="48"/>
      <x:c r="C193" s="60"/>
      <x:c r="D193" s="48"/>
      <x:c r="E193" s="48"/>
      <x:c r="F193" s="48"/>
      <x:c r="G193" s="48"/>
      <x:c r="H193" s="48"/>
      <x:c r="I193" s="48"/>
      <x:c r="J193" s="48"/>
      <x:c r="K193" s="48"/>
      <x:c r="L193" s="48"/>
      <x:c r="M193" s="48"/>
      <x:c r="N193" s="48"/>
    </x:row>
    <x:row r="194">
      <x:c r="A194" s="48"/>
      <x:c r="B194" s="48"/>
      <x:c r="C194" s="60"/>
      <x:c r="D194" s="48"/>
      <x:c r="E194" s="48"/>
      <x:c r="F194" s="48"/>
      <x:c r="G194" s="48"/>
      <x:c r="H194" s="48"/>
      <x:c r="I194" s="48"/>
      <x:c r="J194" s="48"/>
      <x:c r="K194" s="48"/>
      <x:c r="L194" s="48"/>
      <x:c r="M194" s="48"/>
      <x:c r="N194" s="48"/>
    </x:row>
    <x:row r="195">
      <x:c r="A195" s="48"/>
      <x:c r="B195" s="48"/>
      <x:c r="C195" s="60"/>
      <x:c r="D195" s="48"/>
      <x:c r="E195" s="48"/>
      <x:c r="F195" s="48"/>
      <x:c r="G195" s="48"/>
      <x:c r="H195" s="48"/>
      <x:c r="I195" s="48"/>
      <x:c r="J195" s="48"/>
      <x:c r="K195" s="48"/>
      <x:c r="L195" s="48"/>
      <x:c r="M195" s="48"/>
      <x:c r="N195" s="48"/>
    </x:row>
    <x:row r="196">
      <x:c r="A196" s="48"/>
      <x:c r="B196" s="48"/>
      <x:c r="C196" s="60"/>
      <x:c r="D196" s="48"/>
      <x:c r="E196" s="48"/>
      <x:c r="F196" s="48"/>
      <x:c r="G196" s="48"/>
      <x:c r="H196" s="48"/>
      <x:c r="I196" s="48"/>
      <x:c r="J196" s="48"/>
      <x:c r="K196" s="48"/>
      <x:c r="L196" s="48"/>
      <x:c r="M196" s="48"/>
      <x:c r="N196" s="48"/>
    </x:row>
    <x:row r="197">
      <x:c r="A197" s="48"/>
      <x:c r="B197" s="48"/>
      <x:c r="C197" s="60"/>
      <x:c r="D197" s="48"/>
      <x:c r="E197" s="48"/>
      <x:c r="F197" s="48"/>
      <x:c r="G197" s="48"/>
      <x:c r="H197" s="48"/>
      <x:c r="I197" s="48"/>
      <x:c r="J197" s="48"/>
      <x:c r="K197" s="48"/>
      <x:c r="L197" s="48"/>
      <x:c r="M197" s="48"/>
      <x:c r="N197" s="48"/>
    </x:row>
    <x:row r="198">
      <x:c r="A198" s="48"/>
      <x:c r="B198" s="48"/>
      <x:c r="C198" s="60"/>
      <x:c r="D198" s="48"/>
      <x:c r="E198" s="48"/>
      <x:c r="F198" s="48"/>
      <x:c r="G198" s="48"/>
      <x:c r="H198" s="48"/>
      <x:c r="I198" s="48"/>
      <x:c r="J198" s="48"/>
      <x:c r="K198" s="48"/>
      <x:c r="L198" s="48"/>
      <x:c r="M198" s="48"/>
      <x:c r="N198" s="48"/>
    </x:row>
    <x:row r="199">
      <x:c r="A199" s="48"/>
      <x:c r="B199" s="48"/>
      <x:c r="C199" s="60"/>
      <x:c r="D199" s="48"/>
      <x:c r="E199" s="48"/>
      <x:c r="F199" s="48"/>
      <x:c r="G199" s="48"/>
      <x:c r="H199" s="48"/>
      <x:c r="I199" s="48"/>
      <x:c r="J199" s="48"/>
      <x:c r="K199" s="48"/>
      <x:c r="L199" s="48"/>
      <x:c r="M199" s="48"/>
      <x:c r="N199" s="48"/>
    </x:row>
    <x:row r="200">
      <x:c r="A200" s="48"/>
      <x:c r="B200" s="48"/>
      <x:c r="C200" s="60"/>
      <x:c r="D200" s="48"/>
      <x:c r="E200" s="48"/>
      <x:c r="F200" s="48"/>
      <x:c r="G200" s="48"/>
      <x:c r="H200" s="48"/>
      <x:c r="I200" s="48"/>
      <x:c r="J200" s="48"/>
      <x:c r="K200" s="48"/>
      <x:c r="L200" s="48"/>
      <x:c r="M200" s="48"/>
      <x:c r="N200" s="48"/>
    </x:row>
    <x:row r="201">
      <x:c r="A201" s="48"/>
      <x:c r="B201" s="48"/>
      <x:c r="C201" s="60"/>
      <x:c r="D201" s="48"/>
      <x:c r="E201" s="48"/>
      <x:c r="F201" s="48"/>
      <x:c r="G201" s="48"/>
      <x:c r="H201" s="48"/>
      <x:c r="I201" s="48"/>
      <x:c r="J201" s="48"/>
      <x:c r="K201" s="48"/>
      <x:c r="L201" s="48"/>
      <x:c r="M201" s="48"/>
      <x:c r="N201" s="48"/>
    </x:row>
    <x:row r="202">
      <x:c r="A202" s="48"/>
      <x:c r="B202" s="48"/>
      <x:c r="C202" s="60"/>
      <x:c r="D202" s="48"/>
      <x:c r="E202" s="48"/>
      <x:c r="F202" s="48"/>
      <x:c r="G202" s="48"/>
      <x:c r="H202" s="48"/>
      <x:c r="I202" s="48"/>
      <x:c r="J202" s="48"/>
      <x:c r="K202" s="48"/>
      <x:c r="L202" s="48"/>
      <x:c r="M202" s="48"/>
      <x:c r="N202" s="48"/>
    </x:row>
    <x:row r="203">
      <x:c r="A203" s="48"/>
      <x:c r="B203" s="48"/>
      <x:c r="C203" s="60"/>
      <x:c r="D203" s="48"/>
      <x:c r="E203" s="48"/>
      <x:c r="F203" s="48"/>
      <x:c r="G203" s="48"/>
      <x:c r="H203" s="48"/>
      <x:c r="I203" s="48"/>
      <x:c r="J203" s="48"/>
      <x:c r="K203" s="48"/>
      <x:c r="L203" s="48"/>
      <x:c r="M203" s="48"/>
      <x:c r="N203" s="48"/>
    </x:row>
    <x:row r="204">
      <x:c r="A204" s="48"/>
      <x:c r="B204" s="48"/>
      <x:c r="C204" s="60"/>
      <x:c r="D204" s="48"/>
      <x:c r="E204" s="48"/>
      <x:c r="F204" s="48"/>
      <x:c r="G204" s="48"/>
      <x:c r="H204" s="48"/>
      <x:c r="I204" s="48"/>
      <x:c r="J204" s="48"/>
      <x:c r="K204" s="48"/>
      <x:c r="L204" s="48"/>
      <x:c r="M204" s="48"/>
      <x:c r="N204" s="48"/>
    </x:row>
    <x:row r="205">
      <x:c r="A205" s="48"/>
      <x:c r="B205" s="48"/>
      <x:c r="C205" s="60"/>
      <x:c r="D205" s="48"/>
      <x:c r="E205" s="48"/>
      <x:c r="F205" s="48"/>
      <x:c r="G205" s="48"/>
      <x:c r="H205" s="48"/>
      <x:c r="I205" s="48"/>
      <x:c r="J205" s="48"/>
      <x:c r="K205" s="48"/>
      <x:c r="L205" s="48"/>
      <x:c r="M205" s="48"/>
      <x:c r="N205" s="48"/>
    </x:row>
    <x:row r="206">
      <x:c r="A206" s="48"/>
      <x:c r="B206" s="48"/>
      <x:c r="C206" s="60"/>
      <x:c r="D206" s="48"/>
      <x:c r="E206" s="48"/>
      <x:c r="F206" s="48"/>
      <x:c r="G206" s="48"/>
      <x:c r="H206" s="48"/>
      <x:c r="I206" s="48"/>
      <x:c r="J206" s="48"/>
      <x:c r="K206" s="48"/>
      <x:c r="L206" s="48"/>
      <x:c r="M206" s="48"/>
      <x:c r="N206" s="48"/>
    </x:row>
    <x:row r="207">
      <x:c r="A207" s="48"/>
      <x:c r="B207" s="48"/>
      <x:c r="C207" s="60"/>
      <x:c r="D207" s="48"/>
      <x:c r="E207" s="48"/>
      <x:c r="F207" s="48"/>
      <x:c r="G207" s="48"/>
      <x:c r="H207" s="48"/>
      <x:c r="I207" s="48"/>
      <x:c r="J207" s="48"/>
      <x:c r="K207" s="48"/>
      <x:c r="L207" s="48"/>
      <x:c r="M207" s="48"/>
      <x:c r="N207" s="48"/>
    </x:row>
    <x:row r="208">
      <x:c r="A208" s="48"/>
      <x:c r="B208" s="48"/>
      <x:c r="C208" s="60"/>
      <x:c r="D208" s="48"/>
      <x:c r="E208" s="48"/>
      <x:c r="F208" s="48"/>
      <x:c r="G208" s="48"/>
      <x:c r="H208" s="48"/>
      <x:c r="I208" s="48"/>
      <x:c r="J208" s="48"/>
      <x:c r="K208" s="48"/>
      <x:c r="L208" s="48"/>
      <x:c r="M208" s="48"/>
      <x:c r="N208" s="48"/>
    </x:row>
    <x:row r="209">
      <x:c r="A209" s="48"/>
      <x:c r="B209" s="48"/>
      <x:c r="C209" s="60"/>
      <x:c r="D209" s="48"/>
      <x:c r="E209" s="48"/>
      <x:c r="F209" s="48"/>
      <x:c r="G209" s="48"/>
      <x:c r="H209" s="48"/>
      <x:c r="I209" s="48"/>
      <x:c r="J209" s="48"/>
      <x:c r="K209" s="48"/>
      <x:c r="L209" s="48"/>
      <x:c r="M209" s="48"/>
      <x:c r="N209" s="48"/>
    </x:row>
    <x:row r="210">
      <x:c r="A210" s="48"/>
      <x:c r="B210" s="48"/>
      <x:c r="C210" s="60"/>
      <x:c r="D210" s="48"/>
      <x:c r="E210" s="48"/>
      <x:c r="F210" s="48"/>
      <x:c r="G210" s="48"/>
      <x:c r="H210" s="48"/>
      <x:c r="I210" s="48"/>
      <x:c r="J210" s="48"/>
      <x:c r="K210" s="48"/>
      <x:c r="L210" s="48"/>
      <x:c r="M210" s="48"/>
      <x:c r="N210" s="48"/>
    </x:row>
    <x:row r="211">
      <x:c r="A211" s="48"/>
      <x:c r="B211" s="48"/>
      <x:c r="C211" s="60"/>
      <x:c r="D211" s="48"/>
      <x:c r="E211" s="48"/>
      <x:c r="F211" s="48"/>
      <x:c r="G211" s="48"/>
      <x:c r="H211" s="48"/>
      <x:c r="I211" s="48"/>
      <x:c r="J211" s="48"/>
      <x:c r="K211" s="48"/>
      <x:c r="L211" s="48"/>
      <x:c r="M211" s="48"/>
      <x:c r="N211" s="48"/>
    </x:row>
    <x:row r="212">
      <x:c r="A212" s="48"/>
      <x:c r="B212" s="48"/>
      <x:c r="C212" s="60"/>
      <x:c r="D212" s="48"/>
      <x:c r="E212" s="48"/>
      <x:c r="F212" s="48"/>
      <x:c r="G212" s="48"/>
      <x:c r="H212" s="48"/>
      <x:c r="I212" s="48"/>
      <x:c r="J212" s="48"/>
      <x:c r="K212" s="48"/>
      <x:c r="L212" s="48"/>
      <x:c r="M212" s="48"/>
      <x:c r="N212" s="48"/>
    </x:row>
    <x:row r="213">
      <x:c r="A213" s="48"/>
      <x:c r="B213" s="48"/>
      <x:c r="C213" s="60"/>
      <x:c r="D213" s="48"/>
      <x:c r="E213" s="48"/>
      <x:c r="F213" s="48"/>
      <x:c r="G213" s="48"/>
      <x:c r="H213" s="48"/>
      <x:c r="I213" s="48"/>
      <x:c r="J213" s="48"/>
      <x:c r="K213" s="48"/>
      <x:c r="L213" s="48"/>
      <x:c r="M213" s="48"/>
      <x:c r="N213" s="48"/>
    </x:row>
    <x:row r="214">
      <x:c r="A214" s="48"/>
      <x:c r="B214" s="48"/>
      <x:c r="C214" s="60"/>
      <x:c r="D214" s="48"/>
      <x:c r="E214" s="48"/>
      <x:c r="F214" s="48"/>
      <x:c r="G214" s="48"/>
      <x:c r="H214" s="48"/>
      <x:c r="I214" s="48"/>
      <x:c r="J214" s="48"/>
      <x:c r="K214" s="48"/>
      <x:c r="L214" s="48"/>
      <x:c r="M214" s="48"/>
      <x:c r="N214" s="48"/>
    </x:row>
    <x:row r="215">
      <x:c r="A215" s="48"/>
      <x:c r="B215" s="48"/>
      <x:c r="C215" s="60"/>
      <x:c r="D215" s="48"/>
      <x:c r="E215" s="48"/>
      <x:c r="F215" s="48"/>
      <x:c r="G215" s="48"/>
      <x:c r="H215" s="48"/>
      <x:c r="I215" s="48"/>
      <x:c r="J215" s="48"/>
      <x:c r="K215" s="48"/>
      <x:c r="L215" s="48"/>
      <x:c r="M215" s="48"/>
      <x:c r="N215" s="48"/>
    </x:row>
    <x:row r="216">
      <x:c r="A216" s="48"/>
      <x:c r="B216" s="48"/>
      <x:c r="C216" s="60"/>
      <x:c r="D216" s="48"/>
      <x:c r="E216" s="48"/>
      <x:c r="F216" s="48"/>
      <x:c r="G216" s="48"/>
      <x:c r="H216" s="48"/>
      <x:c r="I216" s="48"/>
      <x:c r="J216" s="48"/>
      <x:c r="K216" s="48"/>
      <x:c r="L216" s="48"/>
      <x:c r="M216" s="48"/>
      <x:c r="N216" s="48"/>
    </x:row>
    <x:row r="217">
      <x:c r="A217" s="48"/>
      <x:c r="B217" s="48"/>
      <x:c r="C217" s="60"/>
      <x:c r="D217" s="48"/>
      <x:c r="E217" s="48"/>
      <x:c r="F217" s="48"/>
      <x:c r="G217" s="48"/>
      <x:c r="H217" s="48"/>
      <x:c r="I217" s="48"/>
      <x:c r="J217" s="48"/>
      <x:c r="K217" s="48"/>
      <x:c r="L217" s="48"/>
      <x:c r="M217" s="48"/>
      <x:c r="N217" s="48"/>
    </x:row>
    <x:row r="218">
      <x:c r="A218" s="48"/>
      <x:c r="B218" s="48"/>
      <x:c r="C218" s="60"/>
      <x:c r="D218" s="48"/>
      <x:c r="E218" s="48"/>
      <x:c r="F218" s="48"/>
      <x:c r="G218" s="48"/>
      <x:c r="H218" s="48"/>
      <x:c r="I218" s="48"/>
      <x:c r="J218" s="48"/>
      <x:c r="K218" s="48"/>
      <x:c r="L218" s="48"/>
      <x:c r="M218" s="48"/>
      <x:c r="N218" s="48"/>
    </x:row>
    <x:row r="219">
      <x:c r="A219" s="48"/>
      <x:c r="B219" s="48"/>
      <x:c r="C219" s="60"/>
      <x:c r="D219" s="48"/>
      <x:c r="E219" s="48"/>
      <x:c r="F219" s="48"/>
      <x:c r="G219" s="48"/>
      <x:c r="H219" s="48"/>
      <x:c r="I219" s="48"/>
      <x:c r="J219" s="48"/>
      <x:c r="K219" s="48"/>
      <x:c r="L219" s="48"/>
      <x:c r="M219" s="48"/>
      <x:c r="N219" s="48"/>
    </x:row>
    <x:row r="220">
      <x:c r="A220" s="48"/>
      <x:c r="B220" s="48"/>
      <x:c r="C220" s="60"/>
      <x:c r="D220" s="48"/>
      <x:c r="E220" s="48"/>
      <x:c r="F220" s="48"/>
      <x:c r="G220" s="48"/>
      <x:c r="H220" s="48"/>
      <x:c r="I220" s="48"/>
      <x:c r="J220" s="48"/>
      <x:c r="K220" s="48"/>
      <x:c r="L220" s="48"/>
      <x:c r="M220" s="48"/>
      <x:c r="N220" s="48"/>
    </x:row>
    <x:row r="221">
      <x:c r="A221" s="48"/>
      <x:c r="B221" s="48"/>
      <x:c r="C221" s="60"/>
      <x:c r="D221" s="48"/>
      <x:c r="E221" s="48"/>
      <x:c r="F221" s="48"/>
      <x:c r="G221" s="48"/>
      <x:c r="H221" s="48"/>
      <x:c r="I221" s="48"/>
      <x:c r="J221" s="48"/>
      <x:c r="K221" s="48"/>
      <x:c r="L221" s="48"/>
      <x:c r="M221" s="48"/>
      <x:c r="N221" s="48"/>
    </x:row>
    <x:row r="222">
      <x:c r="A222" s="48"/>
      <x:c r="B222" s="48"/>
      <x:c r="C222" s="60"/>
      <x:c r="D222" s="48"/>
      <x:c r="E222" s="48"/>
      <x:c r="F222" s="48"/>
      <x:c r="G222" s="48"/>
      <x:c r="H222" s="48"/>
      <x:c r="I222" s="48"/>
      <x:c r="J222" s="48"/>
      <x:c r="K222" s="48"/>
      <x:c r="L222" s="48"/>
      <x:c r="M222" s="48"/>
      <x:c r="N222" s="48"/>
    </x:row>
    <x:row r="223">
      <x:c r="A223" s="48"/>
      <x:c r="B223" s="48"/>
      <x:c r="C223" s="60"/>
      <x:c r="D223" s="48"/>
      <x:c r="E223" s="48"/>
      <x:c r="F223" s="48"/>
      <x:c r="G223" s="48"/>
      <x:c r="H223" s="48"/>
      <x:c r="I223" s="48"/>
      <x:c r="J223" s="48"/>
      <x:c r="K223" s="48"/>
      <x:c r="L223" s="48"/>
      <x:c r="M223" s="48"/>
      <x:c r="N223" s="48"/>
    </x:row>
    <x:row r="224">
      <x:c r="A224" s="48"/>
      <x:c r="B224" s="48"/>
      <x:c r="C224" s="60"/>
      <x:c r="D224" s="48"/>
      <x:c r="E224" s="48"/>
      <x:c r="F224" s="48"/>
      <x:c r="G224" s="48"/>
      <x:c r="H224" s="48"/>
      <x:c r="I224" s="48"/>
      <x:c r="J224" s="48"/>
      <x:c r="K224" s="48"/>
      <x:c r="L224" s="48"/>
      <x:c r="M224" s="48"/>
      <x:c r="N224" s="48"/>
    </x:row>
    <x:row r="225">
      <x:c r="A225" s="48"/>
      <x:c r="B225" s="48"/>
      <x:c r="C225" s="60"/>
      <x:c r="D225" s="48"/>
      <x:c r="E225" s="48"/>
      <x:c r="F225" s="48"/>
      <x:c r="G225" s="48"/>
      <x:c r="H225" s="48"/>
      <x:c r="I225" s="48"/>
      <x:c r="J225" s="48"/>
      <x:c r="K225" s="48"/>
      <x:c r="L225" s="48"/>
      <x:c r="M225" s="48"/>
      <x:c r="N225" s="48"/>
    </x:row>
    <x:row r="226">
      <x:c r="A226" s="48"/>
      <x:c r="B226" s="48"/>
      <x:c r="C226" s="60"/>
      <x:c r="D226" s="48"/>
      <x:c r="E226" s="48"/>
      <x:c r="F226" s="48"/>
      <x:c r="G226" s="48"/>
      <x:c r="H226" s="48"/>
      <x:c r="I226" s="48"/>
      <x:c r="J226" s="48"/>
      <x:c r="K226" s="48"/>
      <x:c r="L226" s="48"/>
      <x:c r="M226" s="48"/>
      <x:c r="N226" s="48"/>
    </x:row>
    <x:row r="227">
      <x:c r="A227" s="48"/>
      <x:c r="B227" s="48"/>
      <x:c r="C227" s="60"/>
      <x:c r="D227" s="48"/>
      <x:c r="E227" s="48"/>
      <x:c r="F227" s="48"/>
      <x:c r="G227" s="48"/>
      <x:c r="H227" s="48"/>
      <x:c r="I227" s="48"/>
      <x:c r="J227" s="48"/>
      <x:c r="K227" s="48"/>
      <x:c r="L227" s="48"/>
      <x:c r="M227" s="48"/>
      <x:c r="N227" s="48"/>
    </x:row>
    <x:row r="228">
      <x:c r="A228" s="48"/>
      <x:c r="B228" s="48"/>
      <x:c r="C228" s="60"/>
      <x:c r="D228" s="48"/>
      <x:c r="E228" s="48"/>
      <x:c r="F228" s="48"/>
      <x:c r="G228" s="48"/>
      <x:c r="H228" s="48"/>
      <x:c r="I228" s="48"/>
      <x:c r="J228" s="48"/>
      <x:c r="K228" s="48"/>
      <x:c r="L228" s="48"/>
      <x:c r="M228" s="48"/>
      <x:c r="N228" s="48"/>
    </x:row>
    <x:row r="229">
      <x:c r="A229" s="48"/>
      <x:c r="B229" s="48"/>
      <x:c r="C229" s="60"/>
      <x:c r="D229" s="48"/>
      <x:c r="E229" s="48"/>
      <x:c r="F229" s="48"/>
      <x:c r="G229" s="48"/>
      <x:c r="H229" s="48"/>
      <x:c r="I229" s="48"/>
      <x:c r="J229" s="48"/>
      <x:c r="K229" s="48"/>
      <x:c r="L229" s="48"/>
      <x:c r="M229" s="48"/>
      <x:c r="N229" s="48"/>
    </x:row>
    <x:row r="230">
      <x:c r="A230" s="48"/>
      <x:c r="B230" s="48"/>
      <x:c r="C230" s="60"/>
      <x:c r="D230" s="48"/>
      <x:c r="E230" s="48"/>
      <x:c r="F230" s="48"/>
      <x:c r="G230" s="48"/>
      <x:c r="H230" s="48"/>
      <x:c r="I230" s="48"/>
      <x:c r="J230" s="48"/>
      <x:c r="K230" s="48"/>
      <x:c r="L230" s="48"/>
      <x:c r="M230" s="48"/>
      <x:c r="N230" s="48"/>
    </x:row>
    <x:row r="231">
      <x:c r="A231" s="48"/>
      <x:c r="B231" s="48"/>
      <x:c r="C231" s="60"/>
      <x:c r="D231" s="48"/>
      <x:c r="E231" s="48"/>
      <x:c r="F231" s="48"/>
      <x:c r="G231" s="48"/>
      <x:c r="H231" s="48"/>
      <x:c r="I231" s="48"/>
      <x:c r="J231" s="48"/>
      <x:c r="K231" s="48"/>
      <x:c r="L231" s="48"/>
      <x:c r="M231" s="48"/>
      <x:c r="N231" s="48"/>
    </x:row>
    <x:row r="232">
      <x:c r="A232" s="48"/>
      <x:c r="B232" s="48"/>
      <x:c r="C232" s="60"/>
      <x:c r="D232" s="48"/>
      <x:c r="E232" s="48"/>
      <x:c r="F232" s="48"/>
      <x:c r="G232" s="48"/>
      <x:c r="H232" s="48"/>
      <x:c r="I232" s="48"/>
      <x:c r="J232" s="48"/>
      <x:c r="K232" s="48"/>
      <x:c r="L232" s="48"/>
      <x:c r="M232" s="48"/>
      <x:c r="N232" s="48"/>
    </x:row>
    <x:row r="233">
      <x:c r="A233" s="48"/>
      <x:c r="B233" s="48"/>
      <x:c r="C233" s="60"/>
      <x:c r="D233" s="48"/>
      <x:c r="E233" s="48"/>
      <x:c r="F233" s="48"/>
      <x:c r="G233" s="48"/>
      <x:c r="H233" s="48"/>
      <x:c r="I233" s="48"/>
      <x:c r="J233" s="48"/>
      <x:c r="K233" s="48"/>
      <x:c r="L233" s="48"/>
      <x:c r="M233" s="48"/>
      <x:c r="N233" s="48"/>
    </x:row>
    <x:row r="234">
      <x:c r="A234" s="48"/>
      <x:c r="B234" s="48"/>
      <x:c r="C234" s="60"/>
      <x:c r="D234" s="48"/>
      <x:c r="E234" s="48"/>
      <x:c r="F234" s="48"/>
      <x:c r="G234" s="48"/>
      <x:c r="H234" s="48"/>
      <x:c r="I234" s="48"/>
      <x:c r="J234" s="48"/>
      <x:c r="K234" s="48"/>
      <x:c r="L234" s="48"/>
      <x:c r="M234" s="48"/>
      <x:c r="N234" s="48"/>
    </x:row>
    <x:row r="235">
      <x:c r="A235" s="48"/>
      <x:c r="B235" s="48"/>
      <x:c r="C235" s="60"/>
      <x:c r="D235" s="48"/>
      <x:c r="E235" s="48"/>
      <x:c r="F235" s="48"/>
      <x:c r="G235" s="48"/>
      <x:c r="H235" s="48"/>
      <x:c r="I235" s="48"/>
      <x:c r="J235" s="48"/>
      <x:c r="K235" s="48"/>
      <x:c r="L235" s="48"/>
      <x:c r="M235" s="48"/>
      <x:c r="N235" s="48"/>
    </x:row>
    <x:row r="236">
      <x:c r="A236" s="48"/>
      <x:c r="B236" s="48"/>
      <x:c r="C236" s="60"/>
      <x:c r="D236" s="48"/>
      <x:c r="E236" s="48"/>
      <x:c r="F236" s="48"/>
      <x:c r="G236" s="48"/>
      <x:c r="H236" s="48"/>
      <x:c r="I236" s="48"/>
      <x:c r="J236" s="48"/>
      <x:c r="K236" s="48"/>
      <x:c r="L236" s="48"/>
      <x:c r="M236" s="48"/>
      <x:c r="N236" s="48"/>
    </x:row>
    <x:row r="237">
      <x:c r="A237" s="48"/>
      <x:c r="B237" s="48"/>
      <x:c r="C237" s="60"/>
      <x:c r="D237" s="48"/>
      <x:c r="E237" s="48"/>
      <x:c r="F237" s="48"/>
      <x:c r="G237" s="48"/>
      <x:c r="H237" s="48"/>
      <x:c r="I237" s="48"/>
      <x:c r="J237" s="48"/>
      <x:c r="K237" s="48"/>
      <x:c r="L237" s="48"/>
      <x:c r="M237" s="48"/>
      <x:c r="N237" s="48"/>
    </x:row>
    <x:row r="238">
      <x:c r="A238" s="48"/>
      <x:c r="B238" s="48"/>
      <x:c r="C238" s="60"/>
      <x:c r="D238" s="48"/>
      <x:c r="E238" s="48"/>
      <x:c r="F238" s="48"/>
      <x:c r="G238" s="48"/>
      <x:c r="H238" s="48"/>
      <x:c r="I238" s="48"/>
      <x:c r="J238" s="48"/>
      <x:c r="K238" s="48"/>
      <x:c r="L238" s="48"/>
      <x:c r="M238" s="48"/>
      <x:c r="N238" s="48"/>
    </x:row>
    <x:row r="239">
      <x:c r="A239" s="48"/>
      <x:c r="B239" s="48"/>
      <x:c r="C239" s="60"/>
      <x:c r="D239" s="48"/>
      <x:c r="E239" s="48"/>
      <x:c r="F239" s="48"/>
      <x:c r="G239" s="48"/>
      <x:c r="H239" s="48"/>
      <x:c r="I239" s="48"/>
      <x:c r="J239" s="48"/>
      <x:c r="K239" s="48"/>
      <x:c r="L239" s="48"/>
      <x:c r="M239" s="48"/>
      <x:c r="N239" s="48"/>
    </x:row>
    <x:row r="240">
      <x:c r="A240" s="48"/>
      <x:c r="B240" s="48"/>
      <x:c r="C240" s="60"/>
      <x:c r="D240" s="48"/>
      <x:c r="E240" s="48"/>
      <x:c r="F240" s="48"/>
      <x:c r="G240" s="48"/>
      <x:c r="H240" s="48"/>
      <x:c r="I240" s="48"/>
      <x:c r="J240" s="48"/>
      <x:c r="K240" s="48"/>
      <x:c r="L240" s="48"/>
      <x:c r="M240" s="48"/>
      <x:c r="N240" s="48"/>
    </x:row>
    <x:row r="241">
      <x:c r="A241" s="48"/>
      <x:c r="B241" s="48"/>
      <x:c r="C241" s="60"/>
      <x:c r="D241" s="48"/>
      <x:c r="E241" s="48"/>
      <x:c r="F241" s="48"/>
      <x:c r="G241" s="48"/>
      <x:c r="H241" s="48"/>
      <x:c r="I241" s="48"/>
      <x:c r="J241" s="48"/>
      <x:c r="K241" s="48"/>
      <x:c r="L241" s="48"/>
      <x:c r="M241" s="48"/>
      <x:c r="N241" s="48"/>
    </x:row>
    <x:row r="242">
      <x:c r="A242" s="48"/>
      <x:c r="B242" s="48"/>
      <x:c r="C242" s="60"/>
      <x:c r="D242" s="48"/>
      <x:c r="E242" s="48"/>
      <x:c r="F242" s="48"/>
      <x:c r="G242" s="48"/>
      <x:c r="H242" s="48"/>
      <x:c r="I242" s="48"/>
      <x:c r="J242" s="48"/>
      <x:c r="K242" s="48"/>
      <x:c r="L242" s="48"/>
      <x:c r="M242" s="48"/>
      <x:c r="N242" s="48"/>
    </x:row>
    <x:row r="243">
      <x:c r="A243" s="48"/>
      <x:c r="B243" s="48"/>
      <x:c r="C243" s="60"/>
      <x:c r="D243" s="48"/>
      <x:c r="E243" s="48"/>
      <x:c r="F243" s="48"/>
      <x:c r="G243" s="48"/>
      <x:c r="H243" s="48"/>
      <x:c r="I243" s="48"/>
      <x:c r="J243" s="48"/>
      <x:c r="K243" s="48"/>
      <x:c r="L243" s="48"/>
      <x:c r="M243" s="48"/>
      <x:c r="N243" s="48"/>
    </x:row>
    <x:row r="244">
      <x:c r="A244" s="48"/>
      <x:c r="B244" s="48"/>
      <x:c r="C244" s="60"/>
      <x:c r="D244" s="48"/>
      <x:c r="E244" s="48"/>
      <x:c r="F244" s="48"/>
      <x:c r="G244" s="48"/>
      <x:c r="H244" s="48"/>
      <x:c r="I244" s="48"/>
      <x:c r="J244" s="48"/>
      <x:c r="K244" s="48"/>
      <x:c r="L244" s="48"/>
      <x:c r="M244" s="48"/>
      <x:c r="N244" s="48"/>
    </x:row>
    <x:row r="245">
      <x:c r="A245" s="48"/>
      <x:c r="B245" s="48"/>
      <x:c r="C245" s="60"/>
      <x:c r="D245" s="48"/>
      <x:c r="E245" s="48"/>
      <x:c r="F245" s="48"/>
      <x:c r="G245" s="48"/>
      <x:c r="H245" s="48"/>
      <x:c r="I245" s="48"/>
      <x:c r="J245" s="48"/>
      <x:c r="K245" s="48"/>
      <x:c r="L245" s="48"/>
      <x:c r="M245" s="48"/>
      <x:c r="N245" s="48"/>
    </x:row>
    <x:row r="246">
      <x:c r="A246" s="48"/>
      <x:c r="B246" s="48"/>
      <x:c r="C246" s="60"/>
      <x:c r="D246" s="48"/>
      <x:c r="E246" s="48"/>
      <x:c r="F246" s="48"/>
      <x:c r="G246" s="48"/>
      <x:c r="H246" s="48"/>
      <x:c r="I246" s="48"/>
      <x:c r="J246" s="48"/>
      <x:c r="K246" s="48"/>
      <x:c r="L246" s="48"/>
      <x:c r="M246" s="48"/>
      <x:c r="N246" s="48"/>
    </x:row>
    <x:row r="247">
      <x:c r="A247" s="48"/>
      <x:c r="B247" s="48"/>
      <x:c r="C247" s="60"/>
      <x:c r="D247" s="48"/>
      <x:c r="E247" s="48"/>
      <x:c r="F247" s="48"/>
      <x:c r="G247" s="48"/>
      <x:c r="H247" s="48"/>
      <x:c r="I247" s="48"/>
      <x:c r="J247" s="48"/>
      <x:c r="K247" s="48"/>
      <x:c r="L247" s="48"/>
      <x:c r="M247" s="48"/>
      <x:c r="N247" s="48"/>
    </x:row>
    <x:row r="248">
      <x:c r="A248" s="48"/>
      <x:c r="B248" s="48"/>
      <x:c r="C248" s="60"/>
      <x:c r="D248" s="48"/>
      <x:c r="E248" s="48"/>
      <x:c r="F248" s="48"/>
      <x:c r="G248" s="48"/>
      <x:c r="H248" s="48"/>
      <x:c r="I248" s="48"/>
      <x:c r="J248" s="48"/>
      <x:c r="K248" s="48"/>
      <x:c r="L248" s="48"/>
      <x:c r="M248" s="48"/>
      <x:c r="N248" s="48"/>
    </x:row>
    <x:row r="249">
      <x:c r="A249" s="48"/>
      <x:c r="B249" s="48"/>
      <x:c r="C249" s="60"/>
      <x:c r="D249" s="48"/>
      <x:c r="E249" s="48"/>
      <x:c r="F249" s="48"/>
      <x:c r="G249" s="48"/>
      <x:c r="H249" s="48"/>
      <x:c r="I249" s="48"/>
      <x:c r="J249" s="48"/>
      <x:c r="K249" s="48"/>
      <x:c r="L249" s="48"/>
      <x:c r="M249" s="48"/>
      <x:c r="N249" s="48"/>
    </x:row>
    <x:row r="250">
      <x:c r="A250" s="48"/>
      <x:c r="B250" s="48"/>
      <x:c r="C250" s="60"/>
      <x:c r="D250" s="48"/>
      <x:c r="E250" s="48"/>
      <x:c r="F250" s="48"/>
      <x:c r="G250" s="48"/>
      <x:c r="H250" s="48"/>
      <x:c r="I250" s="48"/>
      <x:c r="J250" s="48"/>
      <x:c r="K250" s="48"/>
      <x:c r="L250" s="48"/>
      <x:c r="M250" s="48"/>
      <x:c r="N250" s="48"/>
    </x:row>
    <x:row r="251">
      <x:c r="A251" s="48"/>
      <x:c r="B251" s="48"/>
      <x:c r="C251" s="60"/>
      <x:c r="D251" s="48"/>
      <x:c r="E251" s="48"/>
      <x:c r="F251" s="48"/>
      <x:c r="G251" s="48"/>
      <x:c r="H251" s="48"/>
      <x:c r="I251" s="48"/>
      <x:c r="J251" s="48"/>
      <x:c r="K251" s="48"/>
      <x:c r="L251" s="48"/>
      <x:c r="M251" s="48"/>
      <x:c r="N251" s="48"/>
    </x:row>
    <x:row r="252">
      <x:c r="A252" s="48"/>
      <x:c r="B252" s="48"/>
      <x:c r="C252" s="60"/>
      <x:c r="D252" s="48"/>
      <x:c r="E252" s="48"/>
      <x:c r="F252" s="48"/>
      <x:c r="G252" s="48"/>
      <x:c r="H252" s="48"/>
      <x:c r="I252" s="48"/>
      <x:c r="J252" s="48"/>
      <x:c r="K252" s="48"/>
      <x:c r="L252" s="48"/>
      <x:c r="M252" s="48"/>
      <x:c r="N252" s="48"/>
    </x:row>
    <x:row r="253">
      <x:c r="A253" s="48"/>
      <x:c r="B253" s="48"/>
      <x:c r="C253" s="60"/>
      <x:c r="D253" s="48"/>
      <x:c r="E253" s="48"/>
      <x:c r="F253" s="48"/>
      <x:c r="G253" s="48"/>
      <x:c r="H253" s="48"/>
      <x:c r="I253" s="48"/>
      <x:c r="J253" s="48"/>
      <x:c r="K253" s="48"/>
      <x:c r="L253" s="48"/>
      <x:c r="M253" s="48"/>
      <x:c r="N253" s="48"/>
    </x:row>
    <x:row r="254">
      <x:c r="A254" s="48"/>
      <x:c r="B254" s="48"/>
      <x:c r="C254" s="60"/>
      <x:c r="D254" s="48"/>
      <x:c r="E254" s="48"/>
      <x:c r="F254" s="48"/>
      <x:c r="G254" s="48"/>
      <x:c r="H254" s="48"/>
      <x:c r="I254" s="48"/>
      <x:c r="J254" s="48"/>
      <x:c r="K254" s="48"/>
      <x:c r="L254" s="48"/>
      <x:c r="M254" s="48"/>
      <x:c r="N254" s="48"/>
    </x:row>
    <x:row r="255">
      <x:c r="A255" s="48"/>
      <x:c r="B255" s="48"/>
      <x:c r="C255" s="60"/>
      <x:c r="D255" s="48"/>
      <x:c r="E255" s="48"/>
      <x:c r="F255" s="48"/>
      <x:c r="G255" s="48"/>
      <x:c r="H255" s="48"/>
      <x:c r="I255" s="48"/>
      <x:c r="J255" s="48"/>
      <x:c r="K255" s="48"/>
      <x:c r="L255" s="48"/>
      <x:c r="M255" s="48"/>
      <x:c r="N255" s="48"/>
    </x:row>
    <x:row r="256">
      <x:c r="A256" s="48"/>
      <x:c r="B256" s="48"/>
      <x:c r="C256" s="60"/>
      <x:c r="D256" s="48"/>
      <x:c r="E256" s="48"/>
      <x:c r="F256" s="48"/>
      <x:c r="G256" s="48"/>
      <x:c r="H256" s="48"/>
      <x:c r="I256" s="48"/>
      <x:c r="J256" s="48"/>
      <x:c r="K256" s="48"/>
      <x:c r="L256" s="48"/>
      <x:c r="M256" s="48"/>
      <x:c r="N256" s="48"/>
    </x:row>
    <x:row r="257">
      <x:c r="A257" s="48"/>
      <x:c r="B257" s="48"/>
      <x:c r="C257" s="60"/>
      <x:c r="D257" s="48"/>
      <x:c r="E257" s="48"/>
      <x:c r="F257" s="48"/>
      <x:c r="G257" s="48"/>
      <x:c r="H257" s="48"/>
      <x:c r="I257" s="48"/>
      <x:c r="J257" s="48"/>
      <x:c r="K257" s="48"/>
      <x:c r="L257" s="48"/>
      <x:c r="M257" s="48"/>
      <x:c r="N257" s="48"/>
    </x:row>
    <x:row r="258">
      <x:c r="A258" s="48"/>
      <x:c r="B258" s="48"/>
      <x:c r="C258" s="60"/>
      <x:c r="D258" s="48"/>
      <x:c r="E258" s="48"/>
      <x:c r="F258" s="48"/>
      <x:c r="G258" s="48"/>
      <x:c r="H258" s="48"/>
      <x:c r="I258" s="48"/>
      <x:c r="J258" s="48"/>
      <x:c r="K258" s="48"/>
      <x:c r="L258" s="48"/>
      <x:c r="M258" s="48"/>
      <x:c r="N258" s="48"/>
    </x:row>
    <x:row r="259">
      <x:c r="A259" s="48"/>
      <x:c r="B259" s="48"/>
      <x:c r="C259" s="60"/>
      <x:c r="D259" s="48"/>
      <x:c r="E259" s="48"/>
      <x:c r="F259" s="48"/>
      <x:c r="G259" s="48"/>
      <x:c r="H259" s="48"/>
      <x:c r="I259" s="48"/>
      <x:c r="J259" s="48"/>
      <x:c r="K259" s="48"/>
      <x:c r="L259" s="48"/>
      <x:c r="M259" s="48"/>
      <x:c r="N259" s="48"/>
    </x:row>
    <x:row r="260">
      <x:c r="A260" s="48"/>
      <x:c r="B260" s="48"/>
      <x:c r="C260" s="60"/>
      <x:c r="D260" s="48"/>
      <x:c r="E260" s="48"/>
      <x:c r="F260" s="48"/>
      <x:c r="G260" s="48"/>
      <x:c r="H260" s="48"/>
      <x:c r="I260" s="48"/>
      <x:c r="J260" s="48"/>
      <x:c r="K260" s="48"/>
      <x:c r="L260" s="48"/>
      <x:c r="M260" s="48"/>
      <x:c r="N260" s="48"/>
    </x:row>
    <x:row r="261">
      <x:c r="A261" s="48"/>
      <x:c r="B261" s="48"/>
      <x:c r="C261" s="60"/>
      <x:c r="D261" s="48"/>
      <x:c r="E261" s="48"/>
      <x:c r="F261" s="48"/>
      <x:c r="G261" s="48"/>
      <x:c r="H261" s="48"/>
      <x:c r="I261" s="48"/>
      <x:c r="J261" s="48"/>
      <x:c r="K261" s="48"/>
      <x:c r="L261" s="48"/>
      <x:c r="M261" s="48"/>
      <x:c r="N261" s="48"/>
    </x:row>
    <x:row r="262">
      <x:c r="A262" s="48"/>
      <x:c r="B262" s="48"/>
      <x:c r="C262" s="60"/>
      <x:c r="D262" s="48"/>
      <x:c r="E262" s="48"/>
      <x:c r="F262" s="48"/>
      <x:c r="G262" s="48"/>
      <x:c r="H262" s="48"/>
      <x:c r="I262" s="48"/>
      <x:c r="J262" s="48"/>
      <x:c r="K262" s="48"/>
      <x:c r="L262" s="48"/>
      <x:c r="M262" s="48"/>
      <x:c r="N262" s="48"/>
    </x:row>
    <x:row r="263">
      <x:c r="A263" s="48"/>
      <x:c r="B263" s="48"/>
      <x:c r="C263" s="60"/>
      <x:c r="D263" s="48"/>
      <x:c r="E263" s="48"/>
      <x:c r="F263" s="48"/>
      <x:c r="G263" s="48"/>
      <x:c r="H263" s="48"/>
      <x:c r="I263" s="48"/>
      <x:c r="J263" s="48"/>
      <x:c r="K263" s="48"/>
      <x:c r="L263" s="48"/>
      <x:c r="M263" s="48"/>
      <x:c r="N263" s="48"/>
    </x:row>
    <x:row r="264">
      <x:c r="A264" s="48"/>
      <x:c r="B264" s="48"/>
      <x:c r="C264" s="60"/>
      <x:c r="D264" s="48"/>
      <x:c r="E264" s="48"/>
      <x:c r="F264" s="48"/>
      <x:c r="G264" s="48"/>
      <x:c r="H264" s="48"/>
      <x:c r="I264" s="48"/>
      <x:c r="J264" s="48"/>
      <x:c r="K264" s="48"/>
      <x:c r="L264" s="48"/>
      <x:c r="M264" s="48"/>
      <x:c r="N264" s="48"/>
    </x:row>
    <x:row r="265">
      <x:c r="A265" s="48"/>
      <x:c r="B265" s="48"/>
      <x:c r="C265" s="60"/>
      <x:c r="D265" s="48"/>
      <x:c r="E265" s="48"/>
      <x:c r="F265" s="48"/>
      <x:c r="G265" s="48"/>
      <x:c r="H265" s="48"/>
      <x:c r="I265" s="48"/>
      <x:c r="J265" s="48"/>
      <x:c r="K265" s="48"/>
      <x:c r="L265" s="48"/>
      <x:c r="M265" s="48"/>
      <x:c r="N265" s="48"/>
    </x:row>
    <x:row r="266">
      <x:c r="A266" s="48"/>
      <x:c r="B266" s="48"/>
      <x:c r="C266" s="60"/>
      <x:c r="D266" s="48"/>
      <x:c r="E266" s="48"/>
      <x:c r="F266" s="48"/>
      <x:c r="G266" s="48"/>
      <x:c r="H266" s="48"/>
      <x:c r="I266" s="48"/>
      <x:c r="J266" s="48"/>
      <x:c r="K266" s="48"/>
      <x:c r="L266" s="48"/>
      <x:c r="M266" s="48"/>
      <x:c r="N266" s="48"/>
    </x:row>
    <x:row r="267">
      <x:c r="A267" s="48"/>
      <x:c r="B267" s="48"/>
      <x:c r="C267" s="60"/>
      <x:c r="D267" s="48"/>
      <x:c r="E267" s="48"/>
      <x:c r="F267" s="48"/>
      <x:c r="G267" s="48"/>
      <x:c r="H267" s="48"/>
      <x:c r="I267" s="48"/>
      <x:c r="J267" s="48"/>
      <x:c r="K267" s="48"/>
      <x:c r="L267" s="48"/>
      <x:c r="M267" s="48"/>
      <x:c r="N267" s="48"/>
    </x:row>
    <x:row r="268">
      <x:c r="A268" s="48"/>
      <x:c r="B268" s="48"/>
      <x:c r="C268" s="60"/>
      <x:c r="D268" s="48"/>
      <x:c r="E268" s="48"/>
      <x:c r="F268" s="48"/>
      <x:c r="G268" s="48"/>
      <x:c r="H268" s="48"/>
      <x:c r="I268" s="48"/>
      <x:c r="J268" s="48"/>
      <x:c r="K268" s="48"/>
      <x:c r="L268" s="48"/>
      <x:c r="M268" s="48"/>
      <x:c r="N268" s="48"/>
    </x:row>
    <x:row r="269">
      <x:c r="A269" s="48"/>
      <x:c r="B269" s="48"/>
      <x:c r="C269" s="60"/>
      <x:c r="D269" s="48"/>
      <x:c r="E269" s="48"/>
      <x:c r="F269" s="48"/>
      <x:c r="G269" s="48"/>
      <x:c r="H269" s="48"/>
      <x:c r="I269" s="48"/>
      <x:c r="J269" s="48"/>
      <x:c r="K269" s="48"/>
      <x:c r="L269" s="48"/>
      <x:c r="M269" s="48"/>
      <x:c r="N269" s="48"/>
    </x:row>
    <x:row r="270">
      <x:c r="A270" s="48"/>
      <x:c r="B270" s="48"/>
      <x:c r="C270" s="60"/>
      <x:c r="D270" s="48"/>
      <x:c r="E270" s="48"/>
      <x:c r="F270" s="48"/>
      <x:c r="G270" s="48"/>
      <x:c r="H270" s="48"/>
      <x:c r="I270" s="48"/>
      <x:c r="J270" s="48"/>
      <x:c r="K270" s="48"/>
      <x:c r="L270" s="48"/>
      <x:c r="M270" s="48"/>
      <x:c r="N270" s="48"/>
    </x:row>
    <x:row r="271">
      <x:c r="A271" s="48"/>
      <x:c r="B271" s="48"/>
      <x:c r="C271" s="60"/>
      <x:c r="D271" s="48"/>
      <x:c r="E271" s="48"/>
      <x:c r="F271" s="48"/>
      <x:c r="G271" s="48"/>
      <x:c r="H271" s="48"/>
      <x:c r="I271" s="48"/>
      <x:c r="J271" s="48"/>
      <x:c r="K271" s="48"/>
      <x:c r="L271" s="48"/>
      <x:c r="M271" s="48"/>
      <x:c r="N271" s="48"/>
    </x:row>
    <x:row r="272">
      <x:c r="A272" s="48"/>
      <x:c r="B272" s="48"/>
      <x:c r="C272" s="60"/>
      <x:c r="D272" s="48"/>
      <x:c r="E272" s="48"/>
      <x:c r="F272" s="48"/>
      <x:c r="G272" s="48"/>
      <x:c r="H272" s="48"/>
      <x:c r="I272" s="48"/>
      <x:c r="J272" s="48"/>
      <x:c r="K272" s="48"/>
      <x:c r="L272" s="48"/>
      <x:c r="M272" s="48"/>
      <x:c r="N272" s="48"/>
    </x:row>
    <x:row r="273">
      <x:c r="A273" s="48"/>
      <x:c r="B273" s="48"/>
      <x:c r="C273" s="60"/>
      <x:c r="D273" s="48"/>
      <x:c r="E273" s="48"/>
      <x:c r="F273" s="48"/>
      <x:c r="G273" s="48"/>
      <x:c r="H273" s="48"/>
      <x:c r="I273" s="48"/>
      <x:c r="J273" s="48"/>
      <x:c r="K273" s="48"/>
      <x:c r="L273" s="48"/>
      <x:c r="M273" s="48"/>
      <x:c r="N273" s="48"/>
    </x:row>
    <x:row r="274">
      <x:c r="A274" s="48"/>
      <x:c r="B274" s="48"/>
      <x:c r="C274" s="60"/>
      <x:c r="D274" s="48"/>
      <x:c r="E274" s="48"/>
      <x:c r="F274" s="48"/>
      <x:c r="G274" s="48"/>
      <x:c r="H274" s="48"/>
      <x:c r="I274" s="48"/>
      <x:c r="J274" s="48"/>
      <x:c r="K274" s="48"/>
      <x:c r="L274" s="48"/>
      <x:c r="M274" s="48"/>
      <x:c r="N274" s="48"/>
    </x:row>
    <x:row r="275">
      <x:c r="A275" s="48"/>
      <x:c r="B275" s="48"/>
      <x:c r="C275" s="60"/>
      <x:c r="D275" s="48"/>
      <x:c r="E275" s="48"/>
      <x:c r="F275" s="48"/>
      <x:c r="G275" s="48"/>
      <x:c r="H275" s="48"/>
      <x:c r="I275" s="48"/>
      <x:c r="J275" s="48"/>
      <x:c r="K275" s="48"/>
      <x:c r="L275" s="48"/>
      <x:c r="M275" s="48"/>
      <x:c r="N275" s="48"/>
    </x:row>
    <x:row r="276">
      <x:c r="A276" s="48"/>
      <x:c r="B276" s="48"/>
      <x:c r="C276" s="60"/>
      <x:c r="D276" s="48"/>
      <x:c r="E276" s="48"/>
      <x:c r="F276" s="48"/>
      <x:c r="G276" s="48"/>
      <x:c r="H276" s="48"/>
      <x:c r="I276" s="48"/>
      <x:c r="J276" s="48"/>
      <x:c r="K276" s="48"/>
      <x:c r="L276" s="48"/>
      <x:c r="M276" s="48"/>
      <x:c r="N276" s="48"/>
    </x:row>
    <x:row r="277">
      <x:c r="A277" s="48"/>
      <x:c r="B277" s="48"/>
      <x:c r="C277" s="60"/>
      <x:c r="D277" s="48"/>
      <x:c r="E277" s="48"/>
      <x:c r="F277" s="48"/>
      <x:c r="G277" s="48"/>
      <x:c r="H277" s="48"/>
      <x:c r="I277" s="48"/>
      <x:c r="J277" s="48"/>
      <x:c r="K277" s="48"/>
      <x:c r="L277" s="48"/>
      <x:c r="M277" s="48"/>
      <x:c r="N277" s="48"/>
    </x:row>
    <x:row r="278">
      <x:c r="A278" s="48"/>
      <x:c r="B278" s="48"/>
      <x:c r="C278" s="60"/>
      <x:c r="D278" s="48"/>
      <x:c r="E278" s="48"/>
      <x:c r="F278" s="48"/>
      <x:c r="G278" s="48"/>
      <x:c r="H278" s="48"/>
      <x:c r="I278" s="48"/>
      <x:c r="J278" s="48"/>
      <x:c r="K278" s="48"/>
      <x:c r="L278" s="48"/>
      <x:c r="M278" s="48"/>
      <x:c r="N278" s="48"/>
    </x:row>
    <x:row r="279">
      <x:c r="A279" s="48"/>
      <x:c r="B279" s="48"/>
      <x:c r="C279" s="60"/>
      <x:c r="D279" s="48"/>
      <x:c r="E279" s="48"/>
      <x:c r="F279" s="48"/>
      <x:c r="G279" s="48"/>
      <x:c r="H279" s="48"/>
      <x:c r="I279" s="48"/>
      <x:c r="J279" s="48"/>
      <x:c r="K279" s="48"/>
      <x:c r="L279" s="48"/>
      <x:c r="M279" s="48"/>
      <x:c r="N279" s="48"/>
    </x:row>
    <x:row r="280">
      <x:c r="A280" s="48"/>
      <x:c r="B280" s="48"/>
      <x:c r="C280" s="60"/>
      <x:c r="D280" s="48"/>
      <x:c r="E280" s="48"/>
      <x:c r="F280" s="48"/>
      <x:c r="G280" s="48"/>
      <x:c r="H280" s="48"/>
      <x:c r="I280" s="48"/>
      <x:c r="J280" s="48"/>
      <x:c r="K280" s="48"/>
      <x:c r="L280" s="48"/>
      <x:c r="M280" s="48"/>
      <x:c r="N280" s="48"/>
    </x:row>
    <x:row r="281">
      <x:c r="A281" s="48"/>
      <x:c r="B281" s="48"/>
      <x:c r="C281" s="60"/>
      <x:c r="D281" s="48"/>
      <x:c r="E281" s="48"/>
      <x:c r="F281" s="48"/>
      <x:c r="G281" s="48"/>
      <x:c r="H281" s="48"/>
      <x:c r="I281" s="48"/>
      <x:c r="J281" s="48"/>
      <x:c r="K281" s="48"/>
      <x:c r="L281" s="48"/>
      <x:c r="M281" s="48"/>
      <x:c r="N281" s="48"/>
    </x:row>
    <x:row r="282">
      <x:c r="A282" s="48"/>
      <x:c r="B282" s="48"/>
      <x:c r="C282" s="60"/>
      <x:c r="D282" s="48"/>
      <x:c r="E282" s="48"/>
      <x:c r="F282" s="48"/>
      <x:c r="G282" s="48"/>
      <x:c r="H282" s="48"/>
      <x:c r="I282" s="48"/>
      <x:c r="J282" s="48"/>
      <x:c r="K282" s="48"/>
      <x:c r="L282" s="48"/>
      <x:c r="M282" s="48"/>
      <x:c r="N282" s="48"/>
    </x:row>
    <x:row r="283">
      <x:c r="A283" s="48"/>
      <x:c r="B283" s="48"/>
      <x:c r="C283" s="60"/>
      <x:c r="D283" s="48"/>
      <x:c r="E283" s="48"/>
      <x:c r="F283" s="48"/>
      <x:c r="G283" s="48"/>
      <x:c r="H283" s="48"/>
      <x:c r="I283" s="48"/>
      <x:c r="J283" s="48"/>
      <x:c r="K283" s="48"/>
      <x:c r="L283" s="48"/>
      <x:c r="M283" s="48"/>
      <x:c r="N283" s="48"/>
    </x:row>
    <x:row r="284">
      <x:c r="A284" s="48"/>
      <x:c r="B284" s="48"/>
      <x:c r="C284" s="60"/>
      <x:c r="D284" s="48"/>
      <x:c r="E284" s="48"/>
      <x:c r="F284" s="48"/>
      <x:c r="G284" s="48"/>
      <x:c r="H284" s="48"/>
      <x:c r="I284" s="48"/>
      <x:c r="J284" s="48"/>
      <x:c r="K284" s="48"/>
      <x:c r="L284" s="48"/>
      <x:c r="M284" s="48"/>
      <x:c r="N284" s="48"/>
    </x:row>
    <x:row r="285">
      <x:c r="A285" s="48"/>
      <x:c r="B285" s="48"/>
      <x:c r="C285" s="60"/>
      <x:c r="D285" s="48"/>
      <x:c r="E285" s="48"/>
      <x:c r="F285" s="48"/>
      <x:c r="G285" s="48"/>
      <x:c r="H285" s="48"/>
      <x:c r="I285" s="48"/>
      <x:c r="J285" s="48"/>
      <x:c r="K285" s="48"/>
      <x:c r="L285" s="48"/>
      <x:c r="M285" s="48"/>
      <x:c r="N285" s="48"/>
    </x:row>
    <x:row r="286">
      <x:c r="A286" s="48"/>
      <x:c r="B286" s="48"/>
      <x:c r="C286" s="60"/>
      <x:c r="D286" s="48"/>
      <x:c r="E286" s="48"/>
      <x:c r="F286" s="48"/>
      <x:c r="G286" s="48"/>
      <x:c r="H286" s="48"/>
      <x:c r="I286" s="48"/>
      <x:c r="J286" s="48"/>
      <x:c r="K286" s="48"/>
      <x:c r="L286" s="48"/>
      <x:c r="M286" s="48"/>
      <x:c r="N286" s="48"/>
    </x:row>
    <x:row r="287">
      <x:c r="A287" s="48"/>
      <x:c r="B287" s="48"/>
      <x:c r="C287" s="60"/>
      <x:c r="D287" s="48"/>
      <x:c r="E287" s="48"/>
      <x:c r="F287" s="48"/>
      <x:c r="G287" s="48"/>
      <x:c r="H287" s="48"/>
      <x:c r="I287" s="48"/>
      <x:c r="J287" s="48"/>
      <x:c r="K287" s="48"/>
      <x:c r="L287" s="48"/>
      <x:c r="M287" s="48"/>
      <x:c r="N287" s="48"/>
    </x:row>
    <x:row r="288">
      <x:c r="A288" s="48"/>
      <x:c r="B288" s="48"/>
      <x:c r="C288" s="60"/>
      <x:c r="D288" s="48"/>
      <x:c r="E288" s="48"/>
      <x:c r="F288" s="48"/>
      <x:c r="G288" s="48"/>
      <x:c r="H288" s="48"/>
      <x:c r="I288" s="48"/>
      <x:c r="J288" s="48"/>
      <x:c r="K288" s="48"/>
      <x:c r="L288" s="48"/>
      <x:c r="M288" s="48"/>
      <x:c r="N288" s="48"/>
    </x:row>
    <x:row r="289">
      <x:c r="A289" s="48"/>
      <x:c r="B289" s="48"/>
      <x:c r="C289" s="60"/>
      <x:c r="D289" s="48"/>
      <x:c r="E289" s="48"/>
      <x:c r="F289" s="48"/>
      <x:c r="G289" s="48"/>
      <x:c r="H289" s="48"/>
      <x:c r="I289" s="48"/>
      <x:c r="J289" s="48"/>
      <x:c r="K289" s="48"/>
      <x:c r="L289" s="48"/>
      <x:c r="M289" s="48"/>
      <x:c r="N289" s="48"/>
    </x:row>
    <x:row r="290">
      <x:c r="A290" s="48"/>
      <x:c r="B290" s="48"/>
      <x:c r="C290" s="60"/>
      <x:c r="D290" s="48"/>
      <x:c r="E290" s="48"/>
      <x:c r="F290" s="48"/>
      <x:c r="G290" s="48"/>
      <x:c r="H290" s="48"/>
      <x:c r="I290" s="48"/>
      <x:c r="J290" s="48"/>
      <x:c r="K290" s="48"/>
      <x:c r="L290" s="48"/>
      <x:c r="M290" s="48"/>
      <x:c r="N290" s="48"/>
    </x:row>
    <x:row r="291">
      <x:c r="A291" s="48"/>
      <x:c r="B291" s="48"/>
      <x:c r="C291" s="60"/>
      <x:c r="D291" s="48"/>
      <x:c r="E291" s="48"/>
      <x:c r="F291" s="48"/>
      <x:c r="G291" s="48"/>
      <x:c r="H291" s="48"/>
      <x:c r="I291" s="48"/>
      <x:c r="J291" s="48"/>
      <x:c r="K291" s="48"/>
      <x:c r="L291" s="48"/>
      <x:c r="M291" s="48"/>
      <x:c r="N291" s="48"/>
    </x:row>
    <x:row r="292">
      <x:c r="A292" s="48"/>
      <x:c r="B292" s="48"/>
      <x:c r="C292" s="60"/>
      <x:c r="D292" s="48"/>
      <x:c r="E292" s="48"/>
      <x:c r="F292" s="48"/>
      <x:c r="G292" s="48"/>
      <x:c r="H292" s="48"/>
      <x:c r="I292" s="48"/>
      <x:c r="J292" s="48"/>
      <x:c r="K292" s="48"/>
      <x:c r="L292" s="48"/>
      <x:c r="M292" s="48"/>
      <x:c r="N292" s="48"/>
    </x:row>
    <x:row r="293">
      <x:c r="A293" s="48"/>
      <x:c r="B293" s="48"/>
      <x:c r="C293" s="60"/>
      <x:c r="D293" s="48"/>
      <x:c r="E293" s="48"/>
      <x:c r="F293" s="48"/>
      <x:c r="G293" s="48"/>
      <x:c r="H293" s="48"/>
      <x:c r="I293" s="48"/>
      <x:c r="J293" s="48"/>
      <x:c r="K293" s="48"/>
      <x:c r="L293" s="48"/>
      <x:c r="M293" s="48"/>
      <x:c r="N293" s="48"/>
    </x:row>
    <x:row r="294">
      <x:c r="A294" s="48"/>
      <x:c r="B294" s="48"/>
      <x:c r="C294" s="60"/>
      <x:c r="D294" s="48"/>
      <x:c r="E294" s="48"/>
      <x:c r="F294" s="48"/>
      <x:c r="G294" s="48"/>
      <x:c r="H294" s="48"/>
      <x:c r="I294" s="48"/>
      <x:c r="J294" s="48"/>
      <x:c r="K294" s="48"/>
      <x:c r="L294" s="48"/>
      <x:c r="M294" s="48"/>
      <x:c r="N294" s="48"/>
    </x:row>
    <x:row r="295">
      <x:c r="A295" s="48"/>
      <x:c r="B295" s="48"/>
      <x:c r="C295" s="60"/>
      <x:c r="D295" s="48"/>
      <x:c r="E295" s="48"/>
      <x:c r="F295" s="48"/>
      <x:c r="G295" s="48"/>
      <x:c r="H295" s="48"/>
      <x:c r="I295" s="48"/>
      <x:c r="J295" s="48"/>
      <x:c r="K295" s="48"/>
      <x:c r="L295" s="48"/>
      <x:c r="M295" s="48"/>
      <x:c r="N295" s="48"/>
    </x:row>
    <x:row r="296">
      <x:c r="A296" s="48"/>
      <x:c r="B296" s="48"/>
      <x:c r="C296" s="60"/>
      <x:c r="D296" s="48"/>
      <x:c r="E296" s="48"/>
      <x:c r="F296" s="48"/>
      <x:c r="G296" s="48"/>
      <x:c r="H296" s="48"/>
      <x:c r="I296" s="48"/>
      <x:c r="J296" s="48"/>
      <x:c r="K296" s="48"/>
      <x:c r="L296" s="48"/>
      <x:c r="M296" s="48"/>
      <x:c r="N296" s="48"/>
    </x:row>
    <x:row r="297">
      <x:c r="A297" s="48"/>
      <x:c r="B297" s="48"/>
      <x:c r="C297" s="60"/>
      <x:c r="D297" s="48"/>
      <x:c r="E297" s="48"/>
      <x:c r="F297" s="48"/>
      <x:c r="G297" s="48"/>
      <x:c r="H297" s="48"/>
      <x:c r="I297" s="48"/>
      <x:c r="J297" s="48"/>
      <x:c r="K297" s="48"/>
      <x:c r="L297" s="48"/>
      <x:c r="M297" s="48"/>
      <x:c r="N297" s="48"/>
    </x:row>
    <x:row r="298">
      <x:c r="A298" s="48"/>
      <x:c r="B298" s="48"/>
      <x:c r="C298" s="60"/>
      <x:c r="D298" s="48"/>
      <x:c r="E298" s="48"/>
      <x:c r="F298" s="48"/>
      <x:c r="G298" s="48"/>
      <x:c r="H298" s="48"/>
      <x:c r="I298" s="48"/>
      <x:c r="J298" s="48"/>
      <x:c r="K298" s="48"/>
      <x:c r="L298" s="48"/>
      <x:c r="M298" s="48"/>
      <x:c r="N298" s="48"/>
    </x:row>
    <x:row r="299">
      <x:c r="A299" s="48"/>
      <x:c r="B299" s="48"/>
      <x:c r="C299" s="60"/>
      <x:c r="D299" s="48"/>
      <x:c r="E299" s="48"/>
      <x:c r="F299" s="48"/>
      <x:c r="G299" s="48"/>
      <x:c r="H299" s="48"/>
      <x:c r="I299" s="48"/>
      <x:c r="J299" s="48"/>
      <x:c r="K299" s="48"/>
      <x:c r="L299" s="48"/>
      <x:c r="M299" s="48"/>
      <x:c r="N299" s="48"/>
    </x:row>
    <x:row r="300">
      <x:c r="A300" s="48"/>
      <x:c r="B300" s="48"/>
      <x:c r="C300" s="60"/>
      <x:c r="D300" s="48"/>
      <x:c r="E300" s="48"/>
      <x:c r="F300" s="48"/>
      <x:c r="G300" s="48"/>
      <x:c r="H300" s="48"/>
      <x:c r="I300" s="48"/>
      <x:c r="J300" s="48"/>
      <x:c r="K300" s="48"/>
      <x:c r="L300" s="48"/>
      <x:c r="M300" s="48"/>
      <x:c r="N300" s="48"/>
    </x:row>
    <x:row r="301">
      <x:c r="A301" s="48"/>
      <x:c r="B301" s="48"/>
      <x:c r="C301" s="60"/>
      <x:c r="D301" s="48"/>
      <x:c r="E301" s="48"/>
      <x:c r="F301" s="48"/>
      <x:c r="G301" s="48"/>
      <x:c r="H301" s="48"/>
      <x:c r="I301" s="48"/>
      <x:c r="J301" s="48"/>
      <x:c r="K301" s="48"/>
      <x:c r="L301" s="48"/>
      <x:c r="M301" s="48"/>
      <x:c r="N301" s="48"/>
    </x:row>
    <x:row r="302">
      <x:c r="A302" s="48"/>
      <x:c r="B302" s="48"/>
      <x:c r="C302" s="60"/>
      <x:c r="D302" s="48"/>
      <x:c r="E302" s="48"/>
      <x:c r="F302" s="48"/>
      <x:c r="G302" s="48"/>
      <x:c r="H302" s="48"/>
      <x:c r="I302" s="48"/>
      <x:c r="J302" s="48"/>
      <x:c r="K302" s="48"/>
      <x:c r="L302" s="48"/>
      <x:c r="M302" s="48"/>
      <x:c r="N302" s="48"/>
    </x:row>
    <x:row r="303">
      <x:c r="A303" s="48"/>
      <x:c r="B303" s="48"/>
      <x:c r="C303" s="60"/>
      <x:c r="D303" s="48"/>
      <x:c r="E303" s="48"/>
      <x:c r="F303" s="48"/>
      <x:c r="G303" s="48"/>
      <x:c r="H303" s="48"/>
      <x:c r="I303" s="48"/>
      <x:c r="J303" s="48"/>
      <x:c r="K303" s="48"/>
      <x:c r="L303" s="48"/>
      <x:c r="M303" s="48"/>
      <x:c r="N303" s="48"/>
    </x:row>
    <x:row r="304">
      <x:c r="A304" s="48"/>
      <x:c r="B304" s="48"/>
      <x:c r="C304" s="60"/>
      <x:c r="D304" s="48"/>
      <x:c r="E304" s="48"/>
      <x:c r="F304" s="48"/>
      <x:c r="G304" s="48"/>
      <x:c r="H304" s="48"/>
      <x:c r="I304" s="48"/>
      <x:c r="J304" s="48"/>
      <x:c r="K304" s="48"/>
      <x:c r="L304" s="48"/>
      <x:c r="M304" s="48"/>
      <x:c r="N304" s="48"/>
    </x:row>
  </x:sheetData>
  <x:mergeCells>
    <x:mergeCell ref="A1:N1"/>
    <x:mergeCell ref="A2:N2"/>
  </x:mergeCells>
  <x:conditionalFormatting sqref="H5:H304">
    <x:cfRule type="expression" dxfId="2" priority="1">
      <x:formula>H5="C4 - Interdit"</x:formula>
    </x:cfRule>
  </x:conditionalFormatting>
  <x:dataValidations count="5">
    <x:dataValidation type="list" sqref="D5:D304">
      <x:formula1>Listes!$C$5:$C$12</x:formula1>
    </x:dataValidation>
    <x:dataValidation type="list" sqref="G5:G304">
      <x:formula1>Listes!$D$5:$D$10</x:formula1>
    </x:dataValidation>
    <x:dataValidation type="list" sqref="H5:H304">
      <x:formula1>Listes!$L$5:$L$9</x:formula1>
    </x:dataValidation>
    <x:dataValidation type="list" sqref="I5:I304">
      <x:formula1>Listes!$B$5:$B$6</x:formula1>
    </x:dataValidation>
    <x:dataValidation type="list" sqref="J5:J304">
      <x:formula1>"Non contrôlé,Conforme,Écart mineur,Reprise,Bloqué"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fd88790f4bdb44b7"/>
  </x:tableParts>
</x:worksheet>
</file>

<file path=xl/worksheets/sheet5.xml><?xml version="1.0" encoding="utf-8"?>
<x:worksheet xmlns:x="http://schemas.openxmlformats.org/spreadsheetml/2006/main">
  <x:sheetFormatPr defaultRowHeight="15"/>
  <x:cols>
    <x:col min="1" max="1" width="18" hidden="0" customWidth="1"/>
    <x:col min="2" max="2" width="15" hidden="0" customWidth="1"/>
    <x:col min="3" max="3" width="14" hidden="0" customWidth="1"/>
    <x:col min="4" max="4" width="14" hidden="0" customWidth="1"/>
    <x:col min="5" max="5" width="12" hidden="0" customWidth="1"/>
    <x:col min="6" max="6" width="13" hidden="0" customWidth="1"/>
    <x:col min="7" max="7" width="12" hidden="0" customWidth="1"/>
    <x:col min="8" max="8" width="12" hidden="0" customWidth="1"/>
    <x:col min="9" max="9" width="12" hidden="0" customWidth="1"/>
    <x:col min="10" max="10" width="14" hidden="0" customWidth="1"/>
    <x:col min="11" max="11" width="24" hidden="0" customWidth="1"/>
    <x:col min="12" max="12" width="13" hidden="0" customWidth="1"/>
    <x:col min="13" max="13" width="34" hidden="0" customWidth="1"/>
    <x:col min="14" max="14" width="14" hidden="0" customWidth="1"/>
    <x:col min="15" max="15" width="14" hidden="0" customWidth="1"/>
    <x:col min="16" max="16" width="14" hidden="0" customWidth="1"/>
    <x:col min="17" max="17" width="16" hidden="0" customWidth="1"/>
    <x:col min="18" max="18" width="18" hidden="0" customWidth="1"/>
    <x:col min="19" max="19" width="36" hidden="0" customWidth="1"/>
  </x:cols>
  <x:sheetData>
    <x:row r="1" ht="32" customHeight="1">
      <x:c r="A1" s="5" t="str">
        <x:v>Dëggal - journal des consentements</x:v>
      </x:c>
      <x:c r="B1" s="5"/>
      <x:c r="C1" s="5"/>
      <x:c r="D1" s="5"/>
      <x:c r="E1" s="5"/>
      <x:c r="F1" s="5"/>
      <x:c r="G1" s="5"/>
      <x:c r="H1" s="5"/>
      <x:c r="I1" s="5"/>
      <x:c r="J1" s="5"/>
      <x:c r="K1" s="5"/>
      <x:c r="L1" s="5"/>
      <x:c r="M1" s="5"/>
      <x:c r="N1" s="5"/>
      <x:c r="O1" s="5"/>
      <x:c r="P1" s="5"/>
      <x:c r="Q1" s="5"/>
      <x:c r="R1" s="5"/>
      <x:c r="S1" s="5"/>
    </x:row>
    <x:row r="2" ht="28" customHeight="1">
      <x:c r="A2" s="12" t="str">
        <x:v>La collecte et le partage partenaire sont des choix distincts et versionnés</x:v>
      </x:c>
      <x:c r="B2" s="12"/>
      <x:c r="C2" s="12"/>
      <x:c r="D2" s="12"/>
      <x:c r="E2" s="12"/>
      <x:c r="F2" s="12"/>
      <x:c r="G2" s="12"/>
      <x:c r="H2" s="12"/>
      <x:c r="I2" s="12"/>
      <x:c r="J2" s="12"/>
      <x:c r="K2" s="12"/>
      <x:c r="L2" s="12"/>
      <x:c r="M2" s="12"/>
      <x:c r="N2" s="12"/>
      <x:c r="O2" s="12"/>
      <x:c r="P2" s="12"/>
      <x:c r="Q2" s="12"/>
      <x:c r="R2" s="12"/>
      <x:c r="S2" s="12"/>
    </x:row>
    <x:row r="4">
      <x:c r="A4" s="32" t="str">
        <x:v>Consentement_ID</x:v>
      </x:c>
      <x:c r="B4" s="32" t="str">
        <x:v>Dossier_ID</x:v>
      </x:c>
      <x:c r="C4" s="32" t="str">
        <x:v>Date</x:v>
      </x:c>
      <x:c r="D4" s="32" t="str">
        <x:v>Langue</x:v>
      </x:c>
      <x:c r="E4" s="32" t="str">
        <x:v>Version</x:v>
      </x:c>
      <x:c r="F4" s="32" t="str">
        <x:v>Collecte</x:v>
      </x:c>
      <x:c r="G4" s="32" t="str">
        <x:v>Photo</x:v>
      </x:c>
      <x:c r="H4" s="32" t="str">
        <x:v>Audio</x:v>
      </x:c>
      <x:c r="I4" s="32" t="str">
        <x:v>Reçu</x:v>
      </x:c>
      <x:c r="J4" s="32" t="str">
        <x:v>Localisation</x:v>
      </x:c>
      <x:c r="K4" s="32" t="str">
        <x:v>Partenaire</x:v>
      </x:c>
      <x:c r="L4" s="32" t="str">
        <x:v>Partage</x:v>
      </x:c>
      <x:c r="M4" s="32" t="str">
        <x:v>Champs_autorisés</x:v>
      </x:c>
      <x:c r="N4" s="32" t="str">
        <x:v>Début_accès</x:v>
      </x:c>
      <x:c r="O4" s="32" t="str">
        <x:v>Expiration</x:v>
      </x:c>
      <x:c r="P4" s="32" t="str">
        <x:v>Date_retrait</x:v>
      </x:c>
      <x:c r="Q4" s="32" t="str">
        <x:v>Statut</x:v>
      </x:c>
      <x:c r="R4" s="32" t="str">
        <x:v>Agent</x:v>
      </x:c>
      <x:c r="S4" s="32" t="str">
        <x:v>Notes</x:v>
      </x:c>
    </x:row>
    <x:row r="5">
      <x:c r="A5" s="48"/>
      <x:c r="B5" s="48"/>
      <x:c r="C5" s="60"/>
      <x:c r="D5" s="48"/>
      <x:c r="E5" s="48"/>
      <x:c r="F5" s="48"/>
      <x:c r="G5" s="48"/>
      <x:c r="H5" s="48"/>
      <x:c r="I5" s="48"/>
      <x:c r="J5" s="48"/>
      <x:c r="K5" s="48"/>
      <x:c r="L5" s="48"/>
      <x:c r="M5" s="48"/>
      <x:c r="N5" s="60"/>
      <x:c r="O5" s="60"/>
      <x:c r="P5" s="60"/>
      <x:c r="Q5" s="48"/>
      <x:c r="R5" s="48"/>
      <x:c r="S5" s="48"/>
    </x:row>
    <x:row r="6">
      <x:c r="A6" s="48"/>
      <x:c r="B6" s="48"/>
      <x:c r="C6" s="60"/>
      <x:c r="D6" s="48"/>
      <x:c r="E6" s="48"/>
      <x:c r="F6" s="48"/>
      <x:c r="G6" s="48"/>
      <x:c r="H6" s="48"/>
      <x:c r="I6" s="48"/>
      <x:c r="J6" s="48"/>
      <x:c r="K6" s="48"/>
      <x:c r="L6" s="48"/>
      <x:c r="M6" s="48"/>
      <x:c r="N6" s="60"/>
      <x:c r="O6" s="60"/>
      <x:c r="P6" s="60"/>
      <x:c r="Q6" s="48"/>
      <x:c r="R6" s="48"/>
      <x:c r="S6" s="48"/>
    </x:row>
    <x:row r="7">
      <x:c r="A7" s="48"/>
      <x:c r="B7" s="48"/>
      <x:c r="C7" s="60"/>
      <x:c r="D7" s="48"/>
      <x:c r="E7" s="48"/>
      <x:c r="F7" s="48"/>
      <x:c r="G7" s="48"/>
      <x:c r="H7" s="48"/>
      <x:c r="I7" s="48"/>
      <x:c r="J7" s="48"/>
      <x:c r="K7" s="48"/>
      <x:c r="L7" s="48"/>
      <x:c r="M7" s="48"/>
      <x:c r="N7" s="60"/>
      <x:c r="O7" s="60"/>
      <x:c r="P7" s="60"/>
      <x:c r="Q7" s="48"/>
      <x:c r="R7" s="48"/>
      <x:c r="S7" s="48"/>
    </x:row>
    <x:row r="8">
      <x:c r="A8" s="48"/>
      <x:c r="B8" s="48"/>
      <x:c r="C8" s="60"/>
      <x:c r="D8" s="48"/>
      <x:c r="E8" s="48"/>
      <x:c r="F8" s="48"/>
      <x:c r="G8" s="48"/>
      <x:c r="H8" s="48"/>
      <x:c r="I8" s="48"/>
      <x:c r="J8" s="48"/>
      <x:c r="K8" s="48"/>
      <x:c r="L8" s="48"/>
      <x:c r="M8" s="48"/>
      <x:c r="N8" s="60"/>
      <x:c r="O8" s="60"/>
      <x:c r="P8" s="60"/>
      <x:c r="Q8" s="48"/>
      <x:c r="R8" s="48"/>
      <x:c r="S8" s="48"/>
    </x:row>
    <x:row r="9">
      <x:c r="A9" s="48"/>
      <x:c r="B9" s="48"/>
      <x:c r="C9" s="60"/>
      <x:c r="D9" s="48"/>
      <x:c r="E9" s="48"/>
      <x:c r="F9" s="48"/>
      <x:c r="G9" s="48"/>
      <x:c r="H9" s="48"/>
      <x:c r="I9" s="48"/>
      <x:c r="J9" s="48"/>
      <x:c r="K9" s="48"/>
      <x:c r="L9" s="48"/>
      <x:c r="M9" s="48"/>
      <x:c r="N9" s="60"/>
      <x:c r="O9" s="60"/>
      <x:c r="P9" s="60"/>
      <x:c r="Q9" s="48"/>
      <x:c r="R9" s="48"/>
      <x:c r="S9" s="48"/>
    </x:row>
    <x:row r="10">
      <x:c r="A10" s="48"/>
      <x:c r="B10" s="48"/>
      <x:c r="C10" s="60"/>
      <x:c r="D10" s="48"/>
      <x:c r="E10" s="48"/>
      <x:c r="F10" s="48"/>
      <x:c r="G10" s="48"/>
      <x:c r="H10" s="48"/>
      <x:c r="I10" s="48"/>
      <x:c r="J10" s="48"/>
      <x:c r="K10" s="48"/>
      <x:c r="L10" s="48"/>
      <x:c r="M10" s="48"/>
      <x:c r="N10" s="60"/>
      <x:c r="O10" s="60"/>
      <x:c r="P10" s="60"/>
      <x:c r="Q10" s="48"/>
      <x:c r="R10" s="48"/>
      <x:c r="S10" s="48"/>
    </x:row>
    <x:row r="11">
      <x:c r="A11" s="48"/>
      <x:c r="B11" s="48"/>
      <x:c r="C11" s="60"/>
      <x:c r="D11" s="48"/>
      <x:c r="E11" s="48"/>
      <x:c r="F11" s="48"/>
      <x:c r="G11" s="48"/>
      <x:c r="H11" s="48"/>
      <x:c r="I11" s="48"/>
      <x:c r="J11" s="48"/>
      <x:c r="K11" s="48"/>
      <x:c r="L11" s="48"/>
      <x:c r="M11" s="48"/>
      <x:c r="N11" s="60"/>
      <x:c r="O11" s="60"/>
      <x:c r="P11" s="60"/>
      <x:c r="Q11" s="48"/>
      <x:c r="R11" s="48"/>
      <x:c r="S11" s="48"/>
    </x:row>
    <x:row r="12">
      <x:c r="A12" s="48"/>
      <x:c r="B12" s="48"/>
      <x:c r="C12" s="60"/>
      <x:c r="D12" s="48"/>
      <x:c r="E12" s="48"/>
      <x:c r="F12" s="48"/>
      <x:c r="G12" s="48"/>
      <x:c r="H12" s="48"/>
      <x:c r="I12" s="48"/>
      <x:c r="J12" s="48"/>
      <x:c r="K12" s="48"/>
      <x:c r="L12" s="48"/>
      <x:c r="M12" s="48"/>
      <x:c r="N12" s="60"/>
      <x:c r="O12" s="60"/>
      <x:c r="P12" s="60"/>
      <x:c r="Q12" s="48"/>
      <x:c r="R12" s="48"/>
      <x:c r="S12" s="48"/>
    </x:row>
    <x:row r="13">
      <x:c r="A13" s="48"/>
      <x:c r="B13" s="48"/>
      <x:c r="C13" s="60"/>
      <x:c r="D13" s="48"/>
      <x:c r="E13" s="48"/>
      <x:c r="F13" s="48"/>
      <x:c r="G13" s="48"/>
      <x:c r="H13" s="48"/>
      <x:c r="I13" s="48"/>
      <x:c r="J13" s="48"/>
      <x:c r="K13" s="48"/>
      <x:c r="L13" s="48"/>
      <x:c r="M13" s="48"/>
      <x:c r="N13" s="60"/>
      <x:c r="O13" s="60"/>
      <x:c r="P13" s="60"/>
      <x:c r="Q13" s="48"/>
      <x:c r="R13" s="48"/>
      <x:c r="S13" s="48"/>
    </x:row>
    <x:row r="14">
      <x:c r="A14" s="48"/>
      <x:c r="B14" s="48"/>
      <x:c r="C14" s="60"/>
      <x:c r="D14" s="48"/>
      <x:c r="E14" s="48"/>
      <x:c r="F14" s="48"/>
      <x:c r="G14" s="48"/>
      <x:c r="H14" s="48"/>
      <x:c r="I14" s="48"/>
      <x:c r="J14" s="48"/>
      <x:c r="K14" s="48"/>
      <x:c r="L14" s="48"/>
      <x:c r="M14" s="48"/>
      <x:c r="N14" s="60"/>
      <x:c r="O14" s="60"/>
      <x:c r="P14" s="60"/>
      <x:c r="Q14" s="48"/>
      <x:c r="R14" s="48"/>
      <x:c r="S14" s="48"/>
    </x:row>
    <x:row r="15">
      <x:c r="A15" s="48"/>
      <x:c r="B15" s="48"/>
      <x:c r="C15" s="60"/>
      <x:c r="D15" s="48"/>
      <x:c r="E15" s="48"/>
      <x:c r="F15" s="48"/>
      <x:c r="G15" s="48"/>
      <x:c r="H15" s="48"/>
      <x:c r="I15" s="48"/>
      <x:c r="J15" s="48"/>
      <x:c r="K15" s="48"/>
      <x:c r="L15" s="48"/>
      <x:c r="M15" s="48"/>
      <x:c r="N15" s="60"/>
      <x:c r="O15" s="60"/>
      <x:c r="P15" s="60"/>
      <x:c r="Q15" s="48"/>
      <x:c r="R15" s="48"/>
      <x:c r="S15" s="48"/>
    </x:row>
    <x:row r="16">
      <x:c r="A16" s="48"/>
      <x:c r="B16" s="48"/>
      <x:c r="C16" s="60"/>
      <x:c r="D16" s="48"/>
      <x:c r="E16" s="48"/>
      <x:c r="F16" s="48"/>
      <x:c r="G16" s="48"/>
      <x:c r="H16" s="48"/>
      <x:c r="I16" s="48"/>
      <x:c r="J16" s="48"/>
      <x:c r="K16" s="48"/>
      <x:c r="L16" s="48"/>
      <x:c r="M16" s="48"/>
      <x:c r="N16" s="60"/>
      <x:c r="O16" s="60"/>
      <x:c r="P16" s="60"/>
      <x:c r="Q16" s="48"/>
      <x:c r="R16" s="48"/>
      <x:c r="S16" s="48"/>
    </x:row>
    <x:row r="17">
      <x:c r="A17" s="48"/>
      <x:c r="B17" s="48"/>
      <x:c r="C17" s="60"/>
      <x:c r="D17" s="48"/>
      <x:c r="E17" s="48"/>
      <x:c r="F17" s="48"/>
      <x:c r="G17" s="48"/>
      <x:c r="H17" s="48"/>
      <x:c r="I17" s="48"/>
      <x:c r="J17" s="48"/>
      <x:c r="K17" s="48"/>
      <x:c r="L17" s="48"/>
      <x:c r="M17" s="48"/>
      <x:c r="N17" s="60"/>
      <x:c r="O17" s="60"/>
      <x:c r="P17" s="60"/>
      <x:c r="Q17" s="48"/>
      <x:c r="R17" s="48"/>
      <x:c r="S17" s="48"/>
    </x:row>
    <x:row r="18">
      <x:c r="A18" s="48"/>
      <x:c r="B18" s="48"/>
      <x:c r="C18" s="60"/>
      <x:c r="D18" s="48"/>
      <x:c r="E18" s="48"/>
      <x:c r="F18" s="48"/>
      <x:c r="G18" s="48"/>
      <x:c r="H18" s="48"/>
      <x:c r="I18" s="48"/>
      <x:c r="J18" s="48"/>
      <x:c r="K18" s="48"/>
      <x:c r="L18" s="48"/>
      <x:c r="M18" s="48"/>
      <x:c r="N18" s="60"/>
      <x:c r="O18" s="60"/>
      <x:c r="P18" s="60"/>
      <x:c r="Q18" s="48"/>
      <x:c r="R18" s="48"/>
      <x:c r="S18" s="48"/>
    </x:row>
    <x:row r="19">
      <x:c r="A19" s="48"/>
      <x:c r="B19" s="48"/>
      <x:c r="C19" s="60"/>
      <x:c r="D19" s="48"/>
      <x:c r="E19" s="48"/>
      <x:c r="F19" s="48"/>
      <x:c r="G19" s="48"/>
      <x:c r="H19" s="48"/>
      <x:c r="I19" s="48"/>
      <x:c r="J19" s="48"/>
      <x:c r="K19" s="48"/>
      <x:c r="L19" s="48"/>
      <x:c r="M19" s="48"/>
      <x:c r="N19" s="60"/>
      <x:c r="O19" s="60"/>
      <x:c r="P19" s="60"/>
      <x:c r="Q19" s="48"/>
      <x:c r="R19" s="48"/>
      <x:c r="S19" s="48"/>
    </x:row>
    <x:row r="20">
      <x:c r="A20" s="48"/>
      <x:c r="B20" s="48"/>
      <x:c r="C20" s="60"/>
      <x:c r="D20" s="48"/>
      <x:c r="E20" s="48"/>
      <x:c r="F20" s="48"/>
      <x:c r="G20" s="48"/>
      <x:c r="H20" s="48"/>
      <x:c r="I20" s="48"/>
      <x:c r="J20" s="48"/>
      <x:c r="K20" s="48"/>
      <x:c r="L20" s="48"/>
      <x:c r="M20" s="48"/>
      <x:c r="N20" s="60"/>
      <x:c r="O20" s="60"/>
      <x:c r="P20" s="60"/>
      <x:c r="Q20" s="48"/>
      <x:c r="R20" s="48"/>
      <x:c r="S20" s="48"/>
    </x:row>
    <x:row r="21">
      <x:c r="A21" s="48"/>
      <x:c r="B21" s="48"/>
      <x:c r="C21" s="60"/>
      <x:c r="D21" s="48"/>
      <x:c r="E21" s="48"/>
      <x:c r="F21" s="48"/>
      <x:c r="G21" s="48"/>
      <x:c r="H21" s="48"/>
      <x:c r="I21" s="48"/>
      <x:c r="J21" s="48"/>
      <x:c r="K21" s="48"/>
      <x:c r="L21" s="48"/>
      <x:c r="M21" s="48"/>
      <x:c r="N21" s="60"/>
      <x:c r="O21" s="60"/>
      <x:c r="P21" s="60"/>
      <x:c r="Q21" s="48"/>
      <x:c r="R21" s="48"/>
      <x:c r="S21" s="48"/>
    </x:row>
    <x:row r="22">
      <x:c r="A22" s="48"/>
      <x:c r="B22" s="48"/>
      <x:c r="C22" s="60"/>
      <x:c r="D22" s="48"/>
      <x:c r="E22" s="48"/>
      <x:c r="F22" s="48"/>
      <x:c r="G22" s="48"/>
      <x:c r="H22" s="48"/>
      <x:c r="I22" s="48"/>
      <x:c r="J22" s="48"/>
      <x:c r="K22" s="48"/>
      <x:c r="L22" s="48"/>
      <x:c r="M22" s="48"/>
      <x:c r="N22" s="60"/>
      <x:c r="O22" s="60"/>
      <x:c r="P22" s="60"/>
      <x:c r="Q22" s="48"/>
      <x:c r="R22" s="48"/>
      <x:c r="S22" s="48"/>
    </x:row>
    <x:row r="23">
      <x:c r="A23" s="48"/>
      <x:c r="B23" s="48"/>
      <x:c r="C23" s="60"/>
      <x:c r="D23" s="48"/>
      <x:c r="E23" s="48"/>
      <x:c r="F23" s="48"/>
      <x:c r="G23" s="48"/>
      <x:c r="H23" s="48"/>
      <x:c r="I23" s="48"/>
      <x:c r="J23" s="48"/>
      <x:c r="K23" s="48"/>
      <x:c r="L23" s="48"/>
      <x:c r="M23" s="48"/>
      <x:c r="N23" s="60"/>
      <x:c r="O23" s="60"/>
      <x:c r="P23" s="60"/>
      <x:c r="Q23" s="48"/>
      <x:c r="R23" s="48"/>
      <x:c r="S23" s="48"/>
    </x:row>
    <x:row r="24">
      <x:c r="A24" s="48"/>
      <x:c r="B24" s="48"/>
      <x:c r="C24" s="60"/>
      <x:c r="D24" s="48"/>
      <x:c r="E24" s="48"/>
      <x:c r="F24" s="48"/>
      <x:c r="G24" s="48"/>
      <x:c r="H24" s="48"/>
      <x:c r="I24" s="48"/>
      <x:c r="J24" s="48"/>
      <x:c r="K24" s="48"/>
      <x:c r="L24" s="48"/>
      <x:c r="M24" s="48"/>
      <x:c r="N24" s="60"/>
      <x:c r="O24" s="60"/>
      <x:c r="P24" s="60"/>
      <x:c r="Q24" s="48"/>
      <x:c r="R24" s="48"/>
      <x:c r="S24" s="48"/>
    </x:row>
    <x:row r="25">
      <x:c r="A25" s="48"/>
      <x:c r="B25" s="48"/>
      <x:c r="C25" s="60"/>
      <x:c r="D25" s="48"/>
      <x:c r="E25" s="48"/>
      <x:c r="F25" s="48"/>
      <x:c r="G25" s="48"/>
      <x:c r="H25" s="48"/>
      <x:c r="I25" s="48"/>
      <x:c r="J25" s="48"/>
      <x:c r="K25" s="48"/>
      <x:c r="L25" s="48"/>
      <x:c r="M25" s="48"/>
      <x:c r="N25" s="60"/>
      <x:c r="O25" s="60"/>
      <x:c r="P25" s="60"/>
      <x:c r="Q25" s="48"/>
      <x:c r="R25" s="48"/>
      <x:c r="S25" s="48"/>
    </x:row>
    <x:row r="26">
      <x:c r="A26" s="48"/>
      <x:c r="B26" s="48"/>
      <x:c r="C26" s="60"/>
      <x:c r="D26" s="48"/>
      <x:c r="E26" s="48"/>
      <x:c r="F26" s="48"/>
      <x:c r="G26" s="48"/>
      <x:c r="H26" s="48"/>
      <x:c r="I26" s="48"/>
      <x:c r="J26" s="48"/>
      <x:c r="K26" s="48"/>
      <x:c r="L26" s="48"/>
      <x:c r="M26" s="48"/>
      <x:c r="N26" s="60"/>
      <x:c r="O26" s="60"/>
      <x:c r="P26" s="60"/>
      <x:c r="Q26" s="48"/>
      <x:c r="R26" s="48"/>
      <x:c r="S26" s="48"/>
    </x:row>
    <x:row r="27">
      <x:c r="A27" s="48"/>
      <x:c r="B27" s="48"/>
      <x:c r="C27" s="60"/>
      <x:c r="D27" s="48"/>
      <x:c r="E27" s="48"/>
      <x:c r="F27" s="48"/>
      <x:c r="G27" s="48"/>
      <x:c r="H27" s="48"/>
      <x:c r="I27" s="48"/>
      <x:c r="J27" s="48"/>
      <x:c r="K27" s="48"/>
      <x:c r="L27" s="48"/>
      <x:c r="M27" s="48"/>
      <x:c r="N27" s="60"/>
      <x:c r="O27" s="60"/>
      <x:c r="P27" s="60"/>
      <x:c r="Q27" s="48"/>
      <x:c r="R27" s="48"/>
      <x:c r="S27" s="48"/>
    </x:row>
    <x:row r="28">
      <x:c r="A28" s="48"/>
      <x:c r="B28" s="48"/>
      <x:c r="C28" s="60"/>
      <x:c r="D28" s="48"/>
      <x:c r="E28" s="48"/>
      <x:c r="F28" s="48"/>
      <x:c r="G28" s="48"/>
      <x:c r="H28" s="48"/>
      <x:c r="I28" s="48"/>
      <x:c r="J28" s="48"/>
      <x:c r="K28" s="48"/>
      <x:c r="L28" s="48"/>
      <x:c r="M28" s="48"/>
      <x:c r="N28" s="60"/>
      <x:c r="O28" s="60"/>
      <x:c r="P28" s="60"/>
      <x:c r="Q28" s="48"/>
      <x:c r="R28" s="48"/>
      <x:c r="S28" s="48"/>
    </x:row>
    <x:row r="29">
      <x:c r="A29" s="48"/>
      <x:c r="B29" s="48"/>
      <x:c r="C29" s="60"/>
      <x:c r="D29" s="48"/>
      <x:c r="E29" s="48"/>
      <x:c r="F29" s="48"/>
      <x:c r="G29" s="48"/>
      <x:c r="H29" s="48"/>
      <x:c r="I29" s="48"/>
      <x:c r="J29" s="48"/>
      <x:c r="K29" s="48"/>
      <x:c r="L29" s="48"/>
      <x:c r="M29" s="48"/>
      <x:c r="N29" s="60"/>
      <x:c r="O29" s="60"/>
      <x:c r="P29" s="60"/>
      <x:c r="Q29" s="48"/>
      <x:c r="R29" s="48"/>
      <x:c r="S29" s="48"/>
    </x:row>
    <x:row r="30">
      <x:c r="A30" s="48"/>
      <x:c r="B30" s="48"/>
      <x:c r="C30" s="60"/>
      <x:c r="D30" s="48"/>
      <x:c r="E30" s="48"/>
      <x:c r="F30" s="48"/>
      <x:c r="G30" s="48"/>
      <x:c r="H30" s="48"/>
      <x:c r="I30" s="48"/>
      <x:c r="J30" s="48"/>
      <x:c r="K30" s="48"/>
      <x:c r="L30" s="48"/>
      <x:c r="M30" s="48"/>
      <x:c r="N30" s="60"/>
      <x:c r="O30" s="60"/>
      <x:c r="P30" s="60"/>
      <x:c r="Q30" s="48"/>
      <x:c r="R30" s="48"/>
      <x:c r="S30" s="48"/>
    </x:row>
    <x:row r="31">
      <x:c r="A31" s="48"/>
      <x:c r="B31" s="48"/>
      <x:c r="C31" s="60"/>
      <x:c r="D31" s="48"/>
      <x:c r="E31" s="48"/>
      <x:c r="F31" s="48"/>
      <x:c r="G31" s="48"/>
      <x:c r="H31" s="48"/>
      <x:c r="I31" s="48"/>
      <x:c r="J31" s="48"/>
      <x:c r="K31" s="48"/>
      <x:c r="L31" s="48"/>
      <x:c r="M31" s="48"/>
      <x:c r="N31" s="60"/>
      <x:c r="O31" s="60"/>
      <x:c r="P31" s="60"/>
      <x:c r="Q31" s="48"/>
      <x:c r="R31" s="48"/>
      <x:c r="S31" s="48"/>
    </x:row>
    <x:row r="32">
      <x:c r="A32" s="48"/>
      <x:c r="B32" s="48"/>
      <x:c r="C32" s="60"/>
      <x:c r="D32" s="48"/>
      <x:c r="E32" s="48"/>
      <x:c r="F32" s="48"/>
      <x:c r="G32" s="48"/>
      <x:c r="H32" s="48"/>
      <x:c r="I32" s="48"/>
      <x:c r="J32" s="48"/>
      <x:c r="K32" s="48"/>
      <x:c r="L32" s="48"/>
      <x:c r="M32" s="48"/>
      <x:c r="N32" s="60"/>
      <x:c r="O32" s="60"/>
      <x:c r="P32" s="60"/>
      <x:c r="Q32" s="48"/>
      <x:c r="R32" s="48"/>
      <x:c r="S32" s="48"/>
    </x:row>
    <x:row r="33">
      <x:c r="A33" s="48"/>
      <x:c r="B33" s="48"/>
      <x:c r="C33" s="60"/>
      <x:c r="D33" s="48"/>
      <x:c r="E33" s="48"/>
      <x:c r="F33" s="48"/>
      <x:c r="G33" s="48"/>
      <x:c r="H33" s="48"/>
      <x:c r="I33" s="48"/>
      <x:c r="J33" s="48"/>
      <x:c r="K33" s="48"/>
      <x:c r="L33" s="48"/>
      <x:c r="M33" s="48"/>
      <x:c r="N33" s="60"/>
      <x:c r="O33" s="60"/>
      <x:c r="P33" s="60"/>
      <x:c r="Q33" s="48"/>
      <x:c r="R33" s="48"/>
      <x:c r="S33" s="48"/>
    </x:row>
    <x:row r="34">
      <x:c r="A34" s="48"/>
      <x:c r="B34" s="48"/>
      <x:c r="C34" s="60"/>
      <x:c r="D34" s="48"/>
      <x:c r="E34" s="48"/>
      <x:c r="F34" s="48"/>
      <x:c r="G34" s="48"/>
      <x:c r="H34" s="48"/>
      <x:c r="I34" s="48"/>
      <x:c r="J34" s="48"/>
      <x:c r="K34" s="48"/>
      <x:c r="L34" s="48"/>
      <x:c r="M34" s="48"/>
      <x:c r="N34" s="60"/>
      <x:c r="O34" s="60"/>
      <x:c r="P34" s="60"/>
      <x:c r="Q34" s="48"/>
      <x:c r="R34" s="48"/>
      <x:c r="S34" s="48"/>
    </x:row>
    <x:row r="35">
      <x:c r="A35" s="48"/>
      <x:c r="B35" s="48"/>
      <x:c r="C35" s="60"/>
      <x:c r="D35" s="48"/>
      <x:c r="E35" s="48"/>
      <x:c r="F35" s="48"/>
      <x:c r="G35" s="48"/>
      <x:c r="H35" s="48"/>
      <x:c r="I35" s="48"/>
      <x:c r="J35" s="48"/>
      <x:c r="K35" s="48"/>
      <x:c r="L35" s="48"/>
      <x:c r="M35" s="48"/>
      <x:c r="N35" s="60"/>
      <x:c r="O35" s="60"/>
      <x:c r="P35" s="60"/>
      <x:c r="Q35" s="48"/>
      <x:c r="R35" s="48"/>
      <x:c r="S35" s="48"/>
    </x:row>
    <x:row r="36">
      <x:c r="A36" s="48"/>
      <x:c r="B36" s="48"/>
      <x:c r="C36" s="60"/>
      <x:c r="D36" s="48"/>
      <x:c r="E36" s="48"/>
      <x:c r="F36" s="48"/>
      <x:c r="G36" s="48"/>
      <x:c r="H36" s="48"/>
      <x:c r="I36" s="48"/>
      <x:c r="J36" s="48"/>
      <x:c r="K36" s="48"/>
      <x:c r="L36" s="48"/>
      <x:c r="M36" s="48"/>
      <x:c r="N36" s="60"/>
      <x:c r="O36" s="60"/>
      <x:c r="P36" s="60"/>
      <x:c r="Q36" s="48"/>
      <x:c r="R36" s="48"/>
      <x:c r="S36" s="48"/>
    </x:row>
    <x:row r="37">
      <x:c r="A37" s="48"/>
      <x:c r="B37" s="48"/>
      <x:c r="C37" s="60"/>
      <x:c r="D37" s="48"/>
      <x:c r="E37" s="48"/>
      <x:c r="F37" s="48"/>
      <x:c r="G37" s="48"/>
      <x:c r="H37" s="48"/>
      <x:c r="I37" s="48"/>
      <x:c r="J37" s="48"/>
      <x:c r="K37" s="48"/>
      <x:c r="L37" s="48"/>
      <x:c r="M37" s="48"/>
      <x:c r="N37" s="60"/>
      <x:c r="O37" s="60"/>
      <x:c r="P37" s="60"/>
      <x:c r="Q37" s="48"/>
      <x:c r="R37" s="48"/>
      <x:c r="S37" s="48"/>
    </x:row>
    <x:row r="38">
      <x:c r="A38" s="48"/>
      <x:c r="B38" s="48"/>
      <x:c r="C38" s="60"/>
      <x:c r="D38" s="48"/>
      <x:c r="E38" s="48"/>
      <x:c r="F38" s="48"/>
      <x:c r="G38" s="48"/>
      <x:c r="H38" s="48"/>
      <x:c r="I38" s="48"/>
      <x:c r="J38" s="48"/>
      <x:c r="K38" s="48"/>
      <x:c r="L38" s="48"/>
      <x:c r="M38" s="48"/>
      <x:c r="N38" s="60"/>
      <x:c r="O38" s="60"/>
      <x:c r="P38" s="60"/>
      <x:c r="Q38" s="48"/>
      <x:c r="R38" s="48"/>
      <x:c r="S38" s="48"/>
    </x:row>
    <x:row r="39">
      <x:c r="A39" s="48"/>
      <x:c r="B39" s="48"/>
      <x:c r="C39" s="60"/>
      <x:c r="D39" s="48"/>
      <x:c r="E39" s="48"/>
      <x:c r="F39" s="48"/>
      <x:c r="G39" s="48"/>
      <x:c r="H39" s="48"/>
      <x:c r="I39" s="48"/>
      <x:c r="J39" s="48"/>
      <x:c r="K39" s="48"/>
      <x:c r="L39" s="48"/>
      <x:c r="M39" s="48"/>
      <x:c r="N39" s="60"/>
      <x:c r="O39" s="60"/>
      <x:c r="P39" s="60"/>
      <x:c r="Q39" s="48"/>
      <x:c r="R39" s="48"/>
      <x:c r="S39" s="48"/>
    </x:row>
    <x:row r="40">
      <x:c r="A40" s="48"/>
      <x:c r="B40" s="48"/>
      <x:c r="C40" s="60"/>
      <x:c r="D40" s="48"/>
      <x:c r="E40" s="48"/>
      <x:c r="F40" s="48"/>
      <x:c r="G40" s="48"/>
      <x:c r="H40" s="48"/>
      <x:c r="I40" s="48"/>
      <x:c r="J40" s="48"/>
      <x:c r="K40" s="48"/>
      <x:c r="L40" s="48"/>
      <x:c r="M40" s="48"/>
      <x:c r="N40" s="60"/>
      <x:c r="O40" s="60"/>
      <x:c r="P40" s="60"/>
      <x:c r="Q40" s="48"/>
      <x:c r="R40" s="48"/>
      <x:c r="S40" s="48"/>
    </x:row>
    <x:row r="41">
      <x:c r="A41" s="48"/>
      <x:c r="B41" s="48"/>
      <x:c r="C41" s="60"/>
      <x:c r="D41" s="48"/>
      <x:c r="E41" s="48"/>
      <x:c r="F41" s="48"/>
      <x:c r="G41" s="48"/>
      <x:c r="H41" s="48"/>
      <x:c r="I41" s="48"/>
      <x:c r="J41" s="48"/>
      <x:c r="K41" s="48"/>
      <x:c r="L41" s="48"/>
      <x:c r="M41" s="48"/>
      <x:c r="N41" s="60"/>
      <x:c r="O41" s="60"/>
      <x:c r="P41" s="60"/>
      <x:c r="Q41" s="48"/>
      <x:c r="R41" s="48"/>
      <x:c r="S41" s="48"/>
    </x:row>
    <x:row r="42">
      <x:c r="A42" s="48"/>
      <x:c r="B42" s="48"/>
      <x:c r="C42" s="60"/>
      <x:c r="D42" s="48"/>
      <x:c r="E42" s="48"/>
      <x:c r="F42" s="48"/>
      <x:c r="G42" s="48"/>
      <x:c r="H42" s="48"/>
      <x:c r="I42" s="48"/>
      <x:c r="J42" s="48"/>
      <x:c r="K42" s="48"/>
      <x:c r="L42" s="48"/>
      <x:c r="M42" s="48"/>
      <x:c r="N42" s="60"/>
      <x:c r="O42" s="60"/>
      <x:c r="P42" s="60"/>
      <x:c r="Q42" s="48"/>
      <x:c r="R42" s="48"/>
      <x:c r="S42" s="48"/>
    </x:row>
    <x:row r="43">
      <x:c r="A43" s="48"/>
      <x:c r="B43" s="48"/>
      <x:c r="C43" s="60"/>
      <x:c r="D43" s="48"/>
      <x:c r="E43" s="48"/>
      <x:c r="F43" s="48"/>
      <x:c r="G43" s="48"/>
      <x:c r="H43" s="48"/>
      <x:c r="I43" s="48"/>
      <x:c r="J43" s="48"/>
      <x:c r="K43" s="48"/>
      <x:c r="L43" s="48"/>
      <x:c r="M43" s="48"/>
      <x:c r="N43" s="60"/>
      <x:c r="O43" s="60"/>
      <x:c r="P43" s="60"/>
      <x:c r="Q43" s="48"/>
      <x:c r="R43" s="48"/>
      <x:c r="S43" s="48"/>
    </x:row>
    <x:row r="44">
      <x:c r="A44" s="48"/>
      <x:c r="B44" s="48"/>
      <x:c r="C44" s="60"/>
      <x:c r="D44" s="48"/>
      <x:c r="E44" s="48"/>
      <x:c r="F44" s="48"/>
      <x:c r="G44" s="48"/>
      <x:c r="H44" s="48"/>
      <x:c r="I44" s="48"/>
      <x:c r="J44" s="48"/>
      <x:c r="K44" s="48"/>
      <x:c r="L44" s="48"/>
      <x:c r="M44" s="48"/>
      <x:c r="N44" s="60"/>
      <x:c r="O44" s="60"/>
      <x:c r="P44" s="60"/>
      <x:c r="Q44" s="48"/>
      <x:c r="R44" s="48"/>
      <x:c r="S44" s="48"/>
    </x:row>
    <x:row r="45">
      <x:c r="A45" s="48"/>
      <x:c r="B45" s="48"/>
      <x:c r="C45" s="60"/>
      <x:c r="D45" s="48"/>
      <x:c r="E45" s="48"/>
      <x:c r="F45" s="48"/>
      <x:c r="G45" s="48"/>
      <x:c r="H45" s="48"/>
      <x:c r="I45" s="48"/>
      <x:c r="J45" s="48"/>
      <x:c r="K45" s="48"/>
      <x:c r="L45" s="48"/>
      <x:c r="M45" s="48"/>
      <x:c r="N45" s="60"/>
      <x:c r="O45" s="60"/>
      <x:c r="P45" s="60"/>
      <x:c r="Q45" s="48"/>
      <x:c r="R45" s="48"/>
      <x:c r="S45" s="48"/>
    </x:row>
    <x:row r="46">
      <x:c r="A46" s="48"/>
      <x:c r="B46" s="48"/>
      <x:c r="C46" s="60"/>
      <x:c r="D46" s="48"/>
      <x:c r="E46" s="48"/>
      <x:c r="F46" s="48"/>
      <x:c r="G46" s="48"/>
      <x:c r="H46" s="48"/>
      <x:c r="I46" s="48"/>
      <x:c r="J46" s="48"/>
      <x:c r="K46" s="48"/>
      <x:c r="L46" s="48"/>
      <x:c r="M46" s="48"/>
      <x:c r="N46" s="60"/>
      <x:c r="O46" s="60"/>
      <x:c r="P46" s="60"/>
      <x:c r="Q46" s="48"/>
      <x:c r="R46" s="48"/>
      <x:c r="S46" s="48"/>
    </x:row>
    <x:row r="47">
      <x:c r="A47" s="48"/>
      <x:c r="B47" s="48"/>
      <x:c r="C47" s="60"/>
      <x:c r="D47" s="48"/>
      <x:c r="E47" s="48"/>
      <x:c r="F47" s="48"/>
      <x:c r="G47" s="48"/>
      <x:c r="H47" s="48"/>
      <x:c r="I47" s="48"/>
      <x:c r="J47" s="48"/>
      <x:c r="K47" s="48"/>
      <x:c r="L47" s="48"/>
      <x:c r="M47" s="48"/>
      <x:c r="N47" s="60"/>
      <x:c r="O47" s="60"/>
      <x:c r="P47" s="60"/>
      <x:c r="Q47" s="48"/>
      <x:c r="R47" s="48"/>
      <x:c r="S47" s="48"/>
    </x:row>
    <x:row r="48">
      <x:c r="A48" s="48"/>
      <x:c r="B48" s="48"/>
      <x:c r="C48" s="60"/>
      <x:c r="D48" s="48"/>
      <x:c r="E48" s="48"/>
      <x:c r="F48" s="48"/>
      <x:c r="G48" s="48"/>
      <x:c r="H48" s="48"/>
      <x:c r="I48" s="48"/>
      <x:c r="J48" s="48"/>
      <x:c r="K48" s="48"/>
      <x:c r="L48" s="48"/>
      <x:c r="M48" s="48"/>
      <x:c r="N48" s="60"/>
      <x:c r="O48" s="60"/>
      <x:c r="P48" s="60"/>
      <x:c r="Q48" s="48"/>
      <x:c r="R48" s="48"/>
      <x:c r="S48" s="48"/>
    </x:row>
    <x:row r="49">
      <x:c r="A49" s="48"/>
      <x:c r="B49" s="48"/>
      <x:c r="C49" s="60"/>
      <x:c r="D49" s="48"/>
      <x:c r="E49" s="48"/>
      <x:c r="F49" s="48"/>
      <x:c r="G49" s="48"/>
      <x:c r="H49" s="48"/>
      <x:c r="I49" s="48"/>
      <x:c r="J49" s="48"/>
      <x:c r="K49" s="48"/>
      <x:c r="L49" s="48"/>
      <x:c r="M49" s="48"/>
      <x:c r="N49" s="60"/>
      <x:c r="O49" s="60"/>
      <x:c r="P49" s="60"/>
      <x:c r="Q49" s="48"/>
      <x:c r="R49" s="48"/>
      <x:c r="S49" s="48"/>
    </x:row>
    <x:row r="50">
      <x:c r="A50" s="48"/>
      <x:c r="B50" s="48"/>
      <x:c r="C50" s="60"/>
      <x:c r="D50" s="48"/>
      <x:c r="E50" s="48"/>
      <x:c r="F50" s="48"/>
      <x:c r="G50" s="48"/>
      <x:c r="H50" s="48"/>
      <x:c r="I50" s="48"/>
      <x:c r="J50" s="48"/>
      <x:c r="K50" s="48"/>
      <x:c r="L50" s="48"/>
      <x:c r="M50" s="48"/>
      <x:c r="N50" s="60"/>
      <x:c r="O50" s="60"/>
      <x:c r="P50" s="60"/>
      <x:c r="Q50" s="48"/>
      <x:c r="R50" s="48"/>
      <x:c r="S50" s="48"/>
    </x:row>
    <x:row r="51">
      <x:c r="A51" s="48"/>
      <x:c r="B51" s="48"/>
      <x:c r="C51" s="60"/>
      <x:c r="D51" s="48"/>
      <x:c r="E51" s="48"/>
      <x:c r="F51" s="48"/>
      <x:c r="G51" s="48"/>
      <x:c r="H51" s="48"/>
      <x:c r="I51" s="48"/>
      <x:c r="J51" s="48"/>
      <x:c r="K51" s="48"/>
      <x:c r="L51" s="48"/>
      <x:c r="M51" s="48"/>
      <x:c r="N51" s="60"/>
      <x:c r="O51" s="60"/>
      <x:c r="P51" s="60"/>
      <x:c r="Q51" s="48"/>
      <x:c r="R51" s="48"/>
      <x:c r="S51" s="48"/>
    </x:row>
    <x:row r="52">
      <x:c r="A52" s="48"/>
      <x:c r="B52" s="48"/>
      <x:c r="C52" s="60"/>
      <x:c r="D52" s="48"/>
      <x:c r="E52" s="48"/>
      <x:c r="F52" s="48"/>
      <x:c r="G52" s="48"/>
      <x:c r="H52" s="48"/>
      <x:c r="I52" s="48"/>
      <x:c r="J52" s="48"/>
      <x:c r="K52" s="48"/>
      <x:c r="L52" s="48"/>
      <x:c r="M52" s="48"/>
      <x:c r="N52" s="60"/>
      <x:c r="O52" s="60"/>
      <x:c r="P52" s="60"/>
      <x:c r="Q52" s="48"/>
      <x:c r="R52" s="48"/>
      <x:c r="S52" s="48"/>
    </x:row>
    <x:row r="53">
      <x:c r="A53" s="48"/>
      <x:c r="B53" s="48"/>
      <x:c r="C53" s="60"/>
      <x:c r="D53" s="48"/>
      <x:c r="E53" s="48"/>
      <x:c r="F53" s="48"/>
      <x:c r="G53" s="48"/>
      <x:c r="H53" s="48"/>
      <x:c r="I53" s="48"/>
      <x:c r="J53" s="48"/>
      <x:c r="K53" s="48"/>
      <x:c r="L53" s="48"/>
      <x:c r="M53" s="48"/>
      <x:c r="N53" s="60"/>
      <x:c r="O53" s="60"/>
      <x:c r="P53" s="60"/>
      <x:c r="Q53" s="48"/>
      <x:c r="R53" s="48"/>
      <x:c r="S53" s="48"/>
    </x:row>
    <x:row r="54">
      <x:c r="A54" s="48"/>
      <x:c r="B54" s="48"/>
      <x:c r="C54" s="60"/>
      <x:c r="D54" s="48"/>
      <x:c r="E54" s="48"/>
      <x:c r="F54" s="48"/>
      <x:c r="G54" s="48"/>
      <x:c r="H54" s="48"/>
      <x:c r="I54" s="48"/>
      <x:c r="J54" s="48"/>
      <x:c r="K54" s="48"/>
      <x:c r="L54" s="48"/>
      <x:c r="M54" s="48"/>
      <x:c r="N54" s="60"/>
      <x:c r="O54" s="60"/>
      <x:c r="P54" s="60"/>
      <x:c r="Q54" s="48"/>
      <x:c r="R54" s="48"/>
      <x:c r="S54" s="48"/>
    </x:row>
    <x:row r="55">
      <x:c r="A55" s="48"/>
      <x:c r="B55" s="48"/>
      <x:c r="C55" s="60"/>
      <x:c r="D55" s="48"/>
      <x:c r="E55" s="48"/>
      <x:c r="F55" s="48"/>
      <x:c r="G55" s="48"/>
      <x:c r="H55" s="48"/>
      <x:c r="I55" s="48"/>
      <x:c r="J55" s="48"/>
      <x:c r="K55" s="48"/>
      <x:c r="L55" s="48"/>
      <x:c r="M55" s="48"/>
      <x:c r="N55" s="60"/>
      <x:c r="O55" s="60"/>
      <x:c r="P55" s="60"/>
      <x:c r="Q55" s="48"/>
      <x:c r="R55" s="48"/>
      <x:c r="S55" s="48"/>
    </x:row>
    <x:row r="56">
      <x:c r="A56" s="48"/>
      <x:c r="B56" s="48"/>
      <x:c r="C56" s="60"/>
      <x:c r="D56" s="48"/>
      <x:c r="E56" s="48"/>
      <x:c r="F56" s="48"/>
      <x:c r="G56" s="48"/>
      <x:c r="H56" s="48"/>
      <x:c r="I56" s="48"/>
      <x:c r="J56" s="48"/>
      <x:c r="K56" s="48"/>
      <x:c r="L56" s="48"/>
      <x:c r="M56" s="48"/>
      <x:c r="N56" s="60"/>
      <x:c r="O56" s="60"/>
      <x:c r="P56" s="60"/>
      <x:c r="Q56" s="48"/>
      <x:c r="R56" s="48"/>
      <x:c r="S56" s="48"/>
    </x:row>
    <x:row r="57">
      <x:c r="A57" s="48"/>
      <x:c r="B57" s="48"/>
      <x:c r="C57" s="60"/>
      <x:c r="D57" s="48"/>
      <x:c r="E57" s="48"/>
      <x:c r="F57" s="48"/>
      <x:c r="G57" s="48"/>
      <x:c r="H57" s="48"/>
      <x:c r="I57" s="48"/>
      <x:c r="J57" s="48"/>
      <x:c r="K57" s="48"/>
      <x:c r="L57" s="48"/>
      <x:c r="M57" s="48"/>
      <x:c r="N57" s="60"/>
      <x:c r="O57" s="60"/>
      <x:c r="P57" s="60"/>
      <x:c r="Q57" s="48"/>
      <x:c r="R57" s="48"/>
      <x:c r="S57" s="48"/>
    </x:row>
    <x:row r="58">
      <x:c r="A58" s="48"/>
      <x:c r="B58" s="48"/>
      <x:c r="C58" s="60"/>
      <x:c r="D58" s="48"/>
      <x:c r="E58" s="48"/>
      <x:c r="F58" s="48"/>
      <x:c r="G58" s="48"/>
      <x:c r="H58" s="48"/>
      <x:c r="I58" s="48"/>
      <x:c r="J58" s="48"/>
      <x:c r="K58" s="48"/>
      <x:c r="L58" s="48"/>
      <x:c r="M58" s="48"/>
      <x:c r="N58" s="60"/>
      <x:c r="O58" s="60"/>
      <x:c r="P58" s="60"/>
      <x:c r="Q58" s="48"/>
      <x:c r="R58" s="48"/>
      <x:c r="S58" s="48"/>
    </x:row>
    <x:row r="59">
      <x:c r="A59" s="48"/>
      <x:c r="B59" s="48"/>
      <x:c r="C59" s="60"/>
      <x:c r="D59" s="48"/>
      <x:c r="E59" s="48"/>
      <x:c r="F59" s="48"/>
      <x:c r="G59" s="48"/>
      <x:c r="H59" s="48"/>
      <x:c r="I59" s="48"/>
      <x:c r="J59" s="48"/>
      <x:c r="K59" s="48"/>
      <x:c r="L59" s="48"/>
      <x:c r="M59" s="48"/>
      <x:c r="N59" s="60"/>
      <x:c r="O59" s="60"/>
      <x:c r="P59" s="60"/>
      <x:c r="Q59" s="48"/>
      <x:c r="R59" s="48"/>
      <x:c r="S59" s="48"/>
    </x:row>
    <x:row r="60">
      <x:c r="A60" s="48"/>
      <x:c r="B60" s="48"/>
      <x:c r="C60" s="60"/>
      <x:c r="D60" s="48"/>
      <x:c r="E60" s="48"/>
      <x:c r="F60" s="48"/>
      <x:c r="G60" s="48"/>
      <x:c r="H60" s="48"/>
      <x:c r="I60" s="48"/>
      <x:c r="J60" s="48"/>
      <x:c r="K60" s="48"/>
      <x:c r="L60" s="48"/>
      <x:c r="M60" s="48"/>
      <x:c r="N60" s="60"/>
      <x:c r="O60" s="60"/>
      <x:c r="P60" s="60"/>
      <x:c r="Q60" s="48"/>
      <x:c r="R60" s="48"/>
      <x:c r="S60" s="48"/>
    </x:row>
    <x:row r="61">
      <x:c r="A61" s="48"/>
      <x:c r="B61" s="48"/>
      <x:c r="C61" s="60"/>
      <x:c r="D61" s="48"/>
      <x:c r="E61" s="48"/>
      <x:c r="F61" s="48"/>
      <x:c r="G61" s="48"/>
      <x:c r="H61" s="48"/>
      <x:c r="I61" s="48"/>
      <x:c r="J61" s="48"/>
      <x:c r="K61" s="48"/>
      <x:c r="L61" s="48"/>
      <x:c r="M61" s="48"/>
      <x:c r="N61" s="60"/>
      <x:c r="O61" s="60"/>
      <x:c r="P61" s="60"/>
      <x:c r="Q61" s="48"/>
      <x:c r="R61" s="48"/>
      <x:c r="S61" s="48"/>
    </x:row>
    <x:row r="62">
      <x:c r="A62" s="48"/>
      <x:c r="B62" s="48"/>
      <x:c r="C62" s="60"/>
      <x:c r="D62" s="48"/>
      <x:c r="E62" s="48"/>
      <x:c r="F62" s="48"/>
      <x:c r="G62" s="48"/>
      <x:c r="H62" s="48"/>
      <x:c r="I62" s="48"/>
      <x:c r="J62" s="48"/>
      <x:c r="K62" s="48"/>
      <x:c r="L62" s="48"/>
      <x:c r="M62" s="48"/>
      <x:c r="N62" s="60"/>
      <x:c r="O62" s="60"/>
      <x:c r="P62" s="60"/>
      <x:c r="Q62" s="48"/>
      <x:c r="R62" s="48"/>
      <x:c r="S62" s="48"/>
    </x:row>
    <x:row r="63">
      <x:c r="A63" s="48"/>
      <x:c r="B63" s="48"/>
      <x:c r="C63" s="60"/>
      <x:c r="D63" s="48"/>
      <x:c r="E63" s="48"/>
      <x:c r="F63" s="48"/>
      <x:c r="G63" s="48"/>
      <x:c r="H63" s="48"/>
      <x:c r="I63" s="48"/>
      <x:c r="J63" s="48"/>
      <x:c r="K63" s="48"/>
      <x:c r="L63" s="48"/>
      <x:c r="M63" s="48"/>
      <x:c r="N63" s="60"/>
      <x:c r="O63" s="60"/>
      <x:c r="P63" s="60"/>
      <x:c r="Q63" s="48"/>
      <x:c r="R63" s="48"/>
      <x:c r="S63" s="48"/>
    </x:row>
    <x:row r="64">
      <x:c r="A64" s="48"/>
      <x:c r="B64" s="48"/>
      <x:c r="C64" s="60"/>
      <x:c r="D64" s="48"/>
      <x:c r="E64" s="48"/>
      <x:c r="F64" s="48"/>
      <x:c r="G64" s="48"/>
      <x:c r="H64" s="48"/>
      <x:c r="I64" s="48"/>
      <x:c r="J64" s="48"/>
      <x:c r="K64" s="48"/>
      <x:c r="L64" s="48"/>
      <x:c r="M64" s="48"/>
      <x:c r="N64" s="60"/>
      <x:c r="O64" s="60"/>
      <x:c r="P64" s="60"/>
      <x:c r="Q64" s="48"/>
      <x:c r="R64" s="48"/>
      <x:c r="S64" s="48"/>
    </x:row>
    <x:row r="65">
      <x:c r="A65" s="48"/>
      <x:c r="B65" s="48"/>
      <x:c r="C65" s="60"/>
      <x:c r="D65" s="48"/>
      <x:c r="E65" s="48"/>
      <x:c r="F65" s="48"/>
      <x:c r="G65" s="48"/>
      <x:c r="H65" s="48"/>
      <x:c r="I65" s="48"/>
      <x:c r="J65" s="48"/>
      <x:c r="K65" s="48"/>
      <x:c r="L65" s="48"/>
      <x:c r="M65" s="48"/>
      <x:c r="N65" s="60"/>
      <x:c r="O65" s="60"/>
      <x:c r="P65" s="60"/>
      <x:c r="Q65" s="48"/>
      <x:c r="R65" s="48"/>
      <x:c r="S65" s="48"/>
    </x:row>
    <x:row r="66">
      <x:c r="A66" s="48"/>
      <x:c r="B66" s="48"/>
      <x:c r="C66" s="60"/>
      <x:c r="D66" s="48"/>
      <x:c r="E66" s="48"/>
      <x:c r="F66" s="48"/>
      <x:c r="G66" s="48"/>
      <x:c r="H66" s="48"/>
      <x:c r="I66" s="48"/>
      <x:c r="J66" s="48"/>
      <x:c r="K66" s="48"/>
      <x:c r="L66" s="48"/>
      <x:c r="M66" s="48"/>
      <x:c r="N66" s="60"/>
      <x:c r="O66" s="60"/>
      <x:c r="P66" s="60"/>
      <x:c r="Q66" s="48"/>
      <x:c r="R66" s="48"/>
      <x:c r="S66" s="48"/>
    </x:row>
    <x:row r="67">
      <x:c r="A67" s="48"/>
      <x:c r="B67" s="48"/>
      <x:c r="C67" s="60"/>
      <x:c r="D67" s="48"/>
      <x:c r="E67" s="48"/>
      <x:c r="F67" s="48"/>
      <x:c r="G67" s="48"/>
      <x:c r="H67" s="48"/>
      <x:c r="I67" s="48"/>
      <x:c r="J67" s="48"/>
      <x:c r="K67" s="48"/>
      <x:c r="L67" s="48"/>
      <x:c r="M67" s="48"/>
      <x:c r="N67" s="60"/>
      <x:c r="O67" s="60"/>
      <x:c r="P67" s="60"/>
      <x:c r="Q67" s="48"/>
      <x:c r="R67" s="48"/>
      <x:c r="S67" s="48"/>
    </x:row>
    <x:row r="68">
      <x:c r="A68" s="48"/>
      <x:c r="B68" s="48"/>
      <x:c r="C68" s="60"/>
      <x:c r="D68" s="48"/>
      <x:c r="E68" s="48"/>
      <x:c r="F68" s="48"/>
      <x:c r="G68" s="48"/>
      <x:c r="H68" s="48"/>
      <x:c r="I68" s="48"/>
      <x:c r="J68" s="48"/>
      <x:c r="K68" s="48"/>
      <x:c r="L68" s="48"/>
      <x:c r="M68" s="48"/>
      <x:c r="N68" s="60"/>
      <x:c r="O68" s="60"/>
      <x:c r="P68" s="60"/>
      <x:c r="Q68" s="48"/>
      <x:c r="R68" s="48"/>
      <x:c r="S68" s="48"/>
    </x:row>
    <x:row r="69">
      <x:c r="A69" s="48"/>
      <x:c r="B69" s="48"/>
      <x:c r="C69" s="60"/>
      <x:c r="D69" s="48"/>
      <x:c r="E69" s="48"/>
      <x:c r="F69" s="48"/>
      <x:c r="G69" s="48"/>
      <x:c r="H69" s="48"/>
      <x:c r="I69" s="48"/>
      <x:c r="J69" s="48"/>
      <x:c r="K69" s="48"/>
      <x:c r="L69" s="48"/>
      <x:c r="M69" s="48"/>
      <x:c r="N69" s="60"/>
      <x:c r="O69" s="60"/>
      <x:c r="P69" s="60"/>
      <x:c r="Q69" s="48"/>
      <x:c r="R69" s="48"/>
      <x:c r="S69" s="48"/>
    </x:row>
    <x:row r="70">
      <x:c r="A70" s="48"/>
      <x:c r="B70" s="48"/>
      <x:c r="C70" s="60"/>
      <x:c r="D70" s="48"/>
      <x:c r="E70" s="48"/>
      <x:c r="F70" s="48"/>
      <x:c r="G70" s="48"/>
      <x:c r="H70" s="48"/>
      <x:c r="I70" s="48"/>
      <x:c r="J70" s="48"/>
      <x:c r="K70" s="48"/>
      <x:c r="L70" s="48"/>
      <x:c r="M70" s="48"/>
      <x:c r="N70" s="60"/>
      <x:c r="O70" s="60"/>
      <x:c r="P70" s="60"/>
      <x:c r="Q70" s="48"/>
      <x:c r="R70" s="48"/>
      <x:c r="S70" s="48"/>
    </x:row>
    <x:row r="71">
      <x:c r="A71" s="48"/>
      <x:c r="B71" s="48"/>
      <x:c r="C71" s="60"/>
      <x:c r="D71" s="48"/>
      <x:c r="E71" s="48"/>
      <x:c r="F71" s="48"/>
      <x:c r="G71" s="48"/>
      <x:c r="H71" s="48"/>
      <x:c r="I71" s="48"/>
      <x:c r="J71" s="48"/>
      <x:c r="K71" s="48"/>
      <x:c r="L71" s="48"/>
      <x:c r="M71" s="48"/>
      <x:c r="N71" s="60"/>
      <x:c r="O71" s="60"/>
      <x:c r="P71" s="60"/>
      <x:c r="Q71" s="48"/>
      <x:c r="R71" s="48"/>
      <x:c r="S71" s="48"/>
    </x:row>
    <x:row r="72">
      <x:c r="A72" s="48"/>
      <x:c r="B72" s="48"/>
      <x:c r="C72" s="60"/>
      <x:c r="D72" s="48"/>
      <x:c r="E72" s="48"/>
      <x:c r="F72" s="48"/>
      <x:c r="G72" s="48"/>
      <x:c r="H72" s="48"/>
      <x:c r="I72" s="48"/>
      <x:c r="J72" s="48"/>
      <x:c r="K72" s="48"/>
      <x:c r="L72" s="48"/>
      <x:c r="M72" s="48"/>
      <x:c r="N72" s="60"/>
      <x:c r="O72" s="60"/>
      <x:c r="P72" s="60"/>
      <x:c r="Q72" s="48"/>
      <x:c r="R72" s="48"/>
      <x:c r="S72" s="48"/>
    </x:row>
    <x:row r="73">
      <x:c r="A73" s="48"/>
      <x:c r="B73" s="48"/>
      <x:c r="C73" s="60"/>
      <x:c r="D73" s="48"/>
      <x:c r="E73" s="48"/>
      <x:c r="F73" s="48"/>
      <x:c r="G73" s="48"/>
      <x:c r="H73" s="48"/>
      <x:c r="I73" s="48"/>
      <x:c r="J73" s="48"/>
      <x:c r="K73" s="48"/>
      <x:c r="L73" s="48"/>
      <x:c r="M73" s="48"/>
      <x:c r="N73" s="60"/>
      <x:c r="O73" s="60"/>
      <x:c r="P73" s="60"/>
      <x:c r="Q73" s="48"/>
      <x:c r="R73" s="48"/>
      <x:c r="S73" s="48"/>
    </x:row>
    <x:row r="74">
      <x:c r="A74" s="48"/>
      <x:c r="B74" s="48"/>
      <x:c r="C74" s="60"/>
      <x:c r="D74" s="48"/>
      <x:c r="E74" s="48"/>
      <x:c r="F74" s="48"/>
      <x:c r="G74" s="48"/>
      <x:c r="H74" s="48"/>
      <x:c r="I74" s="48"/>
      <x:c r="J74" s="48"/>
      <x:c r="K74" s="48"/>
      <x:c r="L74" s="48"/>
      <x:c r="M74" s="48"/>
      <x:c r="N74" s="60"/>
      <x:c r="O74" s="60"/>
      <x:c r="P74" s="60"/>
      <x:c r="Q74" s="48"/>
      <x:c r="R74" s="48"/>
      <x:c r="S74" s="48"/>
    </x:row>
    <x:row r="75">
      <x:c r="A75" s="48"/>
      <x:c r="B75" s="48"/>
      <x:c r="C75" s="60"/>
      <x:c r="D75" s="48"/>
      <x:c r="E75" s="48"/>
      <x:c r="F75" s="48"/>
      <x:c r="G75" s="48"/>
      <x:c r="H75" s="48"/>
      <x:c r="I75" s="48"/>
      <x:c r="J75" s="48"/>
      <x:c r="K75" s="48"/>
      <x:c r="L75" s="48"/>
      <x:c r="M75" s="48"/>
      <x:c r="N75" s="60"/>
      <x:c r="O75" s="60"/>
      <x:c r="P75" s="60"/>
      <x:c r="Q75" s="48"/>
      <x:c r="R75" s="48"/>
      <x:c r="S75" s="48"/>
    </x:row>
    <x:row r="76">
      <x:c r="A76" s="48"/>
      <x:c r="B76" s="48"/>
      <x:c r="C76" s="60"/>
      <x:c r="D76" s="48"/>
      <x:c r="E76" s="48"/>
      <x:c r="F76" s="48"/>
      <x:c r="G76" s="48"/>
      <x:c r="H76" s="48"/>
      <x:c r="I76" s="48"/>
      <x:c r="J76" s="48"/>
      <x:c r="K76" s="48"/>
      <x:c r="L76" s="48"/>
      <x:c r="M76" s="48"/>
      <x:c r="N76" s="60"/>
      <x:c r="O76" s="60"/>
      <x:c r="P76" s="60"/>
      <x:c r="Q76" s="48"/>
      <x:c r="R76" s="48"/>
      <x:c r="S76" s="48"/>
    </x:row>
    <x:row r="77">
      <x:c r="A77" s="48"/>
      <x:c r="B77" s="48"/>
      <x:c r="C77" s="60"/>
      <x:c r="D77" s="48"/>
      <x:c r="E77" s="48"/>
      <x:c r="F77" s="48"/>
      <x:c r="G77" s="48"/>
      <x:c r="H77" s="48"/>
      <x:c r="I77" s="48"/>
      <x:c r="J77" s="48"/>
      <x:c r="K77" s="48"/>
      <x:c r="L77" s="48"/>
      <x:c r="M77" s="48"/>
      <x:c r="N77" s="60"/>
      <x:c r="O77" s="60"/>
      <x:c r="P77" s="60"/>
      <x:c r="Q77" s="48"/>
      <x:c r="R77" s="48"/>
      <x:c r="S77" s="48"/>
    </x:row>
    <x:row r="78">
      <x:c r="A78" s="48"/>
      <x:c r="B78" s="48"/>
      <x:c r="C78" s="60"/>
      <x:c r="D78" s="48"/>
      <x:c r="E78" s="48"/>
      <x:c r="F78" s="48"/>
      <x:c r="G78" s="48"/>
      <x:c r="H78" s="48"/>
      <x:c r="I78" s="48"/>
      <x:c r="J78" s="48"/>
      <x:c r="K78" s="48"/>
      <x:c r="L78" s="48"/>
      <x:c r="M78" s="48"/>
      <x:c r="N78" s="60"/>
      <x:c r="O78" s="60"/>
      <x:c r="P78" s="60"/>
      <x:c r="Q78" s="48"/>
      <x:c r="R78" s="48"/>
      <x:c r="S78" s="48"/>
    </x:row>
    <x:row r="79">
      <x:c r="A79" s="48"/>
      <x:c r="B79" s="48"/>
      <x:c r="C79" s="60"/>
      <x:c r="D79" s="48"/>
      <x:c r="E79" s="48"/>
      <x:c r="F79" s="48"/>
      <x:c r="G79" s="48"/>
      <x:c r="H79" s="48"/>
      <x:c r="I79" s="48"/>
      <x:c r="J79" s="48"/>
      <x:c r="K79" s="48"/>
      <x:c r="L79" s="48"/>
      <x:c r="M79" s="48"/>
      <x:c r="N79" s="60"/>
      <x:c r="O79" s="60"/>
      <x:c r="P79" s="60"/>
      <x:c r="Q79" s="48"/>
      <x:c r="R79" s="48"/>
      <x:c r="S79" s="48"/>
    </x:row>
    <x:row r="80">
      <x:c r="A80" s="48"/>
      <x:c r="B80" s="48"/>
      <x:c r="C80" s="60"/>
      <x:c r="D80" s="48"/>
      <x:c r="E80" s="48"/>
      <x:c r="F80" s="48"/>
      <x:c r="G80" s="48"/>
      <x:c r="H80" s="48"/>
      <x:c r="I80" s="48"/>
      <x:c r="J80" s="48"/>
      <x:c r="K80" s="48"/>
      <x:c r="L80" s="48"/>
      <x:c r="M80" s="48"/>
      <x:c r="N80" s="60"/>
      <x:c r="O80" s="60"/>
      <x:c r="P80" s="60"/>
      <x:c r="Q80" s="48"/>
      <x:c r="R80" s="48"/>
      <x:c r="S80" s="48"/>
    </x:row>
    <x:row r="81">
      <x:c r="A81" s="48"/>
      <x:c r="B81" s="48"/>
      <x:c r="C81" s="60"/>
      <x:c r="D81" s="48"/>
      <x:c r="E81" s="48"/>
      <x:c r="F81" s="48"/>
      <x:c r="G81" s="48"/>
      <x:c r="H81" s="48"/>
      <x:c r="I81" s="48"/>
      <x:c r="J81" s="48"/>
      <x:c r="K81" s="48"/>
      <x:c r="L81" s="48"/>
      <x:c r="M81" s="48"/>
      <x:c r="N81" s="60"/>
      <x:c r="O81" s="60"/>
      <x:c r="P81" s="60"/>
      <x:c r="Q81" s="48"/>
      <x:c r="R81" s="48"/>
      <x:c r="S81" s="48"/>
    </x:row>
    <x:row r="82">
      <x:c r="A82" s="48"/>
      <x:c r="B82" s="48"/>
      <x:c r="C82" s="60"/>
      <x:c r="D82" s="48"/>
      <x:c r="E82" s="48"/>
      <x:c r="F82" s="48"/>
      <x:c r="G82" s="48"/>
      <x:c r="H82" s="48"/>
      <x:c r="I82" s="48"/>
      <x:c r="J82" s="48"/>
      <x:c r="K82" s="48"/>
      <x:c r="L82" s="48"/>
      <x:c r="M82" s="48"/>
      <x:c r="N82" s="60"/>
      <x:c r="O82" s="60"/>
      <x:c r="P82" s="60"/>
      <x:c r="Q82" s="48"/>
      <x:c r="R82" s="48"/>
      <x:c r="S82" s="48"/>
    </x:row>
    <x:row r="83">
      <x:c r="A83" s="48"/>
      <x:c r="B83" s="48"/>
      <x:c r="C83" s="60"/>
      <x:c r="D83" s="48"/>
      <x:c r="E83" s="48"/>
      <x:c r="F83" s="48"/>
      <x:c r="G83" s="48"/>
      <x:c r="H83" s="48"/>
      <x:c r="I83" s="48"/>
      <x:c r="J83" s="48"/>
      <x:c r="K83" s="48"/>
      <x:c r="L83" s="48"/>
      <x:c r="M83" s="48"/>
      <x:c r="N83" s="60"/>
      <x:c r="O83" s="60"/>
      <x:c r="P83" s="60"/>
      <x:c r="Q83" s="48"/>
      <x:c r="R83" s="48"/>
      <x:c r="S83" s="48"/>
    </x:row>
    <x:row r="84">
      <x:c r="A84" s="48"/>
      <x:c r="B84" s="48"/>
      <x:c r="C84" s="60"/>
      <x:c r="D84" s="48"/>
      <x:c r="E84" s="48"/>
      <x:c r="F84" s="48"/>
      <x:c r="G84" s="48"/>
      <x:c r="H84" s="48"/>
      <x:c r="I84" s="48"/>
      <x:c r="J84" s="48"/>
      <x:c r="K84" s="48"/>
      <x:c r="L84" s="48"/>
      <x:c r="M84" s="48"/>
      <x:c r="N84" s="60"/>
      <x:c r="O84" s="60"/>
      <x:c r="P84" s="60"/>
      <x:c r="Q84" s="48"/>
      <x:c r="R84" s="48"/>
      <x:c r="S84" s="48"/>
    </x:row>
    <x:row r="85">
      <x:c r="A85" s="48"/>
      <x:c r="B85" s="48"/>
      <x:c r="C85" s="60"/>
      <x:c r="D85" s="48"/>
      <x:c r="E85" s="48"/>
      <x:c r="F85" s="48"/>
      <x:c r="G85" s="48"/>
      <x:c r="H85" s="48"/>
      <x:c r="I85" s="48"/>
      <x:c r="J85" s="48"/>
      <x:c r="K85" s="48"/>
      <x:c r="L85" s="48"/>
      <x:c r="M85" s="48"/>
      <x:c r="N85" s="60"/>
      <x:c r="O85" s="60"/>
      <x:c r="P85" s="60"/>
      <x:c r="Q85" s="48"/>
      <x:c r="R85" s="48"/>
      <x:c r="S85" s="48"/>
    </x:row>
    <x:row r="86">
      <x:c r="A86" s="48"/>
      <x:c r="B86" s="48"/>
      <x:c r="C86" s="60"/>
      <x:c r="D86" s="48"/>
      <x:c r="E86" s="48"/>
      <x:c r="F86" s="48"/>
      <x:c r="G86" s="48"/>
      <x:c r="H86" s="48"/>
      <x:c r="I86" s="48"/>
      <x:c r="J86" s="48"/>
      <x:c r="K86" s="48"/>
      <x:c r="L86" s="48"/>
      <x:c r="M86" s="48"/>
      <x:c r="N86" s="60"/>
      <x:c r="O86" s="60"/>
      <x:c r="P86" s="60"/>
      <x:c r="Q86" s="48"/>
      <x:c r="R86" s="48"/>
      <x:c r="S86" s="48"/>
    </x:row>
    <x:row r="87">
      <x:c r="A87" s="48"/>
      <x:c r="B87" s="48"/>
      <x:c r="C87" s="60"/>
      <x:c r="D87" s="48"/>
      <x:c r="E87" s="48"/>
      <x:c r="F87" s="48"/>
      <x:c r="G87" s="48"/>
      <x:c r="H87" s="48"/>
      <x:c r="I87" s="48"/>
      <x:c r="J87" s="48"/>
      <x:c r="K87" s="48"/>
      <x:c r="L87" s="48"/>
      <x:c r="M87" s="48"/>
      <x:c r="N87" s="60"/>
      <x:c r="O87" s="60"/>
      <x:c r="P87" s="60"/>
      <x:c r="Q87" s="48"/>
      <x:c r="R87" s="48"/>
      <x:c r="S87" s="48"/>
    </x:row>
    <x:row r="88">
      <x:c r="A88" s="48"/>
      <x:c r="B88" s="48"/>
      <x:c r="C88" s="60"/>
      <x:c r="D88" s="48"/>
      <x:c r="E88" s="48"/>
      <x:c r="F88" s="48"/>
      <x:c r="G88" s="48"/>
      <x:c r="H88" s="48"/>
      <x:c r="I88" s="48"/>
      <x:c r="J88" s="48"/>
      <x:c r="K88" s="48"/>
      <x:c r="L88" s="48"/>
      <x:c r="M88" s="48"/>
      <x:c r="N88" s="60"/>
      <x:c r="O88" s="60"/>
      <x:c r="P88" s="60"/>
      <x:c r="Q88" s="48"/>
      <x:c r="R88" s="48"/>
      <x:c r="S88" s="48"/>
    </x:row>
    <x:row r="89">
      <x:c r="A89" s="48"/>
      <x:c r="B89" s="48"/>
      <x:c r="C89" s="60"/>
      <x:c r="D89" s="48"/>
      <x:c r="E89" s="48"/>
      <x:c r="F89" s="48"/>
      <x:c r="G89" s="48"/>
      <x:c r="H89" s="48"/>
      <x:c r="I89" s="48"/>
      <x:c r="J89" s="48"/>
      <x:c r="K89" s="48"/>
      <x:c r="L89" s="48"/>
      <x:c r="M89" s="48"/>
      <x:c r="N89" s="60"/>
      <x:c r="O89" s="60"/>
      <x:c r="P89" s="60"/>
      <x:c r="Q89" s="48"/>
      <x:c r="R89" s="48"/>
      <x:c r="S89" s="48"/>
    </x:row>
    <x:row r="90">
      <x:c r="A90" s="48"/>
      <x:c r="B90" s="48"/>
      <x:c r="C90" s="60"/>
      <x:c r="D90" s="48"/>
      <x:c r="E90" s="48"/>
      <x:c r="F90" s="48"/>
      <x:c r="G90" s="48"/>
      <x:c r="H90" s="48"/>
      <x:c r="I90" s="48"/>
      <x:c r="J90" s="48"/>
      <x:c r="K90" s="48"/>
      <x:c r="L90" s="48"/>
      <x:c r="M90" s="48"/>
      <x:c r="N90" s="60"/>
      <x:c r="O90" s="60"/>
      <x:c r="P90" s="60"/>
      <x:c r="Q90" s="48"/>
      <x:c r="R90" s="48"/>
      <x:c r="S90" s="48"/>
    </x:row>
    <x:row r="91">
      <x:c r="A91" s="48"/>
      <x:c r="B91" s="48"/>
      <x:c r="C91" s="60"/>
      <x:c r="D91" s="48"/>
      <x:c r="E91" s="48"/>
      <x:c r="F91" s="48"/>
      <x:c r="G91" s="48"/>
      <x:c r="H91" s="48"/>
      <x:c r="I91" s="48"/>
      <x:c r="J91" s="48"/>
      <x:c r="K91" s="48"/>
      <x:c r="L91" s="48"/>
      <x:c r="M91" s="48"/>
      <x:c r="N91" s="60"/>
      <x:c r="O91" s="60"/>
      <x:c r="P91" s="60"/>
      <x:c r="Q91" s="48"/>
      <x:c r="R91" s="48"/>
      <x:c r="S91" s="48"/>
    </x:row>
    <x:row r="92">
      <x:c r="A92" s="48"/>
      <x:c r="B92" s="48"/>
      <x:c r="C92" s="60"/>
      <x:c r="D92" s="48"/>
      <x:c r="E92" s="48"/>
      <x:c r="F92" s="48"/>
      <x:c r="G92" s="48"/>
      <x:c r="H92" s="48"/>
      <x:c r="I92" s="48"/>
      <x:c r="J92" s="48"/>
      <x:c r="K92" s="48"/>
      <x:c r="L92" s="48"/>
      <x:c r="M92" s="48"/>
      <x:c r="N92" s="60"/>
      <x:c r="O92" s="60"/>
      <x:c r="P92" s="60"/>
      <x:c r="Q92" s="48"/>
      <x:c r="R92" s="48"/>
      <x:c r="S92" s="48"/>
    </x:row>
    <x:row r="93">
      <x:c r="A93" s="48"/>
      <x:c r="B93" s="48"/>
      <x:c r="C93" s="60"/>
      <x:c r="D93" s="48"/>
      <x:c r="E93" s="48"/>
      <x:c r="F93" s="48"/>
      <x:c r="G93" s="48"/>
      <x:c r="H93" s="48"/>
      <x:c r="I93" s="48"/>
      <x:c r="J93" s="48"/>
      <x:c r="K93" s="48"/>
      <x:c r="L93" s="48"/>
      <x:c r="M93" s="48"/>
      <x:c r="N93" s="60"/>
      <x:c r="O93" s="60"/>
      <x:c r="P93" s="60"/>
      <x:c r="Q93" s="48"/>
      <x:c r="R93" s="48"/>
      <x:c r="S93" s="48"/>
    </x:row>
    <x:row r="94">
      <x:c r="A94" s="48"/>
      <x:c r="B94" s="48"/>
      <x:c r="C94" s="60"/>
      <x:c r="D94" s="48"/>
      <x:c r="E94" s="48"/>
      <x:c r="F94" s="48"/>
      <x:c r="G94" s="48"/>
      <x:c r="H94" s="48"/>
      <x:c r="I94" s="48"/>
      <x:c r="J94" s="48"/>
      <x:c r="K94" s="48"/>
      <x:c r="L94" s="48"/>
      <x:c r="M94" s="48"/>
      <x:c r="N94" s="60"/>
      <x:c r="O94" s="60"/>
      <x:c r="P94" s="60"/>
      <x:c r="Q94" s="48"/>
      <x:c r="R94" s="48"/>
      <x:c r="S94" s="48"/>
    </x:row>
    <x:row r="95">
      <x:c r="A95" s="48"/>
      <x:c r="B95" s="48"/>
      <x:c r="C95" s="60"/>
      <x:c r="D95" s="48"/>
      <x:c r="E95" s="48"/>
      <x:c r="F95" s="48"/>
      <x:c r="G95" s="48"/>
      <x:c r="H95" s="48"/>
      <x:c r="I95" s="48"/>
      <x:c r="J95" s="48"/>
      <x:c r="K95" s="48"/>
      <x:c r="L95" s="48"/>
      <x:c r="M95" s="48"/>
      <x:c r="N95" s="60"/>
      <x:c r="O95" s="60"/>
      <x:c r="P95" s="60"/>
      <x:c r="Q95" s="48"/>
      <x:c r="R95" s="48"/>
      <x:c r="S95" s="48"/>
    </x:row>
    <x:row r="96">
      <x:c r="A96" s="48"/>
      <x:c r="B96" s="48"/>
      <x:c r="C96" s="60"/>
      <x:c r="D96" s="48"/>
      <x:c r="E96" s="48"/>
      <x:c r="F96" s="48"/>
      <x:c r="G96" s="48"/>
      <x:c r="H96" s="48"/>
      <x:c r="I96" s="48"/>
      <x:c r="J96" s="48"/>
      <x:c r="K96" s="48"/>
      <x:c r="L96" s="48"/>
      <x:c r="M96" s="48"/>
      <x:c r="N96" s="60"/>
      <x:c r="O96" s="60"/>
      <x:c r="P96" s="60"/>
      <x:c r="Q96" s="48"/>
      <x:c r="R96" s="48"/>
      <x:c r="S96" s="48"/>
    </x:row>
    <x:row r="97">
      <x:c r="A97" s="48"/>
      <x:c r="B97" s="48"/>
      <x:c r="C97" s="60"/>
      <x:c r="D97" s="48"/>
      <x:c r="E97" s="48"/>
      <x:c r="F97" s="48"/>
      <x:c r="G97" s="48"/>
      <x:c r="H97" s="48"/>
      <x:c r="I97" s="48"/>
      <x:c r="J97" s="48"/>
      <x:c r="K97" s="48"/>
      <x:c r="L97" s="48"/>
      <x:c r="M97" s="48"/>
      <x:c r="N97" s="60"/>
      <x:c r="O97" s="60"/>
      <x:c r="P97" s="60"/>
      <x:c r="Q97" s="48"/>
      <x:c r="R97" s="48"/>
      <x:c r="S97" s="48"/>
    </x:row>
    <x:row r="98">
      <x:c r="A98" s="48"/>
      <x:c r="B98" s="48"/>
      <x:c r="C98" s="60"/>
      <x:c r="D98" s="48"/>
      <x:c r="E98" s="48"/>
      <x:c r="F98" s="48"/>
      <x:c r="G98" s="48"/>
      <x:c r="H98" s="48"/>
      <x:c r="I98" s="48"/>
      <x:c r="J98" s="48"/>
      <x:c r="K98" s="48"/>
      <x:c r="L98" s="48"/>
      <x:c r="M98" s="48"/>
      <x:c r="N98" s="60"/>
      <x:c r="O98" s="60"/>
      <x:c r="P98" s="60"/>
      <x:c r="Q98" s="48"/>
      <x:c r="R98" s="48"/>
      <x:c r="S98" s="48"/>
    </x:row>
    <x:row r="99">
      <x:c r="A99" s="48"/>
      <x:c r="B99" s="48"/>
      <x:c r="C99" s="60"/>
      <x:c r="D99" s="48"/>
      <x:c r="E99" s="48"/>
      <x:c r="F99" s="48"/>
      <x:c r="G99" s="48"/>
      <x:c r="H99" s="48"/>
      <x:c r="I99" s="48"/>
      <x:c r="J99" s="48"/>
      <x:c r="K99" s="48"/>
      <x:c r="L99" s="48"/>
      <x:c r="M99" s="48"/>
      <x:c r="N99" s="60"/>
      <x:c r="O99" s="60"/>
      <x:c r="P99" s="60"/>
      <x:c r="Q99" s="48"/>
      <x:c r="R99" s="48"/>
      <x:c r="S99" s="48"/>
    </x:row>
    <x:row r="100">
      <x:c r="A100" s="48"/>
      <x:c r="B100" s="48"/>
      <x:c r="C100" s="60"/>
      <x:c r="D100" s="48"/>
      <x:c r="E100" s="48"/>
      <x:c r="F100" s="48"/>
      <x:c r="G100" s="48"/>
      <x:c r="H100" s="48"/>
      <x:c r="I100" s="48"/>
      <x:c r="J100" s="48"/>
      <x:c r="K100" s="48"/>
      <x:c r="L100" s="48"/>
      <x:c r="M100" s="48"/>
      <x:c r="N100" s="60"/>
      <x:c r="O100" s="60"/>
      <x:c r="P100" s="60"/>
      <x:c r="Q100" s="48"/>
      <x:c r="R100" s="48"/>
      <x:c r="S100" s="48"/>
    </x:row>
    <x:row r="101">
      <x:c r="A101" s="48"/>
      <x:c r="B101" s="48"/>
      <x:c r="C101" s="60"/>
      <x:c r="D101" s="48"/>
      <x:c r="E101" s="48"/>
      <x:c r="F101" s="48"/>
      <x:c r="G101" s="48"/>
      <x:c r="H101" s="48"/>
      <x:c r="I101" s="48"/>
      <x:c r="J101" s="48"/>
      <x:c r="K101" s="48"/>
      <x:c r="L101" s="48"/>
      <x:c r="M101" s="48"/>
      <x:c r="N101" s="60"/>
      <x:c r="O101" s="60"/>
      <x:c r="P101" s="60"/>
      <x:c r="Q101" s="48"/>
      <x:c r="R101" s="48"/>
      <x:c r="S101" s="48"/>
    </x:row>
    <x:row r="102">
      <x:c r="A102" s="48"/>
      <x:c r="B102" s="48"/>
      <x:c r="C102" s="60"/>
      <x:c r="D102" s="48"/>
      <x:c r="E102" s="48"/>
      <x:c r="F102" s="48"/>
      <x:c r="G102" s="48"/>
      <x:c r="H102" s="48"/>
      <x:c r="I102" s="48"/>
      <x:c r="J102" s="48"/>
      <x:c r="K102" s="48"/>
      <x:c r="L102" s="48"/>
      <x:c r="M102" s="48"/>
      <x:c r="N102" s="60"/>
      <x:c r="O102" s="60"/>
      <x:c r="P102" s="60"/>
      <x:c r="Q102" s="48"/>
      <x:c r="R102" s="48"/>
      <x:c r="S102" s="48"/>
    </x:row>
    <x:row r="103">
      <x:c r="A103" s="48"/>
      <x:c r="B103" s="48"/>
      <x:c r="C103" s="60"/>
      <x:c r="D103" s="48"/>
      <x:c r="E103" s="48"/>
      <x:c r="F103" s="48"/>
      <x:c r="G103" s="48"/>
      <x:c r="H103" s="48"/>
      <x:c r="I103" s="48"/>
      <x:c r="J103" s="48"/>
      <x:c r="K103" s="48"/>
      <x:c r="L103" s="48"/>
      <x:c r="M103" s="48"/>
      <x:c r="N103" s="60"/>
      <x:c r="O103" s="60"/>
      <x:c r="P103" s="60"/>
      <x:c r="Q103" s="48"/>
      <x:c r="R103" s="48"/>
      <x:c r="S103" s="48"/>
    </x:row>
    <x:row r="104">
      <x:c r="A104" s="48"/>
      <x:c r="B104" s="48"/>
      <x:c r="C104" s="60"/>
      <x:c r="D104" s="48"/>
      <x:c r="E104" s="48"/>
      <x:c r="F104" s="48"/>
      <x:c r="G104" s="48"/>
      <x:c r="H104" s="48"/>
      <x:c r="I104" s="48"/>
      <x:c r="J104" s="48"/>
      <x:c r="K104" s="48"/>
      <x:c r="L104" s="48"/>
      <x:c r="M104" s="48"/>
      <x:c r="N104" s="60"/>
      <x:c r="O104" s="60"/>
      <x:c r="P104" s="60"/>
      <x:c r="Q104" s="48"/>
      <x:c r="R104" s="48"/>
      <x:c r="S104" s="48"/>
    </x:row>
    <x:row r="105">
      <x:c r="A105" s="48"/>
      <x:c r="B105" s="48"/>
      <x:c r="C105" s="60"/>
      <x:c r="D105" s="48"/>
      <x:c r="E105" s="48"/>
      <x:c r="F105" s="48"/>
      <x:c r="G105" s="48"/>
      <x:c r="H105" s="48"/>
      <x:c r="I105" s="48"/>
      <x:c r="J105" s="48"/>
      <x:c r="K105" s="48"/>
      <x:c r="L105" s="48"/>
      <x:c r="M105" s="48"/>
      <x:c r="N105" s="60"/>
      <x:c r="O105" s="60"/>
      <x:c r="P105" s="60"/>
      <x:c r="Q105" s="48"/>
      <x:c r="R105" s="48"/>
      <x:c r="S105" s="48"/>
    </x:row>
    <x:row r="106">
      <x:c r="A106" s="48"/>
      <x:c r="B106" s="48"/>
      <x:c r="C106" s="60"/>
      <x:c r="D106" s="48"/>
      <x:c r="E106" s="48"/>
      <x:c r="F106" s="48"/>
      <x:c r="G106" s="48"/>
      <x:c r="H106" s="48"/>
      <x:c r="I106" s="48"/>
      <x:c r="J106" s="48"/>
      <x:c r="K106" s="48"/>
      <x:c r="L106" s="48"/>
      <x:c r="M106" s="48"/>
      <x:c r="N106" s="60"/>
      <x:c r="O106" s="60"/>
      <x:c r="P106" s="60"/>
      <x:c r="Q106" s="48"/>
      <x:c r="R106" s="48"/>
      <x:c r="S106" s="48"/>
    </x:row>
    <x:row r="107">
      <x:c r="A107" s="48"/>
      <x:c r="B107" s="48"/>
      <x:c r="C107" s="60"/>
      <x:c r="D107" s="48"/>
      <x:c r="E107" s="48"/>
      <x:c r="F107" s="48"/>
      <x:c r="G107" s="48"/>
      <x:c r="H107" s="48"/>
      <x:c r="I107" s="48"/>
      <x:c r="J107" s="48"/>
      <x:c r="K107" s="48"/>
      <x:c r="L107" s="48"/>
      <x:c r="M107" s="48"/>
      <x:c r="N107" s="60"/>
      <x:c r="O107" s="60"/>
      <x:c r="P107" s="60"/>
      <x:c r="Q107" s="48"/>
      <x:c r="R107" s="48"/>
      <x:c r="S107" s="48"/>
    </x:row>
    <x:row r="108">
      <x:c r="A108" s="48"/>
      <x:c r="B108" s="48"/>
      <x:c r="C108" s="60"/>
      <x:c r="D108" s="48"/>
      <x:c r="E108" s="48"/>
      <x:c r="F108" s="48"/>
      <x:c r="G108" s="48"/>
      <x:c r="H108" s="48"/>
      <x:c r="I108" s="48"/>
      <x:c r="J108" s="48"/>
      <x:c r="K108" s="48"/>
      <x:c r="L108" s="48"/>
      <x:c r="M108" s="48"/>
      <x:c r="N108" s="60"/>
      <x:c r="O108" s="60"/>
      <x:c r="P108" s="60"/>
      <x:c r="Q108" s="48"/>
      <x:c r="R108" s="48"/>
      <x:c r="S108" s="48"/>
    </x:row>
    <x:row r="109">
      <x:c r="A109" s="48"/>
      <x:c r="B109" s="48"/>
      <x:c r="C109" s="60"/>
      <x:c r="D109" s="48"/>
      <x:c r="E109" s="48"/>
      <x:c r="F109" s="48"/>
      <x:c r="G109" s="48"/>
      <x:c r="H109" s="48"/>
      <x:c r="I109" s="48"/>
      <x:c r="J109" s="48"/>
      <x:c r="K109" s="48"/>
      <x:c r="L109" s="48"/>
      <x:c r="M109" s="48"/>
      <x:c r="N109" s="60"/>
      <x:c r="O109" s="60"/>
      <x:c r="P109" s="60"/>
      <x:c r="Q109" s="48"/>
      <x:c r="R109" s="48"/>
      <x:c r="S109" s="48"/>
    </x:row>
    <x:row r="110">
      <x:c r="A110" s="48"/>
      <x:c r="B110" s="48"/>
      <x:c r="C110" s="60"/>
      <x:c r="D110" s="48"/>
      <x:c r="E110" s="48"/>
      <x:c r="F110" s="48"/>
      <x:c r="G110" s="48"/>
      <x:c r="H110" s="48"/>
      <x:c r="I110" s="48"/>
      <x:c r="J110" s="48"/>
      <x:c r="K110" s="48"/>
      <x:c r="L110" s="48"/>
      <x:c r="M110" s="48"/>
      <x:c r="N110" s="60"/>
      <x:c r="O110" s="60"/>
      <x:c r="P110" s="60"/>
      <x:c r="Q110" s="48"/>
      <x:c r="R110" s="48"/>
      <x:c r="S110" s="48"/>
    </x:row>
    <x:row r="111">
      <x:c r="A111" s="48"/>
      <x:c r="B111" s="48"/>
      <x:c r="C111" s="60"/>
      <x:c r="D111" s="48"/>
      <x:c r="E111" s="48"/>
      <x:c r="F111" s="48"/>
      <x:c r="G111" s="48"/>
      <x:c r="H111" s="48"/>
      <x:c r="I111" s="48"/>
      <x:c r="J111" s="48"/>
      <x:c r="K111" s="48"/>
      <x:c r="L111" s="48"/>
      <x:c r="M111" s="48"/>
      <x:c r="N111" s="60"/>
      <x:c r="O111" s="60"/>
      <x:c r="P111" s="60"/>
      <x:c r="Q111" s="48"/>
      <x:c r="R111" s="48"/>
      <x:c r="S111" s="48"/>
    </x:row>
    <x:row r="112">
      <x:c r="A112" s="48"/>
      <x:c r="B112" s="48"/>
      <x:c r="C112" s="60"/>
      <x:c r="D112" s="48"/>
      <x:c r="E112" s="48"/>
      <x:c r="F112" s="48"/>
      <x:c r="G112" s="48"/>
      <x:c r="H112" s="48"/>
      <x:c r="I112" s="48"/>
      <x:c r="J112" s="48"/>
      <x:c r="K112" s="48"/>
      <x:c r="L112" s="48"/>
      <x:c r="M112" s="48"/>
      <x:c r="N112" s="60"/>
      <x:c r="O112" s="60"/>
      <x:c r="P112" s="60"/>
      <x:c r="Q112" s="48"/>
      <x:c r="R112" s="48"/>
      <x:c r="S112" s="48"/>
    </x:row>
    <x:row r="113">
      <x:c r="A113" s="48"/>
      <x:c r="B113" s="48"/>
      <x:c r="C113" s="60"/>
      <x:c r="D113" s="48"/>
      <x:c r="E113" s="48"/>
      <x:c r="F113" s="48"/>
      <x:c r="G113" s="48"/>
      <x:c r="H113" s="48"/>
      <x:c r="I113" s="48"/>
      <x:c r="J113" s="48"/>
      <x:c r="K113" s="48"/>
      <x:c r="L113" s="48"/>
      <x:c r="M113" s="48"/>
      <x:c r="N113" s="60"/>
      <x:c r="O113" s="60"/>
      <x:c r="P113" s="60"/>
      <x:c r="Q113" s="48"/>
      <x:c r="R113" s="48"/>
      <x:c r="S113" s="48"/>
    </x:row>
    <x:row r="114">
      <x:c r="A114" s="48"/>
      <x:c r="B114" s="48"/>
      <x:c r="C114" s="60"/>
      <x:c r="D114" s="48"/>
      <x:c r="E114" s="48"/>
      <x:c r="F114" s="48"/>
      <x:c r="G114" s="48"/>
      <x:c r="H114" s="48"/>
      <x:c r="I114" s="48"/>
      <x:c r="J114" s="48"/>
      <x:c r="K114" s="48"/>
      <x:c r="L114" s="48"/>
      <x:c r="M114" s="48"/>
      <x:c r="N114" s="60"/>
      <x:c r="O114" s="60"/>
      <x:c r="P114" s="60"/>
      <x:c r="Q114" s="48"/>
      <x:c r="R114" s="48"/>
      <x:c r="S114" s="48"/>
    </x:row>
    <x:row r="115">
      <x:c r="A115" s="48"/>
      <x:c r="B115" s="48"/>
      <x:c r="C115" s="60"/>
      <x:c r="D115" s="48"/>
      <x:c r="E115" s="48"/>
      <x:c r="F115" s="48"/>
      <x:c r="G115" s="48"/>
      <x:c r="H115" s="48"/>
      <x:c r="I115" s="48"/>
      <x:c r="J115" s="48"/>
      <x:c r="K115" s="48"/>
      <x:c r="L115" s="48"/>
      <x:c r="M115" s="48"/>
      <x:c r="N115" s="60"/>
      <x:c r="O115" s="60"/>
      <x:c r="P115" s="60"/>
      <x:c r="Q115" s="48"/>
      <x:c r="R115" s="48"/>
      <x:c r="S115" s="48"/>
    </x:row>
    <x:row r="116">
      <x:c r="A116" s="48"/>
      <x:c r="B116" s="48"/>
      <x:c r="C116" s="60"/>
      <x:c r="D116" s="48"/>
      <x:c r="E116" s="48"/>
      <x:c r="F116" s="48"/>
      <x:c r="G116" s="48"/>
      <x:c r="H116" s="48"/>
      <x:c r="I116" s="48"/>
      <x:c r="J116" s="48"/>
      <x:c r="K116" s="48"/>
      <x:c r="L116" s="48"/>
      <x:c r="M116" s="48"/>
      <x:c r="N116" s="60"/>
      <x:c r="O116" s="60"/>
      <x:c r="P116" s="60"/>
      <x:c r="Q116" s="48"/>
      <x:c r="R116" s="48"/>
      <x:c r="S116" s="48"/>
    </x:row>
    <x:row r="117">
      <x:c r="A117" s="48"/>
      <x:c r="B117" s="48"/>
      <x:c r="C117" s="60"/>
      <x:c r="D117" s="48"/>
      <x:c r="E117" s="48"/>
      <x:c r="F117" s="48"/>
      <x:c r="G117" s="48"/>
      <x:c r="H117" s="48"/>
      <x:c r="I117" s="48"/>
      <x:c r="J117" s="48"/>
      <x:c r="K117" s="48"/>
      <x:c r="L117" s="48"/>
      <x:c r="M117" s="48"/>
      <x:c r="N117" s="60"/>
      <x:c r="O117" s="60"/>
      <x:c r="P117" s="60"/>
      <x:c r="Q117" s="48"/>
      <x:c r="R117" s="48"/>
      <x:c r="S117" s="48"/>
    </x:row>
    <x:row r="118">
      <x:c r="A118" s="48"/>
      <x:c r="B118" s="48"/>
      <x:c r="C118" s="60"/>
      <x:c r="D118" s="48"/>
      <x:c r="E118" s="48"/>
      <x:c r="F118" s="48"/>
      <x:c r="G118" s="48"/>
      <x:c r="H118" s="48"/>
      <x:c r="I118" s="48"/>
      <x:c r="J118" s="48"/>
      <x:c r="K118" s="48"/>
      <x:c r="L118" s="48"/>
      <x:c r="M118" s="48"/>
      <x:c r="N118" s="60"/>
      <x:c r="O118" s="60"/>
      <x:c r="P118" s="60"/>
      <x:c r="Q118" s="48"/>
      <x:c r="R118" s="48"/>
      <x:c r="S118" s="48"/>
    </x:row>
    <x:row r="119">
      <x:c r="A119" s="48"/>
      <x:c r="B119" s="48"/>
      <x:c r="C119" s="60"/>
      <x:c r="D119" s="48"/>
      <x:c r="E119" s="48"/>
      <x:c r="F119" s="48"/>
      <x:c r="G119" s="48"/>
      <x:c r="H119" s="48"/>
      <x:c r="I119" s="48"/>
      <x:c r="J119" s="48"/>
      <x:c r="K119" s="48"/>
      <x:c r="L119" s="48"/>
      <x:c r="M119" s="48"/>
      <x:c r="N119" s="60"/>
      <x:c r="O119" s="60"/>
      <x:c r="P119" s="60"/>
      <x:c r="Q119" s="48"/>
      <x:c r="R119" s="48"/>
      <x:c r="S119" s="48"/>
    </x:row>
    <x:row r="120">
      <x:c r="A120" s="48"/>
      <x:c r="B120" s="48"/>
      <x:c r="C120" s="60"/>
      <x:c r="D120" s="48"/>
      <x:c r="E120" s="48"/>
      <x:c r="F120" s="48"/>
      <x:c r="G120" s="48"/>
      <x:c r="H120" s="48"/>
      <x:c r="I120" s="48"/>
      <x:c r="J120" s="48"/>
      <x:c r="K120" s="48"/>
      <x:c r="L120" s="48"/>
      <x:c r="M120" s="48"/>
      <x:c r="N120" s="60"/>
      <x:c r="O120" s="60"/>
      <x:c r="P120" s="60"/>
      <x:c r="Q120" s="48"/>
      <x:c r="R120" s="48"/>
      <x:c r="S120" s="48"/>
    </x:row>
    <x:row r="121">
      <x:c r="A121" s="48"/>
      <x:c r="B121" s="48"/>
      <x:c r="C121" s="60"/>
      <x:c r="D121" s="48"/>
      <x:c r="E121" s="48"/>
      <x:c r="F121" s="48"/>
      <x:c r="G121" s="48"/>
      <x:c r="H121" s="48"/>
      <x:c r="I121" s="48"/>
      <x:c r="J121" s="48"/>
      <x:c r="K121" s="48"/>
      <x:c r="L121" s="48"/>
      <x:c r="M121" s="48"/>
      <x:c r="N121" s="60"/>
      <x:c r="O121" s="60"/>
      <x:c r="P121" s="60"/>
      <x:c r="Q121" s="48"/>
      <x:c r="R121" s="48"/>
      <x:c r="S121" s="48"/>
    </x:row>
    <x:row r="122">
      <x:c r="A122" s="48"/>
      <x:c r="B122" s="48"/>
      <x:c r="C122" s="60"/>
      <x:c r="D122" s="48"/>
      <x:c r="E122" s="48"/>
      <x:c r="F122" s="48"/>
      <x:c r="G122" s="48"/>
      <x:c r="H122" s="48"/>
      <x:c r="I122" s="48"/>
      <x:c r="J122" s="48"/>
      <x:c r="K122" s="48"/>
      <x:c r="L122" s="48"/>
      <x:c r="M122" s="48"/>
      <x:c r="N122" s="60"/>
      <x:c r="O122" s="60"/>
      <x:c r="P122" s="60"/>
      <x:c r="Q122" s="48"/>
      <x:c r="R122" s="48"/>
      <x:c r="S122" s="48"/>
    </x:row>
    <x:row r="123">
      <x:c r="A123" s="48"/>
      <x:c r="B123" s="48"/>
      <x:c r="C123" s="60"/>
      <x:c r="D123" s="48"/>
      <x:c r="E123" s="48"/>
      <x:c r="F123" s="48"/>
      <x:c r="G123" s="48"/>
      <x:c r="H123" s="48"/>
      <x:c r="I123" s="48"/>
      <x:c r="J123" s="48"/>
      <x:c r="K123" s="48"/>
      <x:c r="L123" s="48"/>
      <x:c r="M123" s="48"/>
      <x:c r="N123" s="60"/>
      <x:c r="O123" s="60"/>
      <x:c r="P123" s="60"/>
      <x:c r="Q123" s="48"/>
      <x:c r="R123" s="48"/>
      <x:c r="S123" s="48"/>
    </x:row>
    <x:row r="124">
      <x:c r="A124" s="48"/>
      <x:c r="B124" s="48"/>
      <x:c r="C124" s="60"/>
      <x:c r="D124" s="48"/>
      <x:c r="E124" s="48"/>
      <x:c r="F124" s="48"/>
      <x:c r="G124" s="48"/>
      <x:c r="H124" s="48"/>
      <x:c r="I124" s="48"/>
      <x:c r="J124" s="48"/>
      <x:c r="K124" s="48"/>
      <x:c r="L124" s="48"/>
      <x:c r="M124" s="48"/>
      <x:c r="N124" s="60"/>
      <x:c r="O124" s="60"/>
      <x:c r="P124" s="60"/>
      <x:c r="Q124" s="48"/>
      <x:c r="R124" s="48"/>
      <x:c r="S124" s="48"/>
    </x:row>
    <x:row r="125">
      <x:c r="A125" s="48"/>
      <x:c r="B125" s="48"/>
      <x:c r="C125" s="60"/>
      <x:c r="D125" s="48"/>
      <x:c r="E125" s="48"/>
      <x:c r="F125" s="48"/>
      <x:c r="G125" s="48"/>
      <x:c r="H125" s="48"/>
      <x:c r="I125" s="48"/>
      <x:c r="J125" s="48"/>
      <x:c r="K125" s="48"/>
      <x:c r="L125" s="48"/>
      <x:c r="M125" s="48"/>
      <x:c r="N125" s="60"/>
      <x:c r="O125" s="60"/>
      <x:c r="P125" s="60"/>
      <x:c r="Q125" s="48"/>
      <x:c r="R125" s="48"/>
      <x:c r="S125" s="48"/>
    </x:row>
    <x:row r="126">
      <x:c r="A126" s="48"/>
      <x:c r="B126" s="48"/>
      <x:c r="C126" s="60"/>
      <x:c r="D126" s="48"/>
      <x:c r="E126" s="48"/>
      <x:c r="F126" s="48"/>
      <x:c r="G126" s="48"/>
      <x:c r="H126" s="48"/>
      <x:c r="I126" s="48"/>
      <x:c r="J126" s="48"/>
      <x:c r="K126" s="48"/>
      <x:c r="L126" s="48"/>
      <x:c r="M126" s="48"/>
      <x:c r="N126" s="60"/>
      <x:c r="O126" s="60"/>
      <x:c r="P126" s="60"/>
      <x:c r="Q126" s="48"/>
      <x:c r="R126" s="48"/>
      <x:c r="S126" s="48"/>
    </x:row>
    <x:row r="127">
      <x:c r="A127" s="48"/>
      <x:c r="B127" s="48"/>
      <x:c r="C127" s="60"/>
      <x:c r="D127" s="48"/>
      <x:c r="E127" s="48"/>
      <x:c r="F127" s="48"/>
      <x:c r="G127" s="48"/>
      <x:c r="H127" s="48"/>
      <x:c r="I127" s="48"/>
      <x:c r="J127" s="48"/>
      <x:c r="K127" s="48"/>
      <x:c r="L127" s="48"/>
      <x:c r="M127" s="48"/>
      <x:c r="N127" s="60"/>
      <x:c r="O127" s="60"/>
      <x:c r="P127" s="60"/>
      <x:c r="Q127" s="48"/>
      <x:c r="R127" s="48"/>
      <x:c r="S127" s="48"/>
    </x:row>
    <x:row r="128">
      <x:c r="A128" s="48"/>
      <x:c r="B128" s="48"/>
      <x:c r="C128" s="60"/>
      <x:c r="D128" s="48"/>
      <x:c r="E128" s="48"/>
      <x:c r="F128" s="48"/>
      <x:c r="G128" s="48"/>
      <x:c r="H128" s="48"/>
      <x:c r="I128" s="48"/>
      <x:c r="J128" s="48"/>
      <x:c r="K128" s="48"/>
      <x:c r="L128" s="48"/>
      <x:c r="M128" s="48"/>
      <x:c r="N128" s="60"/>
      <x:c r="O128" s="60"/>
      <x:c r="P128" s="60"/>
      <x:c r="Q128" s="48"/>
      <x:c r="R128" s="48"/>
      <x:c r="S128" s="48"/>
    </x:row>
    <x:row r="129">
      <x:c r="A129" s="48"/>
      <x:c r="B129" s="48"/>
      <x:c r="C129" s="60"/>
      <x:c r="D129" s="48"/>
      <x:c r="E129" s="48"/>
      <x:c r="F129" s="48"/>
      <x:c r="G129" s="48"/>
      <x:c r="H129" s="48"/>
      <x:c r="I129" s="48"/>
      <x:c r="J129" s="48"/>
      <x:c r="K129" s="48"/>
      <x:c r="L129" s="48"/>
      <x:c r="M129" s="48"/>
      <x:c r="N129" s="60"/>
      <x:c r="O129" s="60"/>
      <x:c r="P129" s="60"/>
      <x:c r="Q129" s="48"/>
      <x:c r="R129" s="48"/>
      <x:c r="S129" s="48"/>
    </x:row>
    <x:row r="130">
      <x:c r="A130" s="48"/>
      <x:c r="B130" s="48"/>
      <x:c r="C130" s="60"/>
      <x:c r="D130" s="48"/>
      <x:c r="E130" s="48"/>
      <x:c r="F130" s="48"/>
      <x:c r="G130" s="48"/>
      <x:c r="H130" s="48"/>
      <x:c r="I130" s="48"/>
      <x:c r="J130" s="48"/>
      <x:c r="K130" s="48"/>
      <x:c r="L130" s="48"/>
      <x:c r="M130" s="48"/>
      <x:c r="N130" s="60"/>
      <x:c r="O130" s="60"/>
      <x:c r="P130" s="60"/>
      <x:c r="Q130" s="48"/>
      <x:c r="R130" s="48"/>
      <x:c r="S130" s="48"/>
    </x:row>
    <x:row r="131">
      <x:c r="A131" s="48"/>
      <x:c r="B131" s="48"/>
      <x:c r="C131" s="60"/>
      <x:c r="D131" s="48"/>
      <x:c r="E131" s="48"/>
      <x:c r="F131" s="48"/>
      <x:c r="G131" s="48"/>
      <x:c r="H131" s="48"/>
      <x:c r="I131" s="48"/>
      <x:c r="J131" s="48"/>
      <x:c r="K131" s="48"/>
      <x:c r="L131" s="48"/>
      <x:c r="M131" s="48"/>
      <x:c r="N131" s="60"/>
      <x:c r="O131" s="60"/>
      <x:c r="P131" s="60"/>
      <x:c r="Q131" s="48"/>
      <x:c r="R131" s="48"/>
      <x:c r="S131" s="48"/>
    </x:row>
    <x:row r="132">
      <x:c r="A132" s="48"/>
      <x:c r="B132" s="48"/>
      <x:c r="C132" s="60"/>
      <x:c r="D132" s="48"/>
      <x:c r="E132" s="48"/>
      <x:c r="F132" s="48"/>
      <x:c r="G132" s="48"/>
      <x:c r="H132" s="48"/>
      <x:c r="I132" s="48"/>
      <x:c r="J132" s="48"/>
      <x:c r="K132" s="48"/>
      <x:c r="L132" s="48"/>
      <x:c r="M132" s="48"/>
      <x:c r="N132" s="60"/>
      <x:c r="O132" s="60"/>
      <x:c r="P132" s="60"/>
      <x:c r="Q132" s="48"/>
      <x:c r="R132" s="48"/>
      <x:c r="S132" s="48"/>
    </x:row>
    <x:row r="133">
      <x:c r="A133" s="48"/>
      <x:c r="B133" s="48"/>
      <x:c r="C133" s="60"/>
      <x:c r="D133" s="48"/>
      <x:c r="E133" s="48"/>
      <x:c r="F133" s="48"/>
      <x:c r="G133" s="48"/>
      <x:c r="H133" s="48"/>
      <x:c r="I133" s="48"/>
      <x:c r="J133" s="48"/>
      <x:c r="K133" s="48"/>
      <x:c r="L133" s="48"/>
      <x:c r="M133" s="48"/>
      <x:c r="N133" s="60"/>
      <x:c r="O133" s="60"/>
      <x:c r="P133" s="60"/>
      <x:c r="Q133" s="48"/>
      <x:c r="R133" s="48"/>
      <x:c r="S133" s="48"/>
    </x:row>
    <x:row r="134">
      <x:c r="A134" s="48"/>
      <x:c r="B134" s="48"/>
      <x:c r="C134" s="60"/>
      <x:c r="D134" s="48"/>
      <x:c r="E134" s="48"/>
      <x:c r="F134" s="48"/>
      <x:c r="G134" s="48"/>
      <x:c r="H134" s="48"/>
      <x:c r="I134" s="48"/>
      <x:c r="J134" s="48"/>
      <x:c r="K134" s="48"/>
      <x:c r="L134" s="48"/>
      <x:c r="M134" s="48"/>
      <x:c r="N134" s="60"/>
      <x:c r="O134" s="60"/>
      <x:c r="P134" s="60"/>
      <x:c r="Q134" s="48"/>
      <x:c r="R134" s="48"/>
      <x:c r="S134" s="48"/>
    </x:row>
    <x:row r="135">
      <x:c r="A135" s="48"/>
      <x:c r="B135" s="48"/>
      <x:c r="C135" s="60"/>
      <x:c r="D135" s="48"/>
      <x:c r="E135" s="48"/>
      <x:c r="F135" s="48"/>
      <x:c r="G135" s="48"/>
      <x:c r="H135" s="48"/>
      <x:c r="I135" s="48"/>
      <x:c r="J135" s="48"/>
      <x:c r="K135" s="48"/>
      <x:c r="L135" s="48"/>
      <x:c r="M135" s="48"/>
      <x:c r="N135" s="60"/>
      <x:c r="O135" s="60"/>
      <x:c r="P135" s="60"/>
      <x:c r="Q135" s="48"/>
      <x:c r="R135" s="48"/>
      <x:c r="S135" s="48"/>
    </x:row>
    <x:row r="136">
      <x:c r="A136" s="48"/>
      <x:c r="B136" s="48"/>
      <x:c r="C136" s="60"/>
      <x:c r="D136" s="48"/>
      <x:c r="E136" s="48"/>
      <x:c r="F136" s="48"/>
      <x:c r="G136" s="48"/>
      <x:c r="H136" s="48"/>
      <x:c r="I136" s="48"/>
      <x:c r="J136" s="48"/>
      <x:c r="K136" s="48"/>
      <x:c r="L136" s="48"/>
      <x:c r="M136" s="48"/>
      <x:c r="N136" s="60"/>
      <x:c r="O136" s="60"/>
      <x:c r="P136" s="60"/>
      <x:c r="Q136" s="48"/>
      <x:c r="R136" s="48"/>
      <x:c r="S136" s="48"/>
    </x:row>
    <x:row r="137">
      <x:c r="A137" s="48"/>
      <x:c r="B137" s="48"/>
      <x:c r="C137" s="60"/>
      <x:c r="D137" s="48"/>
      <x:c r="E137" s="48"/>
      <x:c r="F137" s="48"/>
      <x:c r="G137" s="48"/>
      <x:c r="H137" s="48"/>
      <x:c r="I137" s="48"/>
      <x:c r="J137" s="48"/>
      <x:c r="K137" s="48"/>
      <x:c r="L137" s="48"/>
      <x:c r="M137" s="48"/>
      <x:c r="N137" s="60"/>
      <x:c r="O137" s="60"/>
      <x:c r="P137" s="60"/>
      <x:c r="Q137" s="48"/>
      <x:c r="R137" s="48"/>
      <x:c r="S137" s="48"/>
    </x:row>
    <x:row r="138">
      <x:c r="A138" s="48"/>
      <x:c r="B138" s="48"/>
      <x:c r="C138" s="60"/>
      <x:c r="D138" s="48"/>
      <x:c r="E138" s="48"/>
      <x:c r="F138" s="48"/>
      <x:c r="G138" s="48"/>
      <x:c r="H138" s="48"/>
      <x:c r="I138" s="48"/>
      <x:c r="J138" s="48"/>
      <x:c r="K138" s="48"/>
      <x:c r="L138" s="48"/>
      <x:c r="M138" s="48"/>
      <x:c r="N138" s="60"/>
      <x:c r="O138" s="60"/>
      <x:c r="P138" s="60"/>
      <x:c r="Q138" s="48"/>
      <x:c r="R138" s="48"/>
      <x:c r="S138" s="48"/>
    </x:row>
    <x:row r="139">
      <x:c r="A139" s="48"/>
      <x:c r="B139" s="48"/>
      <x:c r="C139" s="60"/>
      <x:c r="D139" s="48"/>
      <x:c r="E139" s="48"/>
      <x:c r="F139" s="48"/>
      <x:c r="G139" s="48"/>
      <x:c r="H139" s="48"/>
      <x:c r="I139" s="48"/>
      <x:c r="J139" s="48"/>
      <x:c r="K139" s="48"/>
      <x:c r="L139" s="48"/>
      <x:c r="M139" s="48"/>
      <x:c r="N139" s="60"/>
      <x:c r="O139" s="60"/>
      <x:c r="P139" s="60"/>
      <x:c r="Q139" s="48"/>
      <x:c r="R139" s="48"/>
      <x:c r="S139" s="48"/>
    </x:row>
    <x:row r="140">
      <x:c r="A140" s="48"/>
      <x:c r="B140" s="48"/>
      <x:c r="C140" s="60"/>
      <x:c r="D140" s="48"/>
      <x:c r="E140" s="48"/>
      <x:c r="F140" s="48"/>
      <x:c r="G140" s="48"/>
      <x:c r="H140" s="48"/>
      <x:c r="I140" s="48"/>
      <x:c r="J140" s="48"/>
      <x:c r="K140" s="48"/>
      <x:c r="L140" s="48"/>
      <x:c r="M140" s="48"/>
      <x:c r="N140" s="60"/>
      <x:c r="O140" s="60"/>
      <x:c r="P140" s="60"/>
      <x:c r="Q140" s="48"/>
      <x:c r="R140" s="48"/>
      <x:c r="S140" s="48"/>
    </x:row>
    <x:row r="141">
      <x:c r="A141" s="48"/>
      <x:c r="B141" s="48"/>
      <x:c r="C141" s="60"/>
      <x:c r="D141" s="48"/>
      <x:c r="E141" s="48"/>
      <x:c r="F141" s="48"/>
      <x:c r="G141" s="48"/>
      <x:c r="H141" s="48"/>
      <x:c r="I141" s="48"/>
      <x:c r="J141" s="48"/>
      <x:c r="K141" s="48"/>
      <x:c r="L141" s="48"/>
      <x:c r="M141" s="48"/>
      <x:c r="N141" s="60"/>
      <x:c r="O141" s="60"/>
      <x:c r="P141" s="60"/>
      <x:c r="Q141" s="48"/>
      <x:c r="R141" s="48"/>
      <x:c r="S141" s="48"/>
    </x:row>
    <x:row r="142">
      <x:c r="A142" s="48"/>
      <x:c r="B142" s="48"/>
      <x:c r="C142" s="60"/>
      <x:c r="D142" s="48"/>
      <x:c r="E142" s="48"/>
      <x:c r="F142" s="48"/>
      <x:c r="G142" s="48"/>
      <x:c r="H142" s="48"/>
      <x:c r="I142" s="48"/>
      <x:c r="J142" s="48"/>
      <x:c r="K142" s="48"/>
      <x:c r="L142" s="48"/>
      <x:c r="M142" s="48"/>
      <x:c r="N142" s="60"/>
      <x:c r="O142" s="60"/>
      <x:c r="P142" s="60"/>
      <x:c r="Q142" s="48"/>
      <x:c r="R142" s="48"/>
      <x:c r="S142" s="48"/>
    </x:row>
    <x:row r="143">
      <x:c r="A143" s="48"/>
      <x:c r="B143" s="48"/>
      <x:c r="C143" s="60"/>
      <x:c r="D143" s="48"/>
      <x:c r="E143" s="48"/>
      <x:c r="F143" s="48"/>
      <x:c r="G143" s="48"/>
      <x:c r="H143" s="48"/>
      <x:c r="I143" s="48"/>
      <x:c r="J143" s="48"/>
      <x:c r="K143" s="48"/>
      <x:c r="L143" s="48"/>
      <x:c r="M143" s="48"/>
      <x:c r="N143" s="60"/>
      <x:c r="O143" s="60"/>
      <x:c r="P143" s="60"/>
      <x:c r="Q143" s="48"/>
      <x:c r="R143" s="48"/>
      <x:c r="S143" s="48"/>
    </x:row>
    <x:row r="144">
      <x:c r="A144" s="48"/>
      <x:c r="B144" s="48"/>
      <x:c r="C144" s="60"/>
      <x:c r="D144" s="48"/>
      <x:c r="E144" s="48"/>
      <x:c r="F144" s="48"/>
      <x:c r="G144" s="48"/>
      <x:c r="H144" s="48"/>
      <x:c r="I144" s="48"/>
      <x:c r="J144" s="48"/>
      <x:c r="K144" s="48"/>
      <x:c r="L144" s="48"/>
      <x:c r="M144" s="48"/>
      <x:c r="N144" s="60"/>
      <x:c r="O144" s="60"/>
      <x:c r="P144" s="60"/>
      <x:c r="Q144" s="48"/>
      <x:c r="R144" s="48"/>
      <x:c r="S144" s="48"/>
    </x:row>
    <x:row r="145">
      <x:c r="A145" s="48"/>
      <x:c r="B145" s="48"/>
      <x:c r="C145" s="60"/>
      <x:c r="D145" s="48"/>
      <x:c r="E145" s="48"/>
      <x:c r="F145" s="48"/>
      <x:c r="G145" s="48"/>
      <x:c r="H145" s="48"/>
      <x:c r="I145" s="48"/>
      <x:c r="J145" s="48"/>
      <x:c r="K145" s="48"/>
      <x:c r="L145" s="48"/>
      <x:c r="M145" s="48"/>
      <x:c r="N145" s="60"/>
      <x:c r="O145" s="60"/>
      <x:c r="P145" s="60"/>
      <x:c r="Q145" s="48"/>
      <x:c r="R145" s="48"/>
      <x:c r="S145" s="48"/>
    </x:row>
    <x:row r="146">
      <x:c r="A146" s="48"/>
      <x:c r="B146" s="48"/>
      <x:c r="C146" s="60"/>
      <x:c r="D146" s="48"/>
      <x:c r="E146" s="48"/>
      <x:c r="F146" s="48"/>
      <x:c r="G146" s="48"/>
      <x:c r="H146" s="48"/>
      <x:c r="I146" s="48"/>
      <x:c r="J146" s="48"/>
      <x:c r="K146" s="48"/>
      <x:c r="L146" s="48"/>
      <x:c r="M146" s="48"/>
      <x:c r="N146" s="60"/>
      <x:c r="O146" s="60"/>
      <x:c r="P146" s="60"/>
      <x:c r="Q146" s="48"/>
      <x:c r="R146" s="48"/>
      <x:c r="S146" s="48"/>
    </x:row>
    <x:row r="147">
      <x:c r="A147" s="48"/>
      <x:c r="B147" s="48"/>
      <x:c r="C147" s="60"/>
      <x:c r="D147" s="48"/>
      <x:c r="E147" s="48"/>
      <x:c r="F147" s="48"/>
      <x:c r="G147" s="48"/>
      <x:c r="H147" s="48"/>
      <x:c r="I147" s="48"/>
      <x:c r="J147" s="48"/>
      <x:c r="K147" s="48"/>
      <x:c r="L147" s="48"/>
      <x:c r="M147" s="48"/>
      <x:c r="N147" s="60"/>
      <x:c r="O147" s="60"/>
      <x:c r="P147" s="60"/>
      <x:c r="Q147" s="48"/>
      <x:c r="R147" s="48"/>
      <x:c r="S147" s="48"/>
    </x:row>
    <x:row r="148">
      <x:c r="A148" s="48"/>
      <x:c r="B148" s="48"/>
      <x:c r="C148" s="60"/>
      <x:c r="D148" s="48"/>
      <x:c r="E148" s="48"/>
      <x:c r="F148" s="48"/>
      <x:c r="G148" s="48"/>
      <x:c r="H148" s="48"/>
      <x:c r="I148" s="48"/>
      <x:c r="J148" s="48"/>
      <x:c r="K148" s="48"/>
      <x:c r="L148" s="48"/>
      <x:c r="M148" s="48"/>
      <x:c r="N148" s="60"/>
      <x:c r="O148" s="60"/>
      <x:c r="P148" s="60"/>
      <x:c r="Q148" s="48"/>
      <x:c r="R148" s="48"/>
      <x:c r="S148" s="48"/>
    </x:row>
    <x:row r="149">
      <x:c r="A149" s="48"/>
      <x:c r="B149" s="48"/>
      <x:c r="C149" s="60"/>
      <x:c r="D149" s="48"/>
      <x:c r="E149" s="48"/>
      <x:c r="F149" s="48"/>
      <x:c r="G149" s="48"/>
      <x:c r="H149" s="48"/>
      <x:c r="I149" s="48"/>
      <x:c r="J149" s="48"/>
      <x:c r="K149" s="48"/>
      <x:c r="L149" s="48"/>
      <x:c r="M149" s="48"/>
      <x:c r="N149" s="60"/>
      <x:c r="O149" s="60"/>
      <x:c r="P149" s="60"/>
      <x:c r="Q149" s="48"/>
      <x:c r="R149" s="48"/>
      <x:c r="S149" s="48"/>
    </x:row>
    <x:row r="150">
      <x:c r="A150" s="48"/>
      <x:c r="B150" s="48"/>
      <x:c r="C150" s="60"/>
      <x:c r="D150" s="48"/>
      <x:c r="E150" s="48"/>
      <x:c r="F150" s="48"/>
      <x:c r="G150" s="48"/>
      <x:c r="H150" s="48"/>
      <x:c r="I150" s="48"/>
      <x:c r="J150" s="48"/>
      <x:c r="K150" s="48"/>
      <x:c r="L150" s="48"/>
      <x:c r="M150" s="48"/>
      <x:c r="N150" s="60"/>
      <x:c r="O150" s="60"/>
      <x:c r="P150" s="60"/>
      <x:c r="Q150" s="48"/>
      <x:c r="R150" s="48"/>
      <x:c r="S150" s="48"/>
    </x:row>
    <x:row r="151">
      <x:c r="A151" s="48"/>
      <x:c r="B151" s="48"/>
      <x:c r="C151" s="60"/>
      <x:c r="D151" s="48"/>
      <x:c r="E151" s="48"/>
      <x:c r="F151" s="48"/>
      <x:c r="G151" s="48"/>
      <x:c r="H151" s="48"/>
      <x:c r="I151" s="48"/>
      <x:c r="J151" s="48"/>
      <x:c r="K151" s="48"/>
      <x:c r="L151" s="48"/>
      <x:c r="M151" s="48"/>
      <x:c r="N151" s="60"/>
      <x:c r="O151" s="60"/>
      <x:c r="P151" s="60"/>
      <x:c r="Q151" s="48"/>
      <x:c r="R151" s="48"/>
      <x:c r="S151" s="48"/>
    </x:row>
    <x:row r="152">
      <x:c r="A152" s="48"/>
      <x:c r="B152" s="48"/>
      <x:c r="C152" s="60"/>
      <x:c r="D152" s="48"/>
      <x:c r="E152" s="48"/>
      <x:c r="F152" s="48"/>
      <x:c r="G152" s="48"/>
      <x:c r="H152" s="48"/>
      <x:c r="I152" s="48"/>
      <x:c r="J152" s="48"/>
      <x:c r="K152" s="48"/>
      <x:c r="L152" s="48"/>
      <x:c r="M152" s="48"/>
      <x:c r="N152" s="60"/>
      <x:c r="O152" s="60"/>
      <x:c r="P152" s="60"/>
      <x:c r="Q152" s="48"/>
      <x:c r="R152" s="48"/>
      <x:c r="S152" s="48"/>
    </x:row>
    <x:row r="153">
      <x:c r="A153" s="48"/>
      <x:c r="B153" s="48"/>
      <x:c r="C153" s="60"/>
      <x:c r="D153" s="48"/>
      <x:c r="E153" s="48"/>
      <x:c r="F153" s="48"/>
      <x:c r="G153" s="48"/>
      <x:c r="H153" s="48"/>
      <x:c r="I153" s="48"/>
      <x:c r="J153" s="48"/>
      <x:c r="K153" s="48"/>
      <x:c r="L153" s="48"/>
      <x:c r="M153" s="48"/>
      <x:c r="N153" s="60"/>
      <x:c r="O153" s="60"/>
      <x:c r="P153" s="60"/>
      <x:c r="Q153" s="48"/>
      <x:c r="R153" s="48"/>
      <x:c r="S153" s="48"/>
    </x:row>
    <x:row r="154">
      <x:c r="A154" s="48"/>
      <x:c r="B154" s="48"/>
      <x:c r="C154" s="60"/>
      <x:c r="D154" s="48"/>
      <x:c r="E154" s="48"/>
      <x:c r="F154" s="48"/>
      <x:c r="G154" s="48"/>
      <x:c r="H154" s="48"/>
      <x:c r="I154" s="48"/>
      <x:c r="J154" s="48"/>
      <x:c r="K154" s="48"/>
      <x:c r="L154" s="48"/>
      <x:c r="M154" s="48"/>
      <x:c r="N154" s="60"/>
      <x:c r="O154" s="60"/>
      <x:c r="P154" s="60"/>
      <x:c r="Q154" s="48"/>
      <x:c r="R154" s="48"/>
      <x:c r="S154" s="48"/>
    </x:row>
    <x:row r="155">
      <x:c r="A155" s="48"/>
      <x:c r="B155" s="48"/>
      <x:c r="C155" s="60"/>
      <x:c r="D155" s="48"/>
      <x:c r="E155" s="48"/>
      <x:c r="F155" s="48"/>
      <x:c r="G155" s="48"/>
      <x:c r="H155" s="48"/>
      <x:c r="I155" s="48"/>
      <x:c r="J155" s="48"/>
      <x:c r="K155" s="48"/>
      <x:c r="L155" s="48"/>
      <x:c r="M155" s="48"/>
      <x:c r="N155" s="60"/>
      <x:c r="O155" s="60"/>
      <x:c r="P155" s="60"/>
      <x:c r="Q155" s="48"/>
      <x:c r="R155" s="48"/>
      <x:c r="S155" s="48"/>
    </x:row>
    <x:row r="156">
      <x:c r="A156" s="48"/>
      <x:c r="B156" s="48"/>
      <x:c r="C156" s="60"/>
      <x:c r="D156" s="48"/>
      <x:c r="E156" s="48"/>
      <x:c r="F156" s="48"/>
      <x:c r="G156" s="48"/>
      <x:c r="H156" s="48"/>
      <x:c r="I156" s="48"/>
      <x:c r="J156" s="48"/>
      <x:c r="K156" s="48"/>
      <x:c r="L156" s="48"/>
      <x:c r="M156" s="48"/>
      <x:c r="N156" s="60"/>
      <x:c r="O156" s="60"/>
      <x:c r="P156" s="60"/>
      <x:c r="Q156" s="48"/>
      <x:c r="R156" s="48"/>
      <x:c r="S156" s="48"/>
    </x:row>
    <x:row r="157">
      <x:c r="A157" s="48"/>
      <x:c r="B157" s="48"/>
      <x:c r="C157" s="60"/>
      <x:c r="D157" s="48"/>
      <x:c r="E157" s="48"/>
      <x:c r="F157" s="48"/>
      <x:c r="G157" s="48"/>
      <x:c r="H157" s="48"/>
      <x:c r="I157" s="48"/>
      <x:c r="J157" s="48"/>
      <x:c r="K157" s="48"/>
      <x:c r="L157" s="48"/>
      <x:c r="M157" s="48"/>
      <x:c r="N157" s="60"/>
      <x:c r="O157" s="60"/>
      <x:c r="P157" s="60"/>
      <x:c r="Q157" s="48"/>
      <x:c r="R157" s="48"/>
      <x:c r="S157" s="48"/>
    </x:row>
    <x:row r="158">
      <x:c r="A158" s="48"/>
      <x:c r="B158" s="48"/>
      <x:c r="C158" s="60"/>
      <x:c r="D158" s="48"/>
      <x:c r="E158" s="48"/>
      <x:c r="F158" s="48"/>
      <x:c r="G158" s="48"/>
      <x:c r="H158" s="48"/>
      <x:c r="I158" s="48"/>
      <x:c r="J158" s="48"/>
      <x:c r="K158" s="48"/>
      <x:c r="L158" s="48"/>
      <x:c r="M158" s="48"/>
      <x:c r="N158" s="60"/>
      <x:c r="O158" s="60"/>
      <x:c r="P158" s="60"/>
      <x:c r="Q158" s="48"/>
      <x:c r="R158" s="48"/>
      <x:c r="S158" s="48"/>
    </x:row>
    <x:row r="159">
      <x:c r="A159" s="48"/>
      <x:c r="B159" s="48"/>
      <x:c r="C159" s="60"/>
      <x:c r="D159" s="48"/>
      <x:c r="E159" s="48"/>
      <x:c r="F159" s="48"/>
      <x:c r="G159" s="48"/>
      <x:c r="H159" s="48"/>
      <x:c r="I159" s="48"/>
      <x:c r="J159" s="48"/>
      <x:c r="K159" s="48"/>
      <x:c r="L159" s="48"/>
      <x:c r="M159" s="48"/>
      <x:c r="N159" s="60"/>
      <x:c r="O159" s="60"/>
      <x:c r="P159" s="60"/>
      <x:c r="Q159" s="48"/>
      <x:c r="R159" s="48"/>
      <x:c r="S159" s="48"/>
    </x:row>
    <x:row r="160">
      <x:c r="A160" s="48"/>
      <x:c r="B160" s="48"/>
      <x:c r="C160" s="60"/>
      <x:c r="D160" s="48"/>
      <x:c r="E160" s="48"/>
      <x:c r="F160" s="48"/>
      <x:c r="G160" s="48"/>
      <x:c r="H160" s="48"/>
      <x:c r="I160" s="48"/>
      <x:c r="J160" s="48"/>
      <x:c r="K160" s="48"/>
      <x:c r="L160" s="48"/>
      <x:c r="M160" s="48"/>
      <x:c r="N160" s="60"/>
      <x:c r="O160" s="60"/>
      <x:c r="P160" s="60"/>
      <x:c r="Q160" s="48"/>
      <x:c r="R160" s="48"/>
      <x:c r="S160" s="48"/>
    </x:row>
    <x:row r="161">
      <x:c r="A161" s="48"/>
      <x:c r="B161" s="48"/>
      <x:c r="C161" s="60"/>
      <x:c r="D161" s="48"/>
      <x:c r="E161" s="48"/>
      <x:c r="F161" s="48"/>
      <x:c r="G161" s="48"/>
      <x:c r="H161" s="48"/>
      <x:c r="I161" s="48"/>
      <x:c r="J161" s="48"/>
      <x:c r="K161" s="48"/>
      <x:c r="L161" s="48"/>
      <x:c r="M161" s="48"/>
      <x:c r="N161" s="60"/>
      <x:c r="O161" s="60"/>
      <x:c r="P161" s="60"/>
      <x:c r="Q161" s="48"/>
      <x:c r="R161" s="48"/>
      <x:c r="S161" s="48"/>
    </x:row>
    <x:row r="162">
      <x:c r="A162" s="48"/>
      <x:c r="B162" s="48"/>
      <x:c r="C162" s="60"/>
      <x:c r="D162" s="48"/>
      <x:c r="E162" s="48"/>
      <x:c r="F162" s="48"/>
      <x:c r="G162" s="48"/>
      <x:c r="H162" s="48"/>
      <x:c r="I162" s="48"/>
      <x:c r="J162" s="48"/>
      <x:c r="K162" s="48"/>
      <x:c r="L162" s="48"/>
      <x:c r="M162" s="48"/>
      <x:c r="N162" s="60"/>
      <x:c r="O162" s="60"/>
      <x:c r="P162" s="60"/>
      <x:c r="Q162" s="48"/>
      <x:c r="R162" s="48"/>
      <x:c r="S162" s="48"/>
    </x:row>
    <x:row r="163">
      <x:c r="A163" s="48"/>
      <x:c r="B163" s="48"/>
      <x:c r="C163" s="60"/>
      <x:c r="D163" s="48"/>
      <x:c r="E163" s="48"/>
      <x:c r="F163" s="48"/>
      <x:c r="G163" s="48"/>
      <x:c r="H163" s="48"/>
      <x:c r="I163" s="48"/>
      <x:c r="J163" s="48"/>
      <x:c r="K163" s="48"/>
      <x:c r="L163" s="48"/>
      <x:c r="M163" s="48"/>
      <x:c r="N163" s="60"/>
      <x:c r="O163" s="60"/>
      <x:c r="P163" s="60"/>
      <x:c r="Q163" s="48"/>
      <x:c r="R163" s="48"/>
      <x:c r="S163" s="48"/>
    </x:row>
    <x:row r="164">
      <x:c r="A164" s="48"/>
      <x:c r="B164" s="48"/>
      <x:c r="C164" s="60"/>
      <x:c r="D164" s="48"/>
      <x:c r="E164" s="48"/>
      <x:c r="F164" s="48"/>
      <x:c r="G164" s="48"/>
      <x:c r="H164" s="48"/>
      <x:c r="I164" s="48"/>
      <x:c r="J164" s="48"/>
      <x:c r="K164" s="48"/>
      <x:c r="L164" s="48"/>
      <x:c r="M164" s="48"/>
      <x:c r="N164" s="60"/>
      <x:c r="O164" s="60"/>
      <x:c r="P164" s="60"/>
      <x:c r="Q164" s="48"/>
      <x:c r="R164" s="48"/>
      <x:c r="S164" s="48"/>
    </x:row>
    <x:row r="165">
      <x:c r="A165" s="48"/>
      <x:c r="B165" s="48"/>
      <x:c r="C165" s="60"/>
      <x:c r="D165" s="48"/>
      <x:c r="E165" s="48"/>
      <x:c r="F165" s="48"/>
      <x:c r="G165" s="48"/>
      <x:c r="H165" s="48"/>
      <x:c r="I165" s="48"/>
      <x:c r="J165" s="48"/>
      <x:c r="K165" s="48"/>
      <x:c r="L165" s="48"/>
      <x:c r="M165" s="48"/>
      <x:c r="N165" s="60"/>
      <x:c r="O165" s="60"/>
      <x:c r="P165" s="60"/>
      <x:c r="Q165" s="48"/>
      <x:c r="R165" s="48"/>
      <x:c r="S165" s="48"/>
    </x:row>
    <x:row r="166">
      <x:c r="A166" s="48"/>
      <x:c r="B166" s="48"/>
      <x:c r="C166" s="60"/>
      <x:c r="D166" s="48"/>
      <x:c r="E166" s="48"/>
      <x:c r="F166" s="48"/>
      <x:c r="G166" s="48"/>
      <x:c r="H166" s="48"/>
      <x:c r="I166" s="48"/>
      <x:c r="J166" s="48"/>
      <x:c r="K166" s="48"/>
      <x:c r="L166" s="48"/>
      <x:c r="M166" s="48"/>
      <x:c r="N166" s="60"/>
      <x:c r="O166" s="60"/>
      <x:c r="P166" s="60"/>
      <x:c r="Q166" s="48"/>
      <x:c r="R166" s="48"/>
      <x:c r="S166" s="48"/>
    </x:row>
    <x:row r="167">
      <x:c r="A167" s="48"/>
      <x:c r="B167" s="48"/>
      <x:c r="C167" s="60"/>
      <x:c r="D167" s="48"/>
      <x:c r="E167" s="48"/>
      <x:c r="F167" s="48"/>
      <x:c r="G167" s="48"/>
      <x:c r="H167" s="48"/>
      <x:c r="I167" s="48"/>
      <x:c r="J167" s="48"/>
      <x:c r="K167" s="48"/>
      <x:c r="L167" s="48"/>
      <x:c r="M167" s="48"/>
      <x:c r="N167" s="60"/>
      <x:c r="O167" s="60"/>
      <x:c r="P167" s="60"/>
      <x:c r="Q167" s="48"/>
      <x:c r="R167" s="48"/>
      <x:c r="S167" s="48"/>
    </x:row>
    <x:row r="168">
      <x:c r="A168" s="48"/>
      <x:c r="B168" s="48"/>
      <x:c r="C168" s="60"/>
      <x:c r="D168" s="48"/>
      <x:c r="E168" s="48"/>
      <x:c r="F168" s="48"/>
      <x:c r="G168" s="48"/>
      <x:c r="H168" s="48"/>
      <x:c r="I168" s="48"/>
      <x:c r="J168" s="48"/>
      <x:c r="K168" s="48"/>
      <x:c r="L168" s="48"/>
      <x:c r="M168" s="48"/>
      <x:c r="N168" s="60"/>
      <x:c r="O168" s="60"/>
      <x:c r="P168" s="60"/>
      <x:c r="Q168" s="48"/>
      <x:c r="R168" s="48"/>
      <x:c r="S168" s="48"/>
    </x:row>
    <x:row r="169">
      <x:c r="A169" s="48"/>
      <x:c r="B169" s="48"/>
      <x:c r="C169" s="60"/>
      <x:c r="D169" s="48"/>
      <x:c r="E169" s="48"/>
      <x:c r="F169" s="48"/>
      <x:c r="G169" s="48"/>
      <x:c r="H169" s="48"/>
      <x:c r="I169" s="48"/>
      <x:c r="J169" s="48"/>
      <x:c r="K169" s="48"/>
      <x:c r="L169" s="48"/>
      <x:c r="M169" s="48"/>
      <x:c r="N169" s="60"/>
      <x:c r="O169" s="60"/>
      <x:c r="P169" s="60"/>
      <x:c r="Q169" s="48"/>
      <x:c r="R169" s="48"/>
      <x:c r="S169" s="48"/>
    </x:row>
    <x:row r="170">
      <x:c r="A170" s="48"/>
      <x:c r="B170" s="48"/>
      <x:c r="C170" s="60"/>
      <x:c r="D170" s="48"/>
      <x:c r="E170" s="48"/>
      <x:c r="F170" s="48"/>
      <x:c r="G170" s="48"/>
      <x:c r="H170" s="48"/>
      <x:c r="I170" s="48"/>
      <x:c r="J170" s="48"/>
      <x:c r="K170" s="48"/>
      <x:c r="L170" s="48"/>
      <x:c r="M170" s="48"/>
      <x:c r="N170" s="60"/>
      <x:c r="O170" s="60"/>
      <x:c r="P170" s="60"/>
      <x:c r="Q170" s="48"/>
      <x:c r="R170" s="48"/>
      <x:c r="S170" s="48"/>
    </x:row>
    <x:row r="171">
      <x:c r="A171" s="48"/>
      <x:c r="B171" s="48"/>
      <x:c r="C171" s="60"/>
      <x:c r="D171" s="48"/>
      <x:c r="E171" s="48"/>
      <x:c r="F171" s="48"/>
      <x:c r="G171" s="48"/>
      <x:c r="H171" s="48"/>
      <x:c r="I171" s="48"/>
      <x:c r="J171" s="48"/>
      <x:c r="K171" s="48"/>
      <x:c r="L171" s="48"/>
      <x:c r="M171" s="48"/>
      <x:c r="N171" s="60"/>
      <x:c r="O171" s="60"/>
      <x:c r="P171" s="60"/>
      <x:c r="Q171" s="48"/>
      <x:c r="R171" s="48"/>
      <x:c r="S171" s="48"/>
    </x:row>
    <x:row r="172">
      <x:c r="A172" s="48"/>
      <x:c r="B172" s="48"/>
      <x:c r="C172" s="60"/>
      <x:c r="D172" s="48"/>
      <x:c r="E172" s="48"/>
      <x:c r="F172" s="48"/>
      <x:c r="G172" s="48"/>
      <x:c r="H172" s="48"/>
      <x:c r="I172" s="48"/>
      <x:c r="J172" s="48"/>
      <x:c r="K172" s="48"/>
      <x:c r="L172" s="48"/>
      <x:c r="M172" s="48"/>
      <x:c r="N172" s="60"/>
      <x:c r="O172" s="60"/>
      <x:c r="P172" s="60"/>
      <x:c r="Q172" s="48"/>
      <x:c r="R172" s="48"/>
      <x:c r="S172" s="48"/>
    </x:row>
    <x:row r="173">
      <x:c r="A173" s="48"/>
      <x:c r="B173" s="48"/>
      <x:c r="C173" s="60"/>
      <x:c r="D173" s="48"/>
      <x:c r="E173" s="48"/>
      <x:c r="F173" s="48"/>
      <x:c r="G173" s="48"/>
      <x:c r="H173" s="48"/>
      <x:c r="I173" s="48"/>
      <x:c r="J173" s="48"/>
      <x:c r="K173" s="48"/>
      <x:c r="L173" s="48"/>
      <x:c r="M173" s="48"/>
      <x:c r="N173" s="60"/>
      <x:c r="O173" s="60"/>
      <x:c r="P173" s="60"/>
      <x:c r="Q173" s="48"/>
      <x:c r="R173" s="48"/>
      <x:c r="S173" s="48"/>
    </x:row>
    <x:row r="174">
      <x:c r="A174" s="48"/>
      <x:c r="B174" s="48"/>
      <x:c r="C174" s="60"/>
      <x:c r="D174" s="48"/>
      <x:c r="E174" s="48"/>
      <x:c r="F174" s="48"/>
      <x:c r="G174" s="48"/>
      <x:c r="H174" s="48"/>
      <x:c r="I174" s="48"/>
      <x:c r="J174" s="48"/>
      <x:c r="K174" s="48"/>
      <x:c r="L174" s="48"/>
      <x:c r="M174" s="48"/>
      <x:c r="N174" s="60"/>
      <x:c r="O174" s="60"/>
      <x:c r="P174" s="60"/>
      <x:c r="Q174" s="48"/>
      <x:c r="R174" s="48"/>
      <x:c r="S174" s="48"/>
    </x:row>
    <x:row r="175">
      <x:c r="A175" s="48"/>
      <x:c r="B175" s="48"/>
      <x:c r="C175" s="60"/>
      <x:c r="D175" s="48"/>
      <x:c r="E175" s="48"/>
      <x:c r="F175" s="48"/>
      <x:c r="G175" s="48"/>
      <x:c r="H175" s="48"/>
      <x:c r="I175" s="48"/>
      <x:c r="J175" s="48"/>
      <x:c r="K175" s="48"/>
      <x:c r="L175" s="48"/>
      <x:c r="M175" s="48"/>
      <x:c r="N175" s="60"/>
      <x:c r="O175" s="60"/>
      <x:c r="P175" s="60"/>
      <x:c r="Q175" s="48"/>
      <x:c r="R175" s="48"/>
      <x:c r="S175" s="48"/>
    </x:row>
    <x:row r="176">
      <x:c r="A176" s="48"/>
      <x:c r="B176" s="48"/>
      <x:c r="C176" s="60"/>
      <x:c r="D176" s="48"/>
      <x:c r="E176" s="48"/>
      <x:c r="F176" s="48"/>
      <x:c r="G176" s="48"/>
      <x:c r="H176" s="48"/>
      <x:c r="I176" s="48"/>
      <x:c r="J176" s="48"/>
      <x:c r="K176" s="48"/>
      <x:c r="L176" s="48"/>
      <x:c r="M176" s="48"/>
      <x:c r="N176" s="60"/>
      <x:c r="O176" s="60"/>
      <x:c r="P176" s="60"/>
      <x:c r="Q176" s="48"/>
      <x:c r="R176" s="48"/>
      <x:c r="S176" s="48"/>
    </x:row>
    <x:row r="177">
      <x:c r="A177" s="48"/>
      <x:c r="B177" s="48"/>
      <x:c r="C177" s="60"/>
      <x:c r="D177" s="48"/>
      <x:c r="E177" s="48"/>
      <x:c r="F177" s="48"/>
      <x:c r="G177" s="48"/>
      <x:c r="H177" s="48"/>
      <x:c r="I177" s="48"/>
      <x:c r="J177" s="48"/>
      <x:c r="K177" s="48"/>
      <x:c r="L177" s="48"/>
      <x:c r="M177" s="48"/>
      <x:c r="N177" s="60"/>
      <x:c r="O177" s="60"/>
      <x:c r="P177" s="60"/>
      <x:c r="Q177" s="48"/>
      <x:c r="R177" s="48"/>
      <x:c r="S177" s="48"/>
    </x:row>
    <x:row r="178">
      <x:c r="A178" s="48"/>
      <x:c r="B178" s="48"/>
      <x:c r="C178" s="60"/>
      <x:c r="D178" s="48"/>
      <x:c r="E178" s="48"/>
      <x:c r="F178" s="48"/>
      <x:c r="G178" s="48"/>
      <x:c r="H178" s="48"/>
      <x:c r="I178" s="48"/>
      <x:c r="J178" s="48"/>
      <x:c r="K178" s="48"/>
      <x:c r="L178" s="48"/>
      <x:c r="M178" s="48"/>
      <x:c r="N178" s="60"/>
      <x:c r="O178" s="60"/>
      <x:c r="P178" s="60"/>
      <x:c r="Q178" s="48"/>
      <x:c r="R178" s="48"/>
      <x:c r="S178" s="48"/>
    </x:row>
    <x:row r="179">
      <x:c r="A179" s="48"/>
      <x:c r="B179" s="48"/>
      <x:c r="C179" s="60"/>
      <x:c r="D179" s="48"/>
      <x:c r="E179" s="48"/>
      <x:c r="F179" s="48"/>
      <x:c r="G179" s="48"/>
      <x:c r="H179" s="48"/>
      <x:c r="I179" s="48"/>
      <x:c r="J179" s="48"/>
      <x:c r="K179" s="48"/>
      <x:c r="L179" s="48"/>
      <x:c r="M179" s="48"/>
      <x:c r="N179" s="60"/>
      <x:c r="O179" s="60"/>
      <x:c r="P179" s="60"/>
      <x:c r="Q179" s="48"/>
      <x:c r="R179" s="48"/>
      <x:c r="S179" s="48"/>
    </x:row>
    <x:row r="180">
      <x:c r="A180" s="48"/>
      <x:c r="B180" s="48"/>
      <x:c r="C180" s="60"/>
      <x:c r="D180" s="48"/>
      <x:c r="E180" s="48"/>
      <x:c r="F180" s="48"/>
      <x:c r="G180" s="48"/>
      <x:c r="H180" s="48"/>
      <x:c r="I180" s="48"/>
      <x:c r="J180" s="48"/>
      <x:c r="K180" s="48"/>
      <x:c r="L180" s="48"/>
      <x:c r="M180" s="48"/>
      <x:c r="N180" s="60"/>
      <x:c r="O180" s="60"/>
      <x:c r="P180" s="60"/>
      <x:c r="Q180" s="48"/>
      <x:c r="R180" s="48"/>
      <x:c r="S180" s="48"/>
    </x:row>
    <x:row r="181">
      <x:c r="A181" s="48"/>
      <x:c r="B181" s="48"/>
      <x:c r="C181" s="60"/>
      <x:c r="D181" s="48"/>
      <x:c r="E181" s="48"/>
      <x:c r="F181" s="48"/>
      <x:c r="G181" s="48"/>
      <x:c r="H181" s="48"/>
      <x:c r="I181" s="48"/>
      <x:c r="J181" s="48"/>
      <x:c r="K181" s="48"/>
      <x:c r="L181" s="48"/>
      <x:c r="M181" s="48"/>
      <x:c r="N181" s="60"/>
      <x:c r="O181" s="60"/>
      <x:c r="P181" s="60"/>
      <x:c r="Q181" s="48"/>
      <x:c r="R181" s="48"/>
      <x:c r="S181" s="48"/>
    </x:row>
    <x:row r="182">
      <x:c r="A182" s="48"/>
      <x:c r="B182" s="48"/>
      <x:c r="C182" s="60"/>
      <x:c r="D182" s="48"/>
      <x:c r="E182" s="48"/>
      <x:c r="F182" s="48"/>
      <x:c r="G182" s="48"/>
      <x:c r="H182" s="48"/>
      <x:c r="I182" s="48"/>
      <x:c r="J182" s="48"/>
      <x:c r="K182" s="48"/>
      <x:c r="L182" s="48"/>
      <x:c r="M182" s="48"/>
      <x:c r="N182" s="60"/>
      <x:c r="O182" s="60"/>
      <x:c r="P182" s="60"/>
      <x:c r="Q182" s="48"/>
      <x:c r="R182" s="48"/>
      <x:c r="S182" s="48"/>
    </x:row>
    <x:row r="183">
      <x:c r="A183" s="48"/>
      <x:c r="B183" s="48"/>
      <x:c r="C183" s="60"/>
      <x:c r="D183" s="48"/>
      <x:c r="E183" s="48"/>
      <x:c r="F183" s="48"/>
      <x:c r="G183" s="48"/>
      <x:c r="H183" s="48"/>
      <x:c r="I183" s="48"/>
      <x:c r="J183" s="48"/>
      <x:c r="K183" s="48"/>
      <x:c r="L183" s="48"/>
      <x:c r="M183" s="48"/>
      <x:c r="N183" s="60"/>
      <x:c r="O183" s="60"/>
      <x:c r="P183" s="60"/>
      <x:c r="Q183" s="48"/>
      <x:c r="R183" s="48"/>
      <x:c r="S183" s="48"/>
    </x:row>
    <x:row r="184">
      <x:c r="A184" s="48"/>
      <x:c r="B184" s="48"/>
      <x:c r="C184" s="60"/>
      <x:c r="D184" s="48"/>
      <x:c r="E184" s="48"/>
      <x:c r="F184" s="48"/>
      <x:c r="G184" s="48"/>
      <x:c r="H184" s="48"/>
      <x:c r="I184" s="48"/>
      <x:c r="J184" s="48"/>
      <x:c r="K184" s="48"/>
      <x:c r="L184" s="48"/>
      <x:c r="M184" s="48"/>
      <x:c r="N184" s="60"/>
      <x:c r="O184" s="60"/>
      <x:c r="P184" s="60"/>
      <x:c r="Q184" s="48"/>
      <x:c r="R184" s="48"/>
      <x:c r="S184" s="48"/>
    </x:row>
    <x:row r="185">
      <x:c r="A185" s="48"/>
      <x:c r="B185" s="48"/>
      <x:c r="C185" s="60"/>
      <x:c r="D185" s="48"/>
      <x:c r="E185" s="48"/>
      <x:c r="F185" s="48"/>
      <x:c r="G185" s="48"/>
      <x:c r="H185" s="48"/>
      <x:c r="I185" s="48"/>
      <x:c r="J185" s="48"/>
      <x:c r="K185" s="48"/>
      <x:c r="L185" s="48"/>
      <x:c r="M185" s="48"/>
      <x:c r="N185" s="60"/>
      <x:c r="O185" s="60"/>
      <x:c r="P185" s="60"/>
      <x:c r="Q185" s="48"/>
      <x:c r="R185" s="48"/>
      <x:c r="S185" s="48"/>
    </x:row>
    <x:row r="186">
      <x:c r="A186" s="48"/>
      <x:c r="B186" s="48"/>
      <x:c r="C186" s="60"/>
      <x:c r="D186" s="48"/>
      <x:c r="E186" s="48"/>
      <x:c r="F186" s="48"/>
      <x:c r="G186" s="48"/>
      <x:c r="H186" s="48"/>
      <x:c r="I186" s="48"/>
      <x:c r="J186" s="48"/>
      <x:c r="K186" s="48"/>
      <x:c r="L186" s="48"/>
      <x:c r="M186" s="48"/>
      <x:c r="N186" s="60"/>
      <x:c r="O186" s="60"/>
      <x:c r="P186" s="60"/>
      <x:c r="Q186" s="48"/>
      <x:c r="R186" s="48"/>
      <x:c r="S186" s="48"/>
    </x:row>
    <x:row r="187">
      <x:c r="A187" s="48"/>
      <x:c r="B187" s="48"/>
      <x:c r="C187" s="60"/>
      <x:c r="D187" s="48"/>
      <x:c r="E187" s="48"/>
      <x:c r="F187" s="48"/>
      <x:c r="G187" s="48"/>
      <x:c r="H187" s="48"/>
      <x:c r="I187" s="48"/>
      <x:c r="J187" s="48"/>
      <x:c r="K187" s="48"/>
      <x:c r="L187" s="48"/>
      <x:c r="M187" s="48"/>
      <x:c r="N187" s="60"/>
      <x:c r="O187" s="60"/>
      <x:c r="P187" s="60"/>
      <x:c r="Q187" s="48"/>
      <x:c r="R187" s="48"/>
      <x:c r="S187" s="48"/>
    </x:row>
    <x:row r="188">
      <x:c r="A188" s="48"/>
      <x:c r="B188" s="48"/>
      <x:c r="C188" s="60"/>
      <x:c r="D188" s="48"/>
      <x:c r="E188" s="48"/>
      <x:c r="F188" s="48"/>
      <x:c r="G188" s="48"/>
      <x:c r="H188" s="48"/>
      <x:c r="I188" s="48"/>
      <x:c r="J188" s="48"/>
      <x:c r="K188" s="48"/>
      <x:c r="L188" s="48"/>
      <x:c r="M188" s="48"/>
      <x:c r="N188" s="60"/>
      <x:c r="O188" s="60"/>
      <x:c r="P188" s="60"/>
      <x:c r="Q188" s="48"/>
      <x:c r="R188" s="48"/>
      <x:c r="S188" s="48"/>
    </x:row>
    <x:row r="189">
      <x:c r="A189" s="48"/>
      <x:c r="B189" s="48"/>
      <x:c r="C189" s="60"/>
      <x:c r="D189" s="48"/>
      <x:c r="E189" s="48"/>
      <x:c r="F189" s="48"/>
      <x:c r="G189" s="48"/>
      <x:c r="H189" s="48"/>
      <x:c r="I189" s="48"/>
      <x:c r="J189" s="48"/>
      <x:c r="K189" s="48"/>
      <x:c r="L189" s="48"/>
      <x:c r="M189" s="48"/>
      <x:c r="N189" s="60"/>
      <x:c r="O189" s="60"/>
      <x:c r="P189" s="60"/>
      <x:c r="Q189" s="48"/>
      <x:c r="R189" s="48"/>
      <x:c r="S189" s="48"/>
    </x:row>
    <x:row r="190">
      <x:c r="A190" s="48"/>
      <x:c r="B190" s="48"/>
      <x:c r="C190" s="60"/>
      <x:c r="D190" s="48"/>
      <x:c r="E190" s="48"/>
      <x:c r="F190" s="48"/>
      <x:c r="G190" s="48"/>
      <x:c r="H190" s="48"/>
      <x:c r="I190" s="48"/>
      <x:c r="J190" s="48"/>
      <x:c r="K190" s="48"/>
      <x:c r="L190" s="48"/>
      <x:c r="M190" s="48"/>
      <x:c r="N190" s="60"/>
      <x:c r="O190" s="60"/>
      <x:c r="P190" s="60"/>
      <x:c r="Q190" s="48"/>
      <x:c r="R190" s="48"/>
      <x:c r="S190" s="48"/>
    </x:row>
    <x:row r="191">
      <x:c r="A191" s="48"/>
      <x:c r="B191" s="48"/>
      <x:c r="C191" s="60"/>
      <x:c r="D191" s="48"/>
      <x:c r="E191" s="48"/>
      <x:c r="F191" s="48"/>
      <x:c r="G191" s="48"/>
      <x:c r="H191" s="48"/>
      <x:c r="I191" s="48"/>
      <x:c r="J191" s="48"/>
      <x:c r="K191" s="48"/>
      <x:c r="L191" s="48"/>
      <x:c r="M191" s="48"/>
      <x:c r="N191" s="60"/>
      <x:c r="O191" s="60"/>
      <x:c r="P191" s="60"/>
      <x:c r="Q191" s="48"/>
      <x:c r="R191" s="48"/>
      <x:c r="S191" s="48"/>
    </x:row>
    <x:row r="192">
      <x:c r="A192" s="48"/>
      <x:c r="B192" s="48"/>
      <x:c r="C192" s="60"/>
      <x:c r="D192" s="48"/>
      <x:c r="E192" s="48"/>
      <x:c r="F192" s="48"/>
      <x:c r="G192" s="48"/>
      <x:c r="H192" s="48"/>
      <x:c r="I192" s="48"/>
      <x:c r="J192" s="48"/>
      <x:c r="K192" s="48"/>
      <x:c r="L192" s="48"/>
      <x:c r="M192" s="48"/>
      <x:c r="N192" s="60"/>
      <x:c r="O192" s="60"/>
      <x:c r="P192" s="60"/>
      <x:c r="Q192" s="48"/>
      <x:c r="R192" s="48"/>
      <x:c r="S192" s="48"/>
    </x:row>
    <x:row r="193">
      <x:c r="A193" s="48"/>
      <x:c r="B193" s="48"/>
      <x:c r="C193" s="60"/>
      <x:c r="D193" s="48"/>
      <x:c r="E193" s="48"/>
      <x:c r="F193" s="48"/>
      <x:c r="G193" s="48"/>
      <x:c r="H193" s="48"/>
      <x:c r="I193" s="48"/>
      <x:c r="J193" s="48"/>
      <x:c r="K193" s="48"/>
      <x:c r="L193" s="48"/>
      <x:c r="M193" s="48"/>
      <x:c r="N193" s="60"/>
      <x:c r="O193" s="60"/>
      <x:c r="P193" s="60"/>
      <x:c r="Q193" s="48"/>
      <x:c r="R193" s="48"/>
      <x:c r="S193" s="48"/>
    </x:row>
    <x:row r="194">
      <x:c r="A194" s="48"/>
      <x:c r="B194" s="48"/>
      <x:c r="C194" s="60"/>
      <x:c r="D194" s="48"/>
      <x:c r="E194" s="48"/>
      <x:c r="F194" s="48"/>
      <x:c r="G194" s="48"/>
      <x:c r="H194" s="48"/>
      <x:c r="I194" s="48"/>
      <x:c r="J194" s="48"/>
      <x:c r="K194" s="48"/>
      <x:c r="L194" s="48"/>
      <x:c r="M194" s="48"/>
      <x:c r="N194" s="60"/>
      <x:c r="O194" s="60"/>
      <x:c r="P194" s="60"/>
      <x:c r="Q194" s="48"/>
      <x:c r="R194" s="48"/>
      <x:c r="S194" s="48"/>
    </x:row>
    <x:row r="195">
      <x:c r="A195" s="48"/>
      <x:c r="B195" s="48"/>
      <x:c r="C195" s="60"/>
      <x:c r="D195" s="48"/>
      <x:c r="E195" s="48"/>
      <x:c r="F195" s="48"/>
      <x:c r="G195" s="48"/>
      <x:c r="H195" s="48"/>
      <x:c r="I195" s="48"/>
      <x:c r="J195" s="48"/>
      <x:c r="K195" s="48"/>
      <x:c r="L195" s="48"/>
      <x:c r="M195" s="48"/>
      <x:c r="N195" s="60"/>
      <x:c r="O195" s="60"/>
      <x:c r="P195" s="60"/>
      <x:c r="Q195" s="48"/>
      <x:c r="R195" s="48"/>
      <x:c r="S195" s="48"/>
    </x:row>
    <x:row r="196">
      <x:c r="A196" s="48"/>
      <x:c r="B196" s="48"/>
      <x:c r="C196" s="60"/>
      <x:c r="D196" s="48"/>
      <x:c r="E196" s="48"/>
      <x:c r="F196" s="48"/>
      <x:c r="G196" s="48"/>
      <x:c r="H196" s="48"/>
      <x:c r="I196" s="48"/>
      <x:c r="J196" s="48"/>
      <x:c r="K196" s="48"/>
      <x:c r="L196" s="48"/>
      <x:c r="M196" s="48"/>
      <x:c r="N196" s="60"/>
      <x:c r="O196" s="60"/>
      <x:c r="P196" s="60"/>
      <x:c r="Q196" s="48"/>
      <x:c r="R196" s="48"/>
      <x:c r="S196" s="48"/>
    </x:row>
    <x:row r="197">
      <x:c r="A197" s="48"/>
      <x:c r="B197" s="48"/>
      <x:c r="C197" s="60"/>
      <x:c r="D197" s="48"/>
      <x:c r="E197" s="48"/>
      <x:c r="F197" s="48"/>
      <x:c r="G197" s="48"/>
      <x:c r="H197" s="48"/>
      <x:c r="I197" s="48"/>
      <x:c r="J197" s="48"/>
      <x:c r="K197" s="48"/>
      <x:c r="L197" s="48"/>
      <x:c r="M197" s="48"/>
      <x:c r="N197" s="60"/>
      <x:c r="O197" s="60"/>
      <x:c r="P197" s="60"/>
      <x:c r="Q197" s="48"/>
      <x:c r="R197" s="48"/>
      <x:c r="S197" s="48"/>
    </x:row>
    <x:row r="198">
      <x:c r="A198" s="48"/>
      <x:c r="B198" s="48"/>
      <x:c r="C198" s="60"/>
      <x:c r="D198" s="48"/>
      <x:c r="E198" s="48"/>
      <x:c r="F198" s="48"/>
      <x:c r="G198" s="48"/>
      <x:c r="H198" s="48"/>
      <x:c r="I198" s="48"/>
      <x:c r="J198" s="48"/>
      <x:c r="K198" s="48"/>
      <x:c r="L198" s="48"/>
      <x:c r="M198" s="48"/>
      <x:c r="N198" s="60"/>
      <x:c r="O198" s="60"/>
      <x:c r="P198" s="60"/>
      <x:c r="Q198" s="48"/>
      <x:c r="R198" s="48"/>
      <x:c r="S198" s="48"/>
    </x:row>
    <x:row r="199">
      <x:c r="A199" s="48"/>
      <x:c r="B199" s="48"/>
      <x:c r="C199" s="60"/>
      <x:c r="D199" s="48"/>
      <x:c r="E199" s="48"/>
      <x:c r="F199" s="48"/>
      <x:c r="G199" s="48"/>
      <x:c r="H199" s="48"/>
      <x:c r="I199" s="48"/>
      <x:c r="J199" s="48"/>
      <x:c r="K199" s="48"/>
      <x:c r="L199" s="48"/>
      <x:c r="M199" s="48"/>
      <x:c r="N199" s="60"/>
      <x:c r="O199" s="60"/>
      <x:c r="P199" s="60"/>
      <x:c r="Q199" s="48"/>
      <x:c r="R199" s="48"/>
      <x:c r="S199" s="48"/>
    </x:row>
    <x:row r="200">
      <x:c r="A200" s="48"/>
      <x:c r="B200" s="48"/>
      <x:c r="C200" s="60"/>
      <x:c r="D200" s="48"/>
      <x:c r="E200" s="48"/>
      <x:c r="F200" s="48"/>
      <x:c r="G200" s="48"/>
      <x:c r="H200" s="48"/>
      <x:c r="I200" s="48"/>
      <x:c r="J200" s="48"/>
      <x:c r="K200" s="48"/>
      <x:c r="L200" s="48"/>
      <x:c r="M200" s="48"/>
      <x:c r="N200" s="60"/>
      <x:c r="O200" s="60"/>
      <x:c r="P200" s="60"/>
      <x:c r="Q200" s="48"/>
      <x:c r="R200" s="48"/>
      <x:c r="S200" s="48"/>
    </x:row>
    <x:row r="201">
      <x:c r="A201" s="48"/>
      <x:c r="B201" s="48"/>
      <x:c r="C201" s="60"/>
      <x:c r="D201" s="48"/>
      <x:c r="E201" s="48"/>
      <x:c r="F201" s="48"/>
      <x:c r="G201" s="48"/>
      <x:c r="H201" s="48"/>
      <x:c r="I201" s="48"/>
      <x:c r="J201" s="48"/>
      <x:c r="K201" s="48"/>
      <x:c r="L201" s="48"/>
      <x:c r="M201" s="48"/>
      <x:c r="N201" s="60"/>
      <x:c r="O201" s="60"/>
      <x:c r="P201" s="60"/>
      <x:c r="Q201" s="48"/>
      <x:c r="R201" s="48"/>
      <x:c r="S201" s="48"/>
    </x:row>
    <x:row r="202">
      <x:c r="A202" s="48"/>
      <x:c r="B202" s="48"/>
      <x:c r="C202" s="60"/>
      <x:c r="D202" s="48"/>
      <x:c r="E202" s="48"/>
      <x:c r="F202" s="48"/>
      <x:c r="G202" s="48"/>
      <x:c r="H202" s="48"/>
      <x:c r="I202" s="48"/>
      <x:c r="J202" s="48"/>
      <x:c r="K202" s="48"/>
      <x:c r="L202" s="48"/>
      <x:c r="M202" s="48"/>
      <x:c r="N202" s="60"/>
      <x:c r="O202" s="60"/>
      <x:c r="P202" s="60"/>
      <x:c r="Q202" s="48"/>
      <x:c r="R202" s="48"/>
      <x:c r="S202" s="48"/>
    </x:row>
    <x:row r="203">
      <x:c r="A203" s="48"/>
      <x:c r="B203" s="48"/>
      <x:c r="C203" s="60"/>
      <x:c r="D203" s="48"/>
      <x:c r="E203" s="48"/>
      <x:c r="F203" s="48"/>
      <x:c r="G203" s="48"/>
      <x:c r="H203" s="48"/>
      <x:c r="I203" s="48"/>
      <x:c r="J203" s="48"/>
      <x:c r="K203" s="48"/>
      <x:c r="L203" s="48"/>
      <x:c r="M203" s="48"/>
      <x:c r="N203" s="60"/>
      <x:c r="O203" s="60"/>
      <x:c r="P203" s="60"/>
      <x:c r="Q203" s="48"/>
      <x:c r="R203" s="48"/>
      <x:c r="S203" s="48"/>
    </x:row>
    <x:row r="204">
      <x:c r="A204" s="48"/>
      <x:c r="B204" s="48"/>
      <x:c r="C204" s="60"/>
      <x:c r="D204" s="48"/>
      <x:c r="E204" s="48"/>
      <x:c r="F204" s="48"/>
      <x:c r="G204" s="48"/>
      <x:c r="H204" s="48"/>
      <x:c r="I204" s="48"/>
      <x:c r="J204" s="48"/>
      <x:c r="K204" s="48"/>
      <x:c r="L204" s="48"/>
      <x:c r="M204" s="48"/>
      <x:c r="N204" s="60"/>
      <x:c r="O204" s="60"/>
      <x:c r="P204" s="60"/>
      <x:c r="Q204" s="48"/>
      <x:c r="R204" s="48"/>
      <x:c r="S204" s="48"/>
    </x:row>
    <x:row r="205">
      <x:c r="A205" s="48"/>
      <x:c r="B205" s="48"/>
      <x:c r="C205" s="60"/>
      <x:c r="D205" s="48"/>
      <x:c r="E205" s="48"/>
      <x:c r="F205" s="48"/>
      <x:c r="G205" s="48"/>
      <x:c r="H205" s="48"/>
      <x:c r="I205" s="48"/>
      <x:c r="J205" s="48"/>
      <x:c r="K205" s="48"/>
      <x:c r="L205" s="48"/>
      <x:c r="M205" s="48"/>
      <x:c r="N205" s="60"/>
      <x:c r="O205" s="60"/>
      <x:c r="P205" s="60"/>
      <x:c r="Q205" s="48"/>
      <x:c r="R205" s="48"/>
      <x:c r="S205" s="48"/>
    </x:row>
    <x:row r="206">
      <x:c r="A206" s="48"/>
      <x:c r="B206" s="48"/>
      <x:c r="C206" s="60"/>
      <x:c r="D206" s="48"/>
      <x:c r="E206" s="48"/>
      <x:c r="F206" s="48"/>
      <x:c r="G206" s="48"/>
      <x:c r="H206" s="48"/>
      <x:c r="I206" s="48"/>
      <x:c r="J206" s="48"/>
      <x:c r="K206" s="48"/>
      <x:c r="L206" s="48"/>
      <x:c r="M206" s="48"/>
      <x:c r="N206" s="60"/>
      <x:c r="O206" s="60"/>
      <x:c r="P206" s="60"/>
      <x:c r="Q206" s="48"/>
      <x:c r="R206" s="48"/>
      <x:c r="S206" s="48"/>
    </x:row>
    <x:row r="207">
      <x:c r="A207" s="48"/>
      <x:c r="B207" s="48"/>
      <x:c r="C207" s="60"/>
      <x:c r="D207" s="48"/>
      <x:c r="E207" s="48"/>
      <x:c r="F207" s="48"/>
      <x:c r="G207" s="48"/>
      <x:c r="H207" s="48"/>
      <x:c r="I207" s="48"/>
      <x:c r="J207" s="48"/>
      <x:c r="K207" s="48"/>
      <x:c r="L207" s="48"/>
      <x:c r="M207" s="48"/>
      <x:c r="N207" s="60"/>
      <x:c r="O207" s="60"/>
      <x:c r="P207" s="60"/>
      <x:c r="Q207" s="48"/>
      <x:c r="R207" s="48"/>
      <x:c r="S207" s="48"/>
    </x:row>
    <x:row r="208">
      <x:c r="A208" s="48"/>
      <x:c r="B208" s="48"/>
      <x:c r="C208" s="60"/>
      <x:c r="D208" s="48"/>
      <x:c r="E208" s="48"/>
      <x:c r="F208" s="48"/>
      <x:c r="G208" s="48"/>
      <x:c r="H208" s="48"/>
      <x:c r="I208" s="48"/>
      <x:c r="J208" s="48"/>
      <x:c r="K208" s="48"/>
      <x:c r="L208" s="48"/>
      <x:c r="M208" s="48"/>
      <x:c r="N208" s="60"/>
      <x:c r="O208" s="60"/>
      <x:c r="P208" s="60"/>
      <x:c r="Q208" s="48"/>
      <x:c r="R208" s="48"/>
      <x:c r="S208" s="48"/>
    </x:row>
    <x:row r="209">
      <x:c r="A209" s="48"/>
      <x:c r="B209" s="48"/>
      <x:c r="C209" s="60"/>
      <x:c r="D209" s="48"/>
      <x:c r="E209" s="48"/>
      <x:c r="F209" s="48"/>
      <x:c r="G209" s="48"/>
      <x:c r="H209" s="48"/>
      <x:c r="I209" s="48"/>
      <x:c r="J209" s="48"/>
      <x:c r="K209" s="48"/>
      <x:c r="L209" s="48"/>
      <x:c r="M209" s="48"/>
      <x:c r="N209" s="60"/>
      <x:c r="O209" s="60"/>
      <x:c r="P209" s="60"/>
      <x:c r="Q209" s="48"/>
      <x:c r="R209" s="48"/>
      <x:c r="S209" s="48"/>
    </x:row>
    <x:row r="210">
      <x:c r="A210" s="48"/>
      <x:c r="B210" s="48"/>
      <x:c r="C210" s="60"/>
      <x:c r="D210" s="48"/>
      <x:c r="E210" s="48"/>
      <x:c r="F210" s="48"/>
      <x:c r="G210" s="48"/>
      <x:c r="H210" s="48"/>
      <x:c r="I210" s="48"/>
      <x:c r="J210" s="48"/>
      <x:c r="K210" s="48"/>
      <x:c r="L210" s="48"/>
      <x:c r="M210" s="48"/>
      <x:c r="N210" s="60"/>
      <x:c r="O210" s="60"/>
      <x:c r="P210" s="60"/>
      <x:c r="Q210" s="48"/>
      <x:c r="R210" s="48"/>
      <x:c r="S210" s="48"/>
    </x:row>
    <x:row r="211">
      <x:c r="A211" s="48"/>
      <x:c r="B211" s="48"/>
      <x:c r="C211" s="60"/>
      <x:c r="D211" s="48"/>
      <x:c r="E211" s="48"/>
      <x:c r="F211" s="48"/>
      <x:c r="G211" s="48"/>
      <x:c r="H211" s="48"/>
      <x:c r="I211" s="48"/>
      <x:c r="J211" s="48"/>
      <x:c r="K211" s="48"/>
      <x:c r="L211" s="48"/>
      <x:c r="M211" s="48"/>
      <x:c r="N211" s="60"/>
      <x:c r="O211" s="60"/>
      <x:c r="P211" s="60"/>
      <x:c r="Q211" s="48"/>
      <x:c r="R211" s="48"/>
      <x:c r="S211" s="48"/>
    </x:row>
    <x:row r="212">
      <x:c r="A212" s="48"/>
      <x:c r="B212" s="48"/>
      <x:c r="C212" s="60"/>
      <x:c r="D212" s="48"/>
      <x:c r="E212" s="48"/>
      <x:c r="F212" s="48"/>
      <x:c r="G212" s="48"/>
      <x:c r="H212" s="48"/>
      <x:c r="I212" s="48"/>
      <x:c r="J212" s="48"/>
      <x:c r="K212" s="48"/>
      <x:c r="L212" s="48"/>
      <x:c r="M212" s="48"/>
      <x:c r="N212" s="60"/>
      <x:c r="O212" s="60"/>
      <x:c r="P212" s="60"/>
      <x:c r="Q212" s="48"/>
      <x:c r="R212" s="48"/>
      <x:c r="S212" s="48"/>
    </x:row>
    <x:row r="213">
      <x:c r="A213" s="48"/>
      <x:c r="B213" s="48"/>
      <x:c r="C213" s="60"/>
      <x:c r="D213" s="48"/>
      <x:c r="E213" s="48"/>
      <x:c r="F213" s="48"/>
      <x:c r="G213" s="48"/>
      <x:c r="H213" s="48"/>
      <x:c r="I213" s="48"/>
      <x:c r="J213" s="48"/>
      <x:c r="K213" s="48"/>
      <x:c r="L213" s="48"/>
      <x:c r="M213" s="48"/>
      <x:c r="N213" s="60"/>
      <x:c r="O213" s="60"/>
      <x:c r="P213" s="60"/>
      <x:c r="Q213" s="48"/>
      <x:c r="R213" s="48"/>
      <x:c r="S213" s="48"/>
    </x:row>
    <x:row r="214">
      <x:c r="A214" s="48"/>
      <x:c r="B214" s="48"/>
      <x:c r="C214" s="60"/>
      <x:c r="D214" s="48"/>
      <x:c r="E214" s="48"/>
      <x:c r="F214" s="48"/>
      <x:c r="G214" s="48"/>
      <x:c r="H214" s="48"/>
      <x:c r="I214" s="48"/>
      <x:c r="J214" s="48"/>
      <x:c r="K214" s="48"/>
      <x:c r="L214" s="48"/>
      <x:c r="M214" s="48"/>
      <x:c r="N214" s="60"/>
      <x:c r="O214" s="60"/>
      <x:c r="P214" s="60"/>
      <x:c r="Q214" s="48"/>
      <x:c r="R214" s="48"/>
      <x:c r="S214" s="48"/>
    </x:row>
    <x:row r="215">
      <x:c r="A215" s="48"/>
      <x:c r="B215" s="48"/>
      <x:c r="C215" s="60"/>
      <x:c r="D215" s="48"/>
      <x:c r="E215" s="48"/>
      <x:c r="F215" s="48"/>
      <x:c r="G215" s="48"/>
      <x:c r="H215" s="48"/>
      <x:c r="I215" s="48"/>
      <x:c r="J215" s="48"/>
      <x:c r="K215" s="48"/>
      <x:c r="L215" s="48"/>
      <x:c r="M215" s="48"/>
      <x:c r="N215" s="60"/>
      <x:c r="O215" s="60"/>
      <x:c r="P215" s="60"/>
      <x:c r="Q215" s="48"/>
      <x:c r="R215" s="48"/>
      <x:c r="S215" s="48"/>
    </x:row>
    <x:row r="216">
      <x:c r="A216" s="48"/>
      <x:c r="B216" s="48"/>
      <x:c r="C216" s="60"/>
      <x:c r="D216" s="48"/>
      <x:c r="E216" s="48"/>
      <x:c r="F216" s="48"/>
      <x:c r="G216" s="48"/>
      <x:c r="H216" s="48"/>
      <x:c r="I216" s="48"/>
      <x:c r="J216" s="48"/>
      <x:c r="K216" s="48"/>
      <x:c r="L216" s="48"/>
      <x:c r="M216" s="48"/>
      <x:c r="N216" s="60"/>
      <x:c r="O216" s="60"/>
      <x:c r="P216" s="60"/>
      <x:c r="Q216" s="48"/>
      <x:c r="R216" s="48"/>
      <x:c r="S216" s="48"/>
    </x:row>
    <x:row r="217">
      <x:c r="A217" s="48"/>
      <x:c r="B217" s="48"/>
      <x:c r="C217" s="60"/>
      <x:c r="D217" s="48"/>
      <x:c r="E217" s="48"/>
      <x:c r="F217" s="48"/>
      <x:c r="G217" s="48"/>
      <x:c r="H217" s="48"/>
      <x:c r="I217" s="48"/>
      <x:c r="J217" s="48"/>
      <x:c r="K217" s="48"/>
      <x:c r="L217" s="48"/>
      <x:c r="M217" s="48"/>
      <x:c r="N217" s="60"/>
      <x:c r="O217" s="60"/>
      <x:c r="P217" s="60"/>
      <x:c r="Q217" s="48"/>
      <x:c r="R217" s="48"/>
      <x:c r="S217" s="48"/>
    </x:row>
    <x:row r="218">
      <x:c r="A218" s="48"/>
      <x:c r="B218" s="48"/>
      <x:c r="C218" s="60"/>
      <x:c r="D218" s="48"/>
      <x:c r="E218" s="48"/>
      <x:c r="F218" s="48"/>
      <x:c r="G218" s="48"/>
      <x:c r="H218" s="48"/>
      <x:c r="I218" s="48"/>
      <x:c r="J218" s="48"/>
      <x:c r="K218" s="48"/>
      <x:c r="L218" s="48"/>
      <x:c r="M218" s="48"/>
      <x:c r="N218" s="60"/>
      <x:c r="O218" s="60"/>
      <x:c r="P218" s="60"/>
      <x:c r="Q218" s="48"/>
      <x:c r="R218" s="48"/>
      <x:c r="S218" s="48"/>
    </x:row>
    <x:row r="219">
      <x:c r="A219" s="48"/>
      <x:c r="B219" s="48"/>
      <x:c r="C219" s="60"/>
      <x:c r="D219" s="48"/>
      <x:c r="E219" s="48"/>
      <x:c r="F219" s="48"/>
      <x:c r="G219" s="48"/>
      <x:c r="H219" s="48"/>
      <x:c r="I219" s="48"/>
      <x:c r="J219" s="48"/>
      <x:c r="K219" s="48"/>
      <x:c r="L219" s="48"/>
      <x:c r="M219" s="48"/>
      <x:c r="N219" s="60"/>
      <x:c r="O219" s="60"/>
      <x:c r="P219" s="60"/>
      <x:c r="Q219" s="48"/>
      <x:c r="R219" s="48"/>
      <x:c r="S219" s="48"/>
    </x:row>
    <x:row r="220">
      <x:c r="A220" s="48"/>
      <x:c r="B220" s="48"/>
      <x:c r="C220" s="60"/>
      <x:c r="D220" s="48"/>
      <x:c r="E220" s="48"/>
      <x:c r="F220" s="48"/>
      <x:c r="G220" s="48"/>
      <x:c r="H220" s="48"/>
      <x:c r="I220" s="48"/>
      <x:c r="J220" s="48"/>
      <x:c r="K220" s="48"/>
      <x:c r="L220" s="48"/>
      <x:c r="M220" s="48"/>
      <x:c r="N220" s="60"/>
      <x:c r="O220" s="60"/>
      <x:c r="P220" s="60"/>
      <x:c r="Q220" s="48"/>
      <x:c r="R220" s="48"/>
      <x:c r="S220" s="48"/>
    </x:row>
    <x:row r="221">
      <x:c r="A221" s="48"/>
      <x:c r="B221" s="48"/>
      <x:c r="C221" s="60"/>
      <x:c r="D221" s="48"/>
      <x:c r="E221" s="48"/>
      <x:c r="F221" s="48"/>
      <x:c r="G221" s="48"/>
      <x:c r="H221" s="48"/>
      <x:c r="I221" s="48"/>
      <x:c r="J221" s="48"/>
      <x:c r="K221" s="48"/>
      <x:c r="L221" s="48"/>
      <x:c r="M221" s="48"/>
      <x:c r="N221" s="60"/>
      <x:c r="O221" s="60"/>
      <x:c r="P221" s="60"/>
      <x:c r="Q221" s="48"/>
      <x:c r="R221" s="48"/>
      <x:c r="S221" s="48"/>
    </x:row>
    <x:row r="222">
      <x:c r="A222" s="48"/>
      <x:c r="B222" s="48"/>
      <x:c r="C222" s="60"/>
      <x:c r="D222" s="48"/>
      <x:c r="E222" s="48"/>
      <x:c r="F222" s="48"/>
      <x:c r="G222" s="48"/>
      <x:c r="H222" s="48"/>
      <x:c r="I222" s="48"/>
      <x:c r="J222" s="48"/>
      <x:c r="K222" s="48"/>
      <x:c r="L222" s="48"/>
      <x:c r="M222" s="48"/>
      <x:c r="N222" s="60"/>
      <x:c r="O222" s="60"/>
      <x:c r="P222" s="60"/>
      <x:c r="Q222" s="48"/>
      <x:c r="R222" s="48"/>
      <x:c r="S222" s="48"/>
    </x:row>
    <x:row r="223">
      <x:c r="A223" s="48"/>
      <x:c r="B223" s="48"/>
      <x:c r="C223" s="60"/>
      <x:c r="D223" s="48"/>
      <x:c r="E223" s="48"/>
      <x:c r="F223" s="48"/>
      <x:c r="G223" s="48"/>
      <x:c r="H223" s="48"/>
      <x:c r="I223" s="48"/>
      <x:c r="J223" s="48"/>
      <x:c r="K223" s="48"/>
      <x:c r="L223" s="48"/>
      <x:c r="M223" s="48"/>
      <x:c r="N223" s="60"/>
      <x:c r="O223" s="60"/>
      <x:c r="P223" s="60"/>
      <x:c r="Q223" s="48"/>
      <x:c r="R223" s="48"/>
      <x:c r="S223" s="48"/>
    </x:row>
    <x:row r="224">
      <x:c r="A224" s="48"/>
      <x:c r="B224" s="48"/>
      <x:c r="C224" s="60"/>
      <x:c r="D224" s="48"/>
      <x:c r="E224" s="48"/>
      <x:c r="F224" s="48"/>
      <x:c r="G224" s="48"/>
      <x:c r="H224" s="48"/>
      <x:c r="I224" s="48"/>
      <x:c r="J224" s="48"/>
      <x:c r="K224" s="48"/>
      <x:c r="L224" s="48"/>
      <x:c r="M224" s="48"/>
      <x:c r="N224" s="60"/>
      <x:c r="O224" s="60"/>
      <x:c r="P224" s="60"/>
      <x:c r="Q224" s="48"/>
      <x:c r="R224" s="48"/>
      <x:c r="S224" s="48"/>
    </x:row>
    <x:row r="225">
      <x:c r="A225" s="48"/>
      <x:c r="B225" s="48"/>
      <x:c r="C225" s="60"/>
      <x:c r="D225" s="48"/>
      <x:c r="E225" s="48"/>
      <x:c r="F225" s="48"/>
      <x:c r="G225" s="48"/>
      <x:c r="H225" s="48"/>
      <x:c r="I225" s="48"/>
      <x:c r="J225" s="48"/>
      <x:c r="K225" s="48"/>
      <x:c r="L225" s="48"/>
      <x:c r="M225" s="48"/>
      <x:c r="N225" s="60"/>
      <x:c r="O225" s="60"/>
      <x:c r="P225" s="60"/>
      <x:c r="Q225" s="48"/>
      <x:c r="R225" s="48"/>
      <x:c r="S225" s="48"/>
    </x:row>
    <x:row r="226">
      <x:c r="A226" s="48"/>
      <x:c r="B226" s="48"/>
      <x:c r="C226" s="60"/>
      <x:c r="D226" s="48"/>
      <x:c r="E226" s="48"/>
      <x:c r="F226" s="48"/>
      <x:c r="G226" s="48"/>
      <x:c r="H226" s="48"/>
      <x:c r="I226" s="48"/>
      <x:c r="J226" s="48"/>
      <x:c r="K226" s="48"/>
      <x:c r="L226" s="48"/>
      <x:c r="M226" s="48"/>
      <x:c r="N226" s="60"/>
      <x:c r="O226" s="60"/>
      <x:c r="P226" s="60"/>
      <x:c r="Q226" s="48"/>
      <x:c r="R226" s="48"/>
      <x:c r="S226" s="48"/>
    </x:row>
    <x:row r="227">
      <x:c r="A227" s="48"/>
      <x:c r="B227" s="48"/>
      <x:c r="C227" s="60"/>
      <x:c r="D227" s="48"/>
      <x:c r="E227" s="48"/>
      <x:c r="F227" s="48"/>
      <x:c r="G227" s="48"/>
      <x:c r="H227" s="48"/>
      <x:c r="I227" s="48"/>
      <x:c r="J227" s="48"/>
      <x:c r="K227" s="48"/>
      <x:c r="L227" s="48"/>
      <x:c r="M227" s="48"/>
      <x:c r="N227" s="60"/>
      <x:c r="O227" s="60"/>
      <x:c r="P227" s="60"/>
      <x:c r="Q227" s="48"/>
      <x:c r="R227" s="48"/>
      <x:c r="S227" s="48"/>
    </x:row>
    <x:row r="228">
      <x:c r="A228" s="48"/>
      <x:c r="B228" s="48"/>
      <x:c r="C228" s="60"/>
      <x:c r="D228" s="48"/>
      <x:c r="E228" s="48"/>
      <x:c r="F228" s="48"/>
      <x:c r="G228" s="48"/>
      <x:c r="H228" s="48"/>
      <x:c r="I228" s="48"/>
      <x:c r="J228" s="48"/>
      <x:c r="K228" s="48"/>
      <x:c r="L228" s="48"/>
      <x:c r="M228" s="48"/>
      <x:c r="N228" s="60"/>
      <x:c r="O228" s="60"/>
      <x:c r="P228" s="60"/>
      <x:c r="Q228" s="48"/>
      <x:c r="R228" s="48"/>
      <x:c r="S228" s="48"/>
    </x:row>
    <x:row r="229">
      <x:c r="A229" s="48"/>
      <x:c r="B229" s="48"/>
      <x:c r="C229" s="60"/>
      <x:c r="D229" s="48"/>
      <x:c r="E229" s="48"/>
      <x:c r="F229" s="48"/>
      <x:c r="G229" s="48"/>
      <x:c r="H229" s="48"/>
      <x:c r="I229" s="48"/>
      <x:c r="J229" s="48"/>
      <x:c r="K229" s="48"/>
      <x:c r="L229" s="48"/>
      <x:c r="M229" s="48"/>
      <x:c r="N229" s="60"/>
      <x:c r="O229" s="60"/>
      <x:c r="P229" s="60"/>
      <x:c r="Q229" s="48"/>
      <x:c r="R229" s="48"/>
      <x:c r="S229" s="48"/>
    </x:row>
    <x:row r="230">
      <x:c r="A230" s="48"/>
      <x:c r="B230" s="48"/>
      <x:c r="C230" s="60"/>
      <x:c r="D230" s="48"/>
      <x:c r="E230" s="48"/>
      <x:c r="F230" s="48"/>
      <x:c r="G230" s="48"/>
      <x:c r="H230" s="48"/>
      <x:c r="I230" s="48"/>
      <x:c r="J230" s="48"/>
      <x:c r="K230" s="48"/>
      <x:c r="L230" s="48"/>
      <x:c r="M230" s="48"/>
      <x:c r="N230" s="60"/>
      <x:c r="O230" s="60"/>
      <x:c r="P230" s="60"/>
      <x:c r="Q230" s="48"/>
      <x:c r="R230" s="48"/>
      <x:c r="S230" s="48"/>
    </x:row>
    <x:row r="231">
      <x:c r="A231" s="48"/>
      <x:c r="B231" s="48"/>
      <x:c r="C231" s="60"/>
      <x:c r="D231" s="48"/>
      <x:c r="E231" s="48"/>
      <x:c r="F231" s="48"/>
      <x:c r="G231" s="48"/>
      <x:c r="H231" s="48"/>
      <x:c r="I231" s="48"/>
      <x:c r="J231" s="48"/>
      <x:c r="K231" s="48"/>
      <x:c r="L231" s="48"/>
      <x:c r="M231" s="48"/>
      <x:c r="N231" s="60"/>
      <x:c r="O231" s="60"/>
      <x:c r="P231" s="60"/>
      <x:c r="Q231" s="48"/>
      <x:c r="R231" s="48"/>
      <x:c r="S231" s="48"/>
    </x:row>
    <x:row r="232">
      <x:c r="A232" s="48"/>
      <x:c r="B232" s="48"/>
      <x:c r="C232" s="60"/>
      <x:c r="D232" s="48"/>
      <x:c r="E232" s="48"/>
      <x:c r="F232" s="48"/>
      <x:c r="G232" s="48"/>
      <x:c r="H232" s="48"/>
      <x:c r="I232" s="48"/>
      <x:c r="J232" s="48"/>
      <x:c r="K232" s="48"/>
      <x:c r="L232" s="48"/>
      <x:c r="M232" s="48"/>
      <x:c r="N232" s="60"/>
      <x:c r="O232" s="60"/>
      <x:c r="P232" s="60"/>
      <x:c r="Q232" s="48"/>
      <x:c r="R232" s="48"/>
      <x:c r="S232" s="48"/>
    </x:row>
    <x:row r="233">
      <x:c r="A233" s="48"/>
      <x:c r="B233" s="48"/>
      <x:c r="C233" s="60"/>
      <x:c r="D233" s="48"/>
      <x:c r="E233" s="48"/>
      <x:c r="F233" s="48"/>
      <x:c r="G233" s="48"/>
      <x:c r="H233" s="48"/>
      <x:c r="I233" s="48"/>
      <x:c r="J233" s="48"/>
      <x:c r="K233" s="48"/>
      <x:c r="L233" s="48"/>
      <x:c r="M233" s="48"/>
      <x:c r="N233" s="60"/>
      <x:c r="O233" s="60"/>
      <x:c r="P233" s="60"/>
      <x:c r="Q233" s="48"/>
      <x:c r="R233" s="48"/>
      <x:c r="S233" s="48"/>
    </x:row>
    <x:row r="234">
      <x:c r="A234" s="48"/>
      <x:c r="B234" s="48"/>
      <x:c r="C234" s="60"/>
      <x:c r="D234" s="48"/>
      <x:c r="E234" s="48"/>
      <x:c r="F234" s="48"/>
      <x:c r="G234" s="48"/>
      <x:c r="H234" s="48"/>
      <x:c r="I234" s="48"/>
      <x:c r="J234" s="48"/>
      <x:c r="K234" s="48"/>
      <x:c r="L234" s="48"/>
      <x:c r="M234" s="48"/>
      <x:c r="N234" s="60"/>
      <x:c r="O234" s="60"/>
      <x:c r="P234" s="60"/>
      <x:c r="Q234" s="48"/>
      <x:c r="R234" s="48"/>
      <x:c r="S234" s="48"/>
    </x:row>
    <x:row r="235">
      <x:c r="A235" s="48"/>
      <x:c r="B235" s="48"/>
      <x:c r="C235" s="60"/>
      <x:c r="D235" s="48"/>
      <x:c r="E235" s="48"/>
      <x:c r="F235" s="48"/>
      <x:c r="G235" s="48"/>
      <x:c r="H235" s="48"/>
      <x:c r="I235" s="48"/>
      <x:c r="J235" s="48"/>
      <x:c r="K235" s="48"/>
      <x:c r="L235" s="48"/>
      <x:c r="M235" s="48"/>
      <x:c r="N235" s="60"/>
      <x:c r="O235" s="60"/>
      <x:c r="P235" s="60"/>
      <x:c r="Q235" s="48"/>
      <x:c r="R235" s="48"/>
      <x:c r="S235" s="48"/>
    </x:row>
    <x:row r="236">
      <x:c r="A236" s="48"/>
      <x:c r="B236" s="48"/>
      <x:c r="C236" s="60"/>
      <x:c r="D236" s="48"/>
      <x:c r="E236" s="48"/>
      <x:c r="F236" s="48"/>
      <x:c r="G236" s="48"/>
      <x:c r="H236" s="48"/>
      <x:c r="I236" s="48"/>
      <x:c r="J236" s="48"/>
      <x:c r="K236" s="48"/>
      <x:c r="L236" s="48"/>
      <x:c r="M236" s="48"/>
      <x:c r="N236" s="60"/>
      <x:c r="O236" s="60"/>
      <x:c r="P236" s="60"/>
      <x:c r="Q236" s="48"/>
      <x:c r="R236" s="48"/>
      <x:c r="S236" s="48"/>
    </x:row>
    <x:row r="237">
      <x:c r="A237" s="48"/>
      <x:c r="B237" s="48"/>
      <x:c r="C237" s="60"/>
      <x:c r="D237" s="48"/>
      <x:c r="E237" s="48"/>
      <x:c r="F237" s="48"/>
      <x:c r="G237" s="48"/>
      <x:c r="H237" s="48"/>
      <x:c r="I237" s="48"/>
      <x:c r="J237" s="48"/>
      <x:c r="K237" s="48"/>
      <x:c r="L237" s="48"/>
      <x:c r="M237" s="48"/>
      <x:c r="N237" s="60"/>
      <x:c r="O237" s="60"/>
      <x:c r="P237" s="60"/>
      <x:c r="Q237" s="48"/>
      <x:c r="R237" s="48"/>
      <x:c r="S237" s="48"/>
    </x:row>
    <x:row r="238">
      <x:c r="A238" s="48"/>
      <x:c r="B238" s="48"/>
      <x:c r="C238" s="60"/>
      <x:c r="D238" s="48"/>
      <x:c r="E238" s="48"/>
      <x:c r="F238" s="48"/>
      <x:c r="G238" s="48"/>
      <x:c r="H238" s="48"/>
      <x:c r="I238" s="48"/>
      <x:c r="J238" s="48"/>
      <x:c r="K238" s="48"/>
      <x:c r="L238" s="48"/>
      <x:c r="M238" s="48"/>
      <x:c r="N238" s="60"/>
      <x:c r="O238" s="60"/>
      <x:c r="P238" s="60"/>
      <x:c r="Q238" s="48"/>
      <x:c r="R238" s="48"/>
      <x:c r="S238" s="48"/>
    </x:row>
    <x:row r="239">
      <x:c r="A239" s="48"/>
      <x:c r="B239" s="48"/>
      <x:c r="C239" s="60"/>
      <x:c r="D239" s="48"/>
      <x:c r="E239" s="48"/>
      <x:c r="F239" s="48"/>
      <x:c r="G239" s="48"/>
      <x:c r="H239" s="48"/>
      <x:c r="I239" s="48"/>
      <x:c r="J239" s="48"/>
      <x:c r="K239" s="48"/>
      <x:c r="L239" s="48"/>
      <x:c r="M239" s="48"/>
      <x:c r="N239" s="60"/>
      <x:c r="O239" s="60"/>
      <x:c r="P239" s="60"/>
      <x:c r="Q239" s="48"/>
      <x:c r="R239" s="48"/>
      <x:c r="S239" s="48"/>
    </x:row>
    <x:row r="240">
      <x:c r="A240" s="48"/>
      <x:c r="B240" s="48"/>
      <x:c r="C240" s="60"/>
      <x:c r="D240" s="48"/>
      <x:c r="E240" s="48"/>
      <x:c r="F240" s="48"/>
      <x:c r="G240" s="48"/>
      <x:c r="H240" s="48"/>
      <x:c r="I240" s="48"/>
      <x:c r="J240" s="48"/>
      <x:c r="K240" s="48"/>
      <x:c r="L240" s="48"/>
      <x:c r="M240" s="48"/>
      <x:c r="N240" s="60"/>
      <x:c r="O240" s="60"/>
      <x:c r="P240" s="60"/>
      <x:c r="Q240" s="48"/>
      <x:c r="R240" s="48"/>
      <x:c r="S240" s="48"/>
    </x:row>
    <x:row r="241">
      <x:c r="A241" s="48"/>
      <x:c r="B241" s="48"/>
      <x:c r="C241" s="60"/>
      <x:c r="D241" s="48"/>
      <x:c r="E241" s="48"/>
      <x:c r="F241" s="48"/>
      <x:c r="G241" s="48"/>
      <x:c r="H241" s="48"/>
      <x:c r="I241" s="48"/>
      <x:c r="J241" s="48"/>
      <x:c r="K241" s="48"/>
      <x:c r="L241" s="48"/>
      <x:c r="M241" s="48"/>
      <x:c r="N241" s="60"/>
      <x:c r="O241" s="60"/>
      <x:c r="P241" s="60"/>
      <x:c r="Q241" s="48"/>
      <x:c r="R241" s="48"/>
      <x:c r="S241" s="48"/>
    </x:row>
    <x:row r="242">
      <x:c r="A242" s="48"/>
      <x:c r="B242" s="48"/>
      <x:c r="C242" s="60"/>
      <x:c r="D242" s="48"/>
      <x:c r="E242" s="48"/>
      <x:c r="F242" s="48"/>
      <x:c r="G242" s="48"/>
      <x:c r="H242" s="48"/>
      <x:c r="I242" s="48"/>
      <x:c r="J242" s="48"/>
      <x:c r="K242" s="48"/>
      <x:c r="L242" s="48"/>
      <x:c r="M242" s="48"/>
      <x:c r="N242" s="60"/>
      <x:c r="O242" s="60"/>
      <x:c r="P242" s="60"/>
      <x:c r="Q242" s="48"/>
      <x:c r="R242" s="48"/>
      <x:c r="S242" s="48"/>
    </x:row>
    <x:row r="243">
      <x:c r="A243" s="48"/>
      <x:c r="B243" s="48"/>
      <x:c r="C243" s="60"/>
      <x:c r="D243" s="48"/>
      <x:c r="E243" s="48"/>
      <x:c r="F243" s="48"/>
      <x:c r="G243" s="48"/>
      <x:c r="H243" s="48"/>
      <x:c r="I243" s="48"/>
      <x:c r="J243" s="48"/>
      <x:c r="K243" s="48"/>
      <x:c r="L243" s="48"/>
      <x:c r="M243" s="48"/>
      <x:c r="N243" s="60"/>
      <x:c r="O243" s="60"/>
      <x:c r="P243" s="60"/>
      <x:c r="Q243" s="48"/>
      <x:c r="R243" s="48"/>
      <x:c r="S243" s="48"/>
    </x:row>
    <x:row r="244">
      <x:c r="A244" s="48"/>
      <x:c r="B244" s="48"/>
      <x:c r="C244" s="60"/>
      <x:c r="D244" s="48"/>
      <x:c r="E244" s="48"/>
      <x:c r="F244" s="48"/>
      <x:c r="G244" s="48"/>
      <x:c r="H244" s="48"/>
      <x:c r="I244" s="48"/>
      <x:c r="J244" s="48"/>
      <x:c r="K244" s="48"/>
      <x:c r="L244" s="48"/>
      <x:c r="M244" s="48"/>
      <x:c r="N244" s="60"/>
      <x:c r="O244" s="60"/>
      <x:c r="P244" s="60"/>
      <x:c r="Q244" s="48"/>
      <x:c r="R244" s="48"/>
      <x:c r="S244" s="48"/>
    </x:row>
    <x:row r="245">
      <x:c r="A245" s="48"/>
      <x:c r="B245" s="48"/>
      <x:c r="C245" s="60"/>
      <x:c r="D245" s="48"/>
      <x:c r="E245" s="48"/>
      <x:c r="F245" s="48"/>
      <x:c r="G245" s="48"/>
      <x:c r="H245" s="48"/>
      <x:c r="I245" s="48"/>
      <x:c r="J245" s="48"/>
      <x:c r="K245" s="48"/>
      <x:c r="L245" s="48"/>
      <x:c r="M245" s="48"/>
      <x:c r="N245" s="60"/>
      <x:c r="O245" s="60"/>
      <x:c r="P245" s="60"/>
      <x:c r="Q245" s="48"/>
      <x:c r="R245" s="48"/>
      <x:c r="S245" s="48"/>
    </x:row>
    <x:row r="246">
      <x:c r="A246" s="48"/>
      <x:c r="B246" s="48"/>
      <x:c r="C246" s="60"/>
      <x:c r="D246" s="48"/>
      <x:c r="E246" s="48"/>
      <x:c r="F246" s="48"/>
      <x:c r="G246" s="48"/>
      <x:c r="H246" s="48"/>
      <x:c r="I246" s="48"/>
      <x:c r="J246" s="48"/>
      <x:c r="K246" s="48"/>
      <x:c r="L246" s="48"/>
      <x:c r="M246" s="48"/>
      <x:c r="N246" s="60"/>
      <x:c r="O246" s="60"/>
      <x:c r="P246" s="60"/>
      <x:c r="Q246" s="48"/>
      <x:c r="R246" s="48"/>
      <x:c r="S246" s="48"/>
    </x:row>
    <x:row r="247">
      <x:c r="A247" s="48"/>
      <x:c r="B247" s="48"/>
      <x:c r="C247" s="60"/>
      <x:c r="D247" s="48"/>
      <x:c r="E247" s="48"/>
      <x:c r="F247" s="48"/>
      <x:c r="G247" s="48"/>
      <x:c r="H247" s="48"/>
      <x:c r="I247" s="48"/>
      <x:c r="J247" s="48"/>
      <x:c r="K247" s="48"/>
      <x:c r="L247" s="48"/>
      <x:c r="M247" s="48"/>
      <x:c r="N247" s="60"/>
      <x:c r="O247" s="60"/>
      <x:c r="P247" s="60"/>
      <x:c r="Q247" s="48"/>
      <x:c r="R247" s="48"/>
      <x:c r="S247" s="48"/>
    </x:row>
    <x:row r="248">
      <x:c r="A248" s="48"/>
      <x:c r="B248" s="48"/>
      <x:c r="C248" s="60"/>
      <x:c r="D248" s="48"/>
      <x:c r="E248" s="48"/>
      <x:c r="F248" s="48"/>
      <x:c r="G248" s="48"/>
      <x:c r="H248" s="48"/>
      <x:c r="I248" s="48"/>
      <x:c r="J248" s="48"/>
      <x:c r="K248" s="48"/>
      <x:c r="L248" s="48"/>
      <x:c r="M248" s="48"/>
      <x:c r="N248" s="60"/>
      <x:c r="O248" s="60"/>
      <x:c r="P248" s="60"/>
      <x:c r="Q248" s="48"/>
      <x:c r="R248" s="48"/>
      <x:c r="S248" s="48"/>
    </x:row>
    <x:row r="249">
      <x:c r="A249" s="48"/>
      <x:c r="B249" s="48"/>
      <x:c r="C249" s="60"/>
      <x:c r="D249" s="48"/>
      <x:c r="E249" s="48"/>
      <x:c r="F249" s="48"/>
      <x:c r="G249" s="48"/>
      <x:c r="H249" s="48"/>
      <x:c r="I249" s="48"/>
      <x:c r="J249" s="48"/>
      <x:c r="K249" s="48"/>
      <x:c r="L249" s="48"/>
      <x:c r="M249" s="48"/>
      <x:c r="N249" s="60"/>
      <x:c r="O249" s="60"/>
      <x:c r="P249" s="60"/>
      <x:c r="Q249" s="48"/>
      <x:c r="R249" s="48"/>
      <x:c r="S249" s="48"/>
    </x:row>
    <x:row r="250">
      <x:c r="A250" s="48"/>
      <x:c r="B250" s="48"/>
      <x:c r="C250" s="60"/>
      <x:c r="D250" s="48"/>
      <x:c r="E250" s="48"/>
      <x:c r="F250" s="48"/>
      <x:c r="G250" s="48"/>
      <x:c r="H250" s="48"/>
      <x:c r="I250" s="48"/>
      <x:c r="J250" s="48"/>
      <x:c r="K250" s="48"/>
      <x:c r="L250" s="48"/>
      <x:c r="M250" s="48"/>
      <x:c r="N250" s="60"/>
      <x:c r="O250" s="60"/>
      <x:c r="P250" s="60"/>
      <x:c r="Q250" s="48"/>
      <x:c r="R250" s="48"/>
      <x:c r="S250" s="48"/>
    </x:row>
    <x:row r="251">
      <x:c r="A251" s="48"/>
      <x:c r="B251" s="48"/>
      <x:c r="C251" s="60"/>
      <x:c r="D251" s="48"/>
      <x:c r="E251" s="48"/>
      <x:c r="F251" s="48"/>
      <x:c r="G251" s="48"/>
      <x:c r="H251" s="48"/>
      <x:c r="I251" s="48"/>
      <x:c r="J251" s="48"/>
      <x:c r="K251" s="48"/>
      <x:c r="L251" s="48"/>
      <x:c r="M251" s="48"/>
      <x:c r="N251" s="60"/>
      <x:c r="O251" s="60"/>
      <x:c r="P251" s="60"/>
      <x:c r="Q251" s="48"/>
      <x:c r="R251" s="48"/>
      <x:c r="S251" s="48"/>
    </x:row>
    <x:row r="252">
      <x:c r="A252" s="48"/>
      <x:c r="B252" s="48"/>
      <x:c r="C252" s="60"/>
      <x:c r="D252" s="48"/>
      <x:c r="E252" s="48"/>
      <x:c r="F252" s="48"/>
      <x:c r="G252" s="48"/>
      <x:c r="H252" s="48"/>
      <x:c r="I252" s="48"/>
      <x:c r="J252" s="48"/>
      <x:c r="K252" s="48"/>
      <x:c r="L252" s="48"/>
      <x:c r="M252" s="48"/>
      <x:c r="N252" s="60"/>
      <x:c r="O252" s="60"/>
      <x:c r="P252" s="60"/>
      <x:c r="Q252" s="48"/>
      <x:c r="R252" s="48"/>
      <x:c r="S252" s="48"/>
    </x:row>
    <x:row r="253">
      <x:c r="A253" s="48"/>
      <x:c r="B253" s="48"/>
      <x:c r="C253" s="60"/>
      <x:c r="D253" s="48"/>
      <x:c r="E253" s="48"/>
      <x:c r="F253" s="48"/>
      <x:c r="G253" s="48"/>
      <x:c r="H253" s="48"/>
      <x:c r="I253" s="48"/>
      <x:c r="J253" s="48"/>
      <x:c r="K253" s="48"/>
      <x:c r="L253" s="48"/>
      <x:c r="M253" s="48"/>
      <x:c r="N253" s="60"/>
      <x:c r="O253" s="60"/>
      <x:c r="P253" s="60"/>
      <x:c r="Q253" s="48"/>
      <x:c r="R253" s="48"/>
      <x:c r="S253" s="48"/>
    </x:row>
    <x:row r="254">
      <x:c r="A254" s="48"/>
      <x:c r="B254" s="48"/>
      <x:c r="C254" s="60"/>
      <x:c r="D254" s="48"/>
      <x:c r="E254" s="48"/>
      <x:c r="F254" s="48"/>
      <x:c r="G254" s="48"/>
      <x:c r="H254" s="48"/>
      <x:c r="I254" s="48"/>
      <x:c r="J254" s="48"/>
      <x:c r="K254" s="48"/>
      <x:c r="L254" s="48"/>
      <x:c r="M254" s="48"/>
      <x:c r="N254" s="60"/>
      <x:c r="O254" s="60"/>
      <x:c r="P254" s="60"/>
      <x:c r="Q254" s="48"/>
      <x:c r="R254" s="48"/>
      <x:c r="S254" s="48"/>
    </x:row>
    <x:row r="255">
      <x:c r="A255" s="48"/>
      <x:c r="B255" s="48"/>
      <x:c r="C255" s="60"/>
      <x:c r="D255" s="48"/>
      <x:c r="E255" s="48"/>
      <x:c r="F255" s="48"/>
      <x:c r="G255" s="48"/>
      <x:c r="H255" s="48"/>
      <x:c r="I255" s="48"/>
      <x:c r="J255" s="48"/>
      <x:c r="K255" s="48"/>
      <x:c r="L255" s="48"/>
      <x:c r="M255" s="48"/>
      <x:c r="N255" s="60"/>
      <x:c r="O255" s="60"/>
      <x:c r="P255" s="60"/>
      <x:c r="Q255" s="48"/>
      <x:c r="R255" s="48"/>
      <x:c r="S255" s="48"/>
    </x:row>
    <x:row r="256">
      <x:c r="A256" s="48"/>
      <x:c r="B256" s="48"/>
      <x:c r="C256" s="60"/>
      <x:c r="D256" s="48"/>
      <x:c r="E256" s="48"/>
      <x:c r="F256" s="48"/>
      <x:c r="G256" s="48"/>
      <x:c r="H256" s="48"/>
      <x:c r="I256" s="48"/>
      <x:c r="J256" s="48"/>
      <x:c r="K256" s="48"/>
      <x:c r="L256" s="48"/>
      <x:c r="M256" s="48"/>
      <x:c r="N256" s="60"/>
      <x:c r="O256" s="60"/>
      <x:c r="P256" s="60"/>
      <x:c r="Q256" s="48"/>
      <x:c r="R256" s="48"/>
      <x:c r="S256" s="48"/>
    </x:row>
    <x:row r="257">
      <x:c r="A257" s="48"/>
      <x:c r="B257" s="48"/>
      <x:c r="C257" s="60"/>
      <x:c r="D257" s="48"/>
      <x:c r="E257" s="48"/>
      <x:c r="F257" s="48"/>
      <x:c r="G257" s="48"/>
      <x:c r="H257" s="48"/>
      <x:c r="I257" s="48"/>
      <x:c r="J257" s="48"/>
      <x:c r="K257" s="48"/>
      <x:c r="L257" s="48"/>
      <x:c r="M257" s="48"/>
      <x:c r="N257" s="60"/>
      <x:c r="O257" s="60"/>
      <x:c r="P257" s="60"/>
      <x:c r="Q257" s="48"/>
      <x:c r="R257" s="48"/>
      <x:c r="S257" s="48"/>
    </x:row>
    <x:row r="258">
      <x:c r="A258" s="48"/>
      <x:c r="B258" s="48"/>
      <x:c r="C258" s="60"/>
      <x:c r="D258" s="48"/>
      <x:c r="E258" s="48"/>
      <x:c r="F258" s="48"/>
      <x:c r="G258" s="48"/>
      <x:c r="H258" s="48"/>
      <x:c r="I258" s="48"/>
      <x:c r="J258" s="48"/>
      <x:c r="K258" s="48"/>
      <x:c r="L258" s="48"/>
      <x:c r="M258" s="48"/>
      <x:c r="N258" s="60"/>
      <x:c r="O258" s="60"/>
      <x:c r="P258" s="60"/>
      <x:c r="Q258" s="48"/>
      <x:c r="R258" s="48"/>
      <x:c r="S258" s="48"/>
    </x:row>
    <x:row r="259">
      <x:c r="A259" s="48"/>
      <x:c r="B259" s="48"/>
      <x:c r="C259" s="60"/>
      <x:c r="D259" s="48"/>
      <x:c r="E259" s="48"/>
      <x:c r="F259" s="48"/>
      <x:c r="G259" s="48"/>
      <x:c r="H259" s="48"/>
      <x:c r="I259" s="48"/>
      <x:c r="J259" s="48"/>
      <x:c r="K259" s="48"/>
      <x:c r="L259" s="48"/>
      <x:c r="M259" s="48"/>
      <x:c r="N259" s="60"/>
      <x:c r="O259" s="60"/>
      <x:c r="P259" s="60"/>
      <x:c r="Q259" s="48"/>
      <x:c r="R259" s="48"/>
      <x:c r="S259" s="48"/>
    </x:row>
    <x:row r="260">
      <x:c r="A260" s="48"/>
      <x:c r="B260" s="48"/>
      <x:c r="C260" s="60"/>
      <x:c r="D260" s="48"/>
      <x:c r="E260" s="48"/>
      <x:c r="F260" s="48"/>
      <x:c r="G260" s="48"/>
      <x:c r="H260" s="48"/>
      <x:c r="I260" s="48"/>
      <x:c r="J260" s="48"/>
      <x:c r="K260" s="48"/>
      <x:c r="L260" s="48"/>
      <x:c r="M260" s="48"/>
      <x:c r="N260" s="60"/>
      <x:c r="O260" s="60"/>
      <x:c r="P260" s="60"/>
      <x:c r="Q260" s="48"/>
      <x:c r="R260" s="48"/>
      <x:c r="S260" s="48"/>
    </x:row>
    <x:row r="261">
      <x:c r="A261" s="48"/>
      <x:c r="B261" s="48"/>
      <x:c r="C261" s="60"/>
      <x:c r="D261" s="48"/>
      <x:c r="E261" s="48"/>
      <x:c r="F261" s="48"/>
      <x:c r="G261" s="48"/>
      <x:c r="H261" s="48"/>
      <x:c r="I261" s="48"/>
      <x:c r="J261" s="48"/>
      <x:c r="K261" s="48"/>
      <x:c r="L261" s="48"/>
      <x:c r="M261" s="48"/>
      <x:c r="N261" s="60"/>
      <x:c r="O261" s="60"/>
      <x:c r="P261" s="60"/>
      <x:c r="Q261" s="48"/>
      <x:c r="R261" s="48"/>
      <x:c r="S261" s="48"/>
    </x:row>
    <x:row r="262">
      <x:c r="A262" s="48"/>
      <x:c r="B262" s="48"/>
      <x:c r="C262" s="60"/>
      <x:c r="D262" s="48"/>
      <x:c r="E262" s="48"/>
      <x:c r="F262" s="48"/>
      <x:c r="G262" s="48"/>
      <x:c r="H262" s="48"/>
      <x:c r="I262" s="48"/>
      <x:c r="J262" s="48"/>
      <x:c r="K262" s="48"/>
      <x:c r="L262" s="48"/>
      <x:c r="M262" s="48"/>
      <x:c r="N262" s="60"/>
      <x:c r="O262" s="60"/>
      <x:c r="P262" s="60"/>
      <x:c r="Q262" s="48"/>
      <x:c r="R262" s="48"/>
      <x:c r="S262" s="48"/>
    </x:row>
    <x:row r="263">
      <x:c r="A263" s="48"/>
      <x:c r="B263" s="48"/>
      <x:c r="C263" s="60"/>
      <x:c r="D263" s="48"/>
      <x:c r="E263" s="48"/>
      <x:c r="F263" s="48"/>
      <x:c r="G263" s="48"/>
      <x:c r="H263" s="48"/>
      <x:c r="I263" s="48"/>
      <x:c r="J263" s="48"/>
      <x:c r="K263" s="48"/>
      <x:c r="L263" s="48"/>
      <x:c r="M263" s="48"/>
      <x:c r="N263" s="60"/>
      <x:c r="O263" s="60"/>
      <x:c r="P263" s="60"/>
      <x:c r="Q263" s="48"/>
      <x:c r="R263" s="48"/>
      <x:c r="S263" s="48"/>
    </x:row>
    <x:row r="264">
      <x:c r="A264" s="48"/>
      <x:c r="B264" s="48"/>
      <x:c r="C264" s="60"/>
      <x:c r="D264" s="48"/>
      <x:c r="E264" s="48"/>
      <x:c r="F264" s="48"/>
      <x:c r="G264" s="48"/>
      <x:c r="H264" s="48"/>
      <x:c r="I264" s="48"/>
      <x:c r="J264" s="48"/>
      <x:c r="K264" s="48"/>
      <x:c r="L264" s="48"/>
      <x:c r="M264" s="48"/>
      <x:c r="N264" s="60"/>
      <x:c r="O264" s="60"/>
      <x:c r="P264" s="60"/>
      <x:c r="Q264" s="48"/>
      <x:c r="R264" s="48"/>
      <x:c r="S264" s="48"/>
    </x:row>
    <x:row r="265">
      <x:c r="A265" s="48"/>
      <x:c r="B265" s="48"/>
      <x:c r="C265" s="60"/>
      <x:c r="D265" s="48"/>
      <x:c r="E265" s="48"/>
      <x:c r="F265" s="48"/>
      <x:c r="G265" s="48"/>
      <x:c r="H265" s="48"/>
      <x:c r="I265" s="48"/>
      <x:c r="J265" s="48"/>
      <x:c r="K265" s="48"/>
      <x:c r="L265" s="48"/>
      <x:c r="M265" s="48"/>
      <x:c r="N265" s="60"/>
      <x:c r="O265" s="60"/>
      <x:c r="P265" s="60"/>
      <x:c r="Q265" s="48"/>
      <x:c r="R265" s="48"/>
      <x:c r="S265" s="48"/>
    </x:row>
    <x:row r="266">
      <x:c r="A266" s="48"/>
      <x:c r="B266" s="48"/>
      <x:c r="C266" s="60"/>
      <x:c r="D266" s="48"/>
      <x:c r="E266" s="48"/>
      <x:c r="F266" s="48"/>
      <x:c r="G266" s="48"/>
      <x:c r="H266" s="48"/>
      <x:c r="I266" s="48"/>
      <x:c r="J266" s="48"/>
      <x:c r="K266" s="48"/>
      <x:c r="L266" s="48"/>
      <x:c r="M266" s="48"/>
      <x:c r="N266" s="60"/>
      <x:c r="O266" s="60"/>
      <x:c r="P266" s="60"/>
      <x:c r="Q266" s="48"/>
      <x:c r="R266" s="48"/>
      <x:c r="S266" s="48"/>
    </x:row>
    <x:row r="267">
      <x:c r="A267" s="48"/>
      <x:c r="B267" s="48"/>
      <x:c r="C267" s="60"/>
      <x:c r="D267" s="48"/>
      <x:c r="E267" s="48"/>
      <x:c r="F267" s="48"/>
      <x:c r="G267" s="48"/>
      <x:c r="H267" s="48"/>
      <x:c r="I267" s="48"/>
      <x:c r="J267" s="48"/>
      <x:c r="K267" s="48"/>
      <x:c r="L267" s="48"/>
      <x:c r="M267" s="48"/>
      <x:c r="N267" s="60"/>
      <x:c r="O267" s="60"/>
      <x:c r="P267" s="60"/>
      <x:c r="Q267" s="48"/>
      <x:c r="R267" s="48"/>
      <x:c r="S267" s="48"/>
    </x:row>
    <x:row r="268">
      <x:c r="A268" s="48"/>
      <x:c r="B268" s="48"/>
      <x:c r="C268" s="60"/>
      <x:c r="D268" s="48"/>
      <x:c r="E268" s="48"/>
      <x:c r="F268" s="48"/>
      <x:c r="G268" s="48"/>
      <x:c r="H268" s="48"/>
      <x:c r="I268" s="48"/>
      <x:c r="J268" s="48"/>
      <x:c r="K268" s="48"/>
      <x:c r="L268" s="48"/>
      <x:c r="M268" s="48"/>
      <x:c r="N268" s="60"/>
      <x:c r="O268" s="60"/>
      <x:c r="P268" s="60"/>
      <x:c r="Q268" s="48"/>
      <x:c r="R268" s="48"/>
      <x:c r="S268" s="48"/>
    </x:row>
    <x:row r="269">
      <x:c r="A269" s="48"/>
      <x:c r="B269" s="48"/>
      <x:c r="C269" s="60"/>
      <x:c r="D269" s="48"/>
      <x:c r="E269" s="48"/>
      <x:c r="F269" s="48"/>
      <x:c r="G269" s="48"/>
      <x:c r="H269" s="48"/>
      <x:c r="I269" s="48"/>
      <x:c r="J269" s="48"/>
      <x:c r="K269" s="48"/>
      <x:c r="L269" s="48"/>
      <x:c r="M269" s="48"/>
      <x:c r="N269" s="60"/>
      <x:c r="O269" s="60"/>
      <x:c r="P269" s="60"/>
      <x:c r="Q269" s="48"/>
      <x:c r="R269" s="48"/>
      <x:c r="S269" s="48"/>
    </x:row>
    <x:row r="270">
      <x:c r="A270" s="48"/>
      <x:c r="B270" s="48"/>
      <x:c r="C270" s="60"/>
      <x:c r="D270" s="48"/>
      <x:c r="E270" s="48"/>
      <x:c r="F270" s="48"/>
      <x:c r="G270" s="48"/>
      <x:c r="H270" s="48"/>
      <x:c r="I270" s="48"/>
      <x:c r="J270" s="48"/>
      <x:c r="K270" s="48"/>
      <x:c r="L270" s="48"/>
      <x:c r="M270" s="48"/>
      <x:c r="N270" s="60"/>
      <x:c r="O270" s="60"/>
      <x:c r="P270" s="60"/>
      <x:c r="Q270" s="48"/>
      <x:c r="R270" s="48"/>
      <x:c r="S270" s="48"/>
    </x:row>
    <x:row r="271">
      <x:c r="A271" s="48"/>
      <x:c r="B271" s="48"/>
      <x:c r="C271" s="60"/>
      <x:c r="D271" s="48"/>
      <x:c r="E271" s="48"/>
      <x:c r="F271" s="48"/>
      <x:c r="G271" s="48"/>
      <x:c r="H271" s="48"/>
      <x:c r="I271" s="48"/>
      <x:c r="J271" s="48"/>
      <x:c r="K271" s="48"/>
      <x:c r="L271" s="48"/>
      <x:c r="M271" s="48"/>
      <x:c r="N271" s="60"/>
      <x:c r="O271" s="60"/>
      <x:c r="P271" s="60"/>
      <x:c r="Q271" s="48"/>
      <x:c r="R271" s="48"/>
      <x:c r="S271" s="48"/>
    </x:row>
    <x:row r="272">
      <x:c r="A272" s="48"/>
      <x:c r="B272" s="48"/>
      <x:c r="C272" s="60"/>
      <x:c r="D272" s="48"/>
      <x:c r="E272" s="48"/>
      <x:c r="F272" s="48"/>
      <x:c r="G272" s="48"/>
      <x:c r="H272" s="48"/>
      <x:c r="I272" s="48"/>
      <x:c r="J272" s="48"/>
      <x:c r="K272" s="48"/>
      <x:c r="L272" s="48"/>
      <x:c r="M272" s="48"/>
      <x:c r="N272" s="60"/>
      <x:c r="O272" s="60"/>
      <x:c r="P272" s="60"/>
      <x:c r="Q272" s="48"/>
      <x:c r="R272" s="48"/>
      <x:c r="S272" s="48"/>
    </x:row>
    <x:row r="273">
      <x:c r="A273" s="48"/>
      <x:c r="B273" s="48"/>
      <x:c r="C273" s="60"/>
      <x:c r="D273" s="48"/>
      <x:c r="E273" s="48"/>
      <x:c r="F273" s="48"/>
      <x:c r="G273" s="48"/>
      <x:c r="H273" s="48"/>
      <x:c r="I273" s="48"/>
      <x:c r="J273" s="48"/>
      <x:c r="K273" s="48"/>
      <x:c r="L273" s="48"/>
      <x:c r="M273" s="48"/>
      <x:c r="N273" s="60"/>
      <x:c r="O273" s="60"/>
      <x:c r="P273" s="60"/>
      <x:c r="Q273" s="48"/>
      <x:c r="R273" s="48"/>
      <x:c r="S273" s="48"/>
    </x:row>
    <x:row r="274">
      <x:c r="A274" s="48"/>
      <x:c r="B274" s="48"/>
      <x:c r="C274" s="60"/>
      <x:c r="D274" s="48"/>
      <x:c r="E274" s="48"/>
      <x:c r="F274" s="48"/>
      <x:c r="G274" s="48"/>
      <x:c r="H274" s="48"/>
      <x:c r="I274" s="48"/>
      <x:c r="J274" s="48"/>
      <x:c r="K274" s="48"/>
      <x:c r="L274" s="48"/>
      <x:c r="M274" s="48"/>
      <x:c r="N274" s="60"/>
      <x:c r="O274" s="60"/>
      <x:c r="P274" s="60"/>
      <x:c r="Q274" s="48"/>
      <x:c r="R274" s="48"/>
      <x:c r="S274" s="48"/>
    </x:row>
    <x:row r="275">
      <x:c r="A275" s="48"/>
      <x:c r="B275" s="48"/>
      <x:c r="C275" s="60"/>
      <x:c r="D275" s="48"/>
      <x:c r="E275" s="48"/>
      <x:c r="F275" s="48"/>
      <x:c r="G275" s="48"/>
      <x:c r="H275" s="48"/>
      <x:c r="I275" s="48"/>
      <x:c r="J275" s="48"/>
      <x:c r="K275" s="48"/>
      <x:c r="L275" s="48"/>
      <x:c r="M275" s="48"/>
      <x:c r="N275" s="60"/>
      <x:c r="O275" s="60"/>
      <x:c r="P275" s="60"/>
      <x:c r="Q275" s="48"/>
      <x:c r="R275" s="48"/>
      <x:c r="S275" s="48"/>
    </x:row>
    <x:row r="276">
      <x:c r="A276" s="48"/>
      <x:c r="B276" s="48"/>
      <x:c r="C276" s="60"/>
      <x:c r="D276" s="48"/>
      <x:c r="E276" s="48"/>
      <x:c r="F276" s="48"/>
      <x:c r="G276" s="48"/>
      <x:c r="H276" s="48"/>
      <x:c r="I276" s="48"/>
      <x:c r="J276" s="48"/>
      <x:c r="K276" s="48"/>
      <x:c r="L276" s="48"/>
      <x:c r="M276" s="48"/>
      <x:c r="N276" s="60"/>
      <x:c r="O276" s="60"/>
      <x:c r="P276" s="60"/>
      <x:c r="Q276" s="48"/>
      <x:c r="R276" s="48"/>
      <x:c r="S276" s="48"/>
    </x:row>
    <x:row r="277">
      <x:c r="A277" s="48"/>
      <x:c r="B277" s="48"/>
      <x:c r="C277" s="60"/>
      <x:c r="D277" s="48"/>
      <x:c r="E277" s="48"/>
      <x:c r="F277" s="48"/>
      <x:c r="G277" s="48"/>
      <x:c r="H277" s="48"/>
      <x:c r="I277" s="48"/>
      <x:c r="J277" s="48"/>
      <x:c r="K277" s="48"/>
      <x:c r="L277" s="48"/>
      <x:c r="M277" s="48"/>
      <x:c r="N277" s="60"/>
      <x:c r="O277" s="60"/>
      <x:c r="P277" s="60"/>
      <x:c r="Q277" s="48"/>
      <x:c r="R277" s="48"/>
      <x:c r="S277" s="48"/>
    </x:row>
    <x:row r="278">
      <x:c r="A278" s="48"/>
      <x:c r="B278" s="48"/>
      <x:c r="C278" s="60"/>
      <x:c r="D278" s="48"/>
      <x:c r="E278" s="48"/>
      <x:c r="F278" s="48"/>
      <x:c r="G278" s="48"/>
      <x:c r="H278" s="48"/>
      <x:c r="I278" s="48"/>
      <x:c r="J278" s="48"/>
      <x:c r="K278" s="48"/>
      <x:c r="L278" s="48"/>
      <x:c r="M278" s="48"/>
      <x:c r="N278" s="60"/>
      <x:c r="O278" s="60"/>
      <x:c r="P278" s="60"/>
      <x:c r="Q278" s="48"/>
      <x:c r="R278" s="48"/>
      <x:c r="S278" s="48"/>
    </x:row>
    <x:row r="279">
      <x:c r="A279" s="48"/>
      <x:c r="B279" s="48"/>
      <x:c r="C279" s="60"/>
      <x:c r="D279" s="48"/>
      <x:c r="E279" s="48"/>
      <x:c r="F279" s="48"/>
      <x:c r="G279" s="48"/>
      <x:c r="H279" s="48"/>
      <x:c r="I279" s="48"/>
      <x:c r="J279" s="48"/>
      <x:c r="K279" s="48"/>
      <x:c r="L279" s="48"/>
      <x:c r="M279" s="48"/>
      <x:c r="N279" s="60"/>
      <x:c r="O279" s="60"/>
      <x:c r="P279" s="60"/>
      <x:c r="Q279" s="48"/>
      <x:c r="R279" s="48"/>
      <x:c r="S279" s="48"/>
    </x:row>
    <x:row r="280">
      <x:c r="A280" s="48"/>
      <x:c r="B280" s="48"/>
      <x:c r="C280" s="60"/>
      <x:c r="D280" s="48"/>
      <x:c r="E280" s="48"/>
      <x:c r="F280" s="48"/>
      <x:c r="G280" s="48"/>
      <x:c r="H280" s="48"/>
      <x:c r="I280" s="48"/>
      <x:c r="J280" s="48"/>
      <x:c r="K280" s="48"/>
      <x:c r="L280" s="48"/>
      <x:c r="M280" s="48"/>
      <x:c r="N280" s="60"/>
      <x:c r="O280" s="60"/>
      <x:c r="P280" s="60"/>
      <x:c r="Q280" s="48"/>
      <x:c r="R280" s="48"/>
      <x:c r="S280" s="48"/>
    </x:row>
    <x:row r="281">
      <x:c r="A281" s="48"/>
      <x:c r="B281" s="48"/>
      <x:c r="C281" s="60"/>
      <x:c r="D281" s="48"/>
      <x:c r="E281" s="48"/>
      <x:c r="F281" s="48"/>
      <x:c r="G281" s="48"/>
      <x:c r="H281" s="48"/>
      <x:c r="I281" s="48"/>
      <x:c r="J281" s="48"/>
      <x:c r="K281" s="48"/>
      <x:c r="L281" s="48"/>
      <x:c r="M281" s="48"/>
      <x:c r="N281" s="60"/>
      <x:c r="O281" s="60"/>
      <x:c r="P281" s="60"/>
      <x:c r="Q281" s="48"/>
      <x:c r="R281" s="48"/>
      <x:c r="S281" s="48"/>
    </x:row>
    <x:row r="282">
      <x:c r="A282" s="48"/>
      <x:c r="B282" s="48"/>
      <x:c r="C282" s="60"/>
      <x:c r="D282" s="48"/>
      <x:c r="E282" s="48"/>
      <x:c r="F282" s="48"/>
      <x:c r="G282" s="48"/>
      <x:c r="H282" s="48"/>
      <x:c r="I282" s="48"/>
      <x:c r="J282" s="48"/>
      <x:c r="K282" s="48"/>
      <x:c r="L282" s="48"/>
      <x:c r="M282" s="48"/>
      <x:c r="N282" s="60"/>
      <x:c r="O282" s="60"/>
      <x:c r="P282" s="60"/>
      <x:c r="Q282" s="48"/>
      <x:c r="R282" s="48"/>
      <x:c r="S282" s="48"/>
    </x:row>
    <x:row r="283">
      <x:c r="A283" s="48"/>
      <x:c r="B283" s="48"/>
      <x:c r="C283" s="60"/>
      <x:c r="D283" s="48"/>
      <x:c r="E283" s="48"/>
      <x:c r="F283" s="48"/>
      <x:c r="G283" s="48"/>
      <x:c r="H283" s="48"/>
      <x:c r="I283" s="48"/>
      <x:c r="J283" s="48"/>
      <x:c r="K283" s="48"/>
      <x:c r="L283" s="48"/>
      <x:c r="M283" s="48"/>
      <x:c r="N283" s="60"/>
      <x:c r="O283" s="60"/>
      <x:c r="P283" s="60"/>
      <x:c r="Q283" s="48"/>
      <x:c r="R283" s="48"/>
      <x:c r="S283" s="48"/>
    </x:row>
    <x:row r="284">
      <x:c r="A284" s="48"/>
      <x:c r="B284" s="48"/>
      <x:c r="C284" s="60"/>
      <x:c r="D284" s="48"/>
      <x:c r="E284" s="48"/>
      <x:c r="F284" s="48"/>
      <x:c r="G284" s="48"/>
      <x:c r="H284" s="48"/>
      <x:c r="I284" s="48"/>
      <x:c r="J284" s="48"/>
      <x:c r="K284" s="48"/>
      <x:c r="L284" s="48"/>
      <x:c r="M284" s="48"/>
      <x:c r="N284" s="60"/>
      <x:c r="O284" s="60"/>
      <x:c r="P284" s="60"/>
      <x:c r="Q284" s="48"/>
      <x:c r="R284" s="48"/>
      <x:c r="S284" s="48"/>
    </x:row>
    <x:row r="285">
      <x:c r="A285" s="48"/>
      <x:c r="B285" s="48"/>
      <x:c r="C285" s="60"/>
      <x:c r="D285" s="48"/>
      <x:c r="E285" s="48"/>
      <x:c r="F285" s="48"/>
      <x:c r="G285" s="48"/>
      <x:c r="H285" s="48"/>
      <x:c r="I285" s="48"/>
      <x:c r="J285" s="48"/>
      <x:c r="K285" s="48"/>
      <x:c r="L285" s="48"/>
      <x:c r="M285" s="48"/>
      <x:c r="N285" s="60"/>
      <x:c r="O285" s="60"/>
      <x:c r="P285" s="60"/>
      <x:c r="Q285" s="48"/>
      <x:c r="R285" s="48"/>
      <x:c r="S285" s="48"/>
    </x:row>
    <x:row r="286">
      <x:c r="A286" s="48"/>
      <x:c r="B286" s="48"/>
      <x:c r="C286" s="60"/>
      <x:c r="D286" s="48"/>
      <x:c r="E286" s="48"/>
      <x:c r="F286" s="48"/>
      <x:c r="G286" s="48"/>
      <x:c r="H286" s="48"/>
      <x:c r="I286" s="48"/>
      <x:c r="J286" s="48"/>
      <x:c r="K286" s="48"/>
      <x:c r="L286" s="48"/>
      <x:c r="M286" s="48"/>
      <x:c r="N286" s="60"/>
      <x:c r="O286" s="60"/>
      <x:c r="P286" s="60"/>
      <x:c r="Q286" s="48"/>
      <x:c r="R286" s="48"/>
      <x:c r="S286" s="48"/>
    </x:row>
    <x:row r="287">
      <x:c r="A287" s="48"/>
      <x:c r="B287" s="48"/>
      <x:c r="C287" s="60"/>
      <x:c r="D287" s="48"/>
      <x:c r="E287" s="48"/>
      <x:c r="F287" s="48"/>
      <x:c r="G287" s="48"/>
      <x:c r="H287" s="48"/>
      <x:c r="I287" s="48"/>
      <x:c r="J287" s="48"/>
      <x:c r="K287" s="48"/>
      <x:c r="L287" s="48"/>
      <x:c r="M287" s="48"/>
      <x:c r="N287" s="60"/>
      <x:c r="O287" s="60"/>
      <x:c r="P287" s="60"/>
      <x:c r="Q287" s="48"/>
      <x:c r="R287" s="48"/>
      <x:c r="S287" s="48"/>
    </x:row>
    <x:row r="288">
      <x:c r="A288" s="48"/>
      <x:c r="B288" s="48"/>
      <x:c r="C288" s="60"/>
      <x:c r="D288" s="48"/>
      <x:c r="E288" s="48"/>
      <x:c r="F288" s="48"/>
      <x:c r="G288" s="48"/>
      <x:c r="H288" s="48"/>
      <x:c r="I288" s="48"/>
      <x:c r="J288" s="48"/>
      <x:c r="K288" s="48"/>
      <x:c r="L288" s="48"/>
      <x:c r="M288" s="48"/>
      <x:c r="N288" s="60"/>
      <x:c r="O288" s="60"/>
      <x:c r="P288" s="60"/>
      <x:c r="Q288" s="48"/>
      <x:c r="R288" s="48"/>
      <x:c r="S288" s="48"/>
    </x:row>
    <x:row r="289">
      <x:c r="A289" s="48"/>
      <x:c r="B289" s="48"/>
      <x:c r="C289" s="60"/>
      <x:c r="D289" s="48"/>
      <x:c r="E289" s="48"/>
      <x:c r="F289" s="48"/>
      <x:c r="G289" s="48"/>
      <x:c r="H289" s="48"/>
      <x:c r="I289" s="48"/>
      <x:c r="J289" s="48"/>
      <x:c r="K289" s="48"/>
      <x:c r="L289" s="48"/>
      <x:c r="M289" s="48"/>
      <x:c r="N289" s="60"/>
      <x:c r="O289" s="60"/>
      <x:c r="P289" s="60"/>
      <x:c r="Q289" s="48"/>
      <x:c r="R289" s="48"/>
      <x:c r="S289" s="48"/>
    </x:row>
    <x:row r="290">
      <x:c r="A290" s="48"/>
      <x:c r="B290" s="48"/>
      <x:c r="C290" s="60"/>
      <x:c r="D290" s="48"/>
      <x:c r="E290" s="48"/>
      <x:c r="F290" s="48"/>
      <x:c r="G290" s="48"/>
      <x:c r="H290" s="48"/>
      <x:c r="I290" s="48"/>
      <x:c r="J290" s="48"/>
      <x:c r="K290" s="48"/>
      <x:c r="L290" s="48"/>
      <x:c r="M290" s="48"/>
      <x:c r="N290" s="60"/>
      <x:c r="O290" s="60"/>
      <x:c r="P290" s="60"/>
      <x:c r="Q290" s="48"/>
      <x:c r="R290" s="48"/>
      <x:c r="S290" s="48"/>
    </x:row>
    <x:row r="291">
      <x:c r="A291" s="48"/>
      <x:c r="B291" s="48"/>
      <x:c r="C291" s="60"/>
      <x:c r="D291" s="48"/>
      <x:c r="E291" s="48"/>
      <x:c r="F291" s="48"/>
      <x:c r="G291" s="48"/>
      <x:c r="H291" s="48"/>
      <x:c r="I291" s="48"/>
      <x:c r="J291" s="48"/>
      <x:c r="K291" s="48"/>
      <x:c r="L291" s="48"/>
      <x:c r="M291" s="48"/>
      <x:c r="N291" s="60"/>
      <x:c r="O291" s="60"/>
      <x:c r="P291" s="60"/>
      <x:c r="Q291" s="48"/>
      <x:c r="R291" s="48"/>
      <x:c r="S291" s="48"/>
    </x:row>
    <x:row r="292">
      <x:c r="A292" s="48"/>
      <x:c r="B292" s="48"/>
      <x:c r="C292" s="60"/>
      <x:c r="D292" s="48"/>
      <x:c r="E292" s="48"/>
      <x:c r="F292" s="48"/>
      <x:c r="G292" s="48"/>
      <x:c r="H292" s="48"/>
      <x:c r="I292" s="48"/>
      <x:c r="J292" s="48"/>
      <x:c r="K292" s="48"/>
      <x:c r="L292" s="48"/>
      <x:c r="M292" s="48"/>
      <x:c r="N292" s="60"/>
      <x:c r="O292" s="60"/>
      <x:c r="P292" s="60"/>
      <x:c r="Q292" s="48"/>
      <x:c r="R292" s="48"/>
      <x:c r="S292" s="48"/>
    </x:row>
    <x:row r="293">
      <x:c r="A293" s="48"/>
      <x:c r="B293" s="48"/>
      <x:c r="C293" s="60"/>
      <x:c r="D293" s="48"/>
      <x:c r="E293" s="48"/>
      <x:c r="F293" s="48"/>
      <x:c r="G293" s="48"/>
      <x:c r="H293" s="48"/>
      <x:c r="I293" s="48"/>
      <x:c r="J293" s="48"/>
      <x:c r="K293" s="48"/>
      <x:c r="L293" s="48"/>
      <x:c r="M293" s="48"/>
      <x:c r="N293" s="60"/>
      <x:c r="O293" s="60"/>
      <x:c r="P293" s="60"/>
      <x:c r="Q293" s="48"/>
      <x:c r="R293" s="48"/>
      <x:c r="S293" s="48"/>
    </x:row>
    <x:row r="294">
      <x:c r="A294" s="48"/>
      <x:c r="B294" s="48"/>
      <x:c r="C294" s="60"/>
      <x:c r="D294" s="48"/>
      <x:c r="E294" s="48"/>
      <x:c r="F294" s="48"/>
      <x:c r="G294" s="48"/>
      <x:c r="H294" s="48"/>
      <x:c r="I294" s="48"/>
      <x:c r="J294" s="48"/>
      <x:c r="K294" s="48"/>
      <x:c r="L294" s="48"/>
      <x:c r="M294" s="48"/>
      <x:c r="N294" s="60"/>
      <x:c r="O294" s="60"/>
      <x:c r="P294" s="60"/>
      <x:c r="Q294" s="48"/>
      <x:c r="R294" s="48"/>
      <x:c r="S294" s="48"/>
    </x:row>
    <x:row r="295">
      <x:c r="A295" s="48"/>
      <x:c r="B295" s="48"/>
      <x:c r="C295" s="60"/>
      <x:c r="D295" s="48"/>
      <x:c r="E295" s="48"/>
      <x:c r="F295" s="48"/>
      <x:c r="G295" s="48"/>
      <x:c r="H295" s="48"/>
      <x:c r="I295" s="48"/>
      <x:c r="J295" s="48"/>
      <x:c r="K295" s="48"/>
      <x:c r="L295" s="48"/>
      <x:c r="M295" s="48"/>
      <x:c r="N295" s="60"/>
      <x:c r="O295" s="60"/>
      <x:c r="P295" s="60"/>
      <x:c r="Q295" s="48"/>
      <x:c r="R295" s="48"/>
      <x:c r="S295" s="48"/>
    </x:row>
    <x:row r="296">
      <x:c r="A296" s="48"/>
      <x:c r="B296" s="48"/>
      <x:c r="C296" s="60"/>
      <x:c r="D296" s="48"/>
      <x:c r="E296" s="48"/>
      <x:c r="F296" s="48"/>
      <x:c r="G296" s="48"/>
      <x:c r="H296" s="48"/>
      <x:c r="I296" s="48"/>
      <x:c r="J296" s="48"/>
      <x:c r="K296" s="48"/>
      <x:c r="L296" s="48"/>
      <x:c r="M296" s="48"/>
      <x:c r="N296" s="60"/>
      <x:c r="O296" s="60"/>
      <x:c r="P296" s="60"/>
      <x:c r="Q296" s="48"/>
      <x:c r="R296" s="48"/>
      <x:c r="S296" s="48"/>
    </x:row>
    <x:row r="297">
      <x:c r="A297" s="48"/>
      <x:c r="B297" s="48"/>
      <x:c r="C297" s="60"/>
      <x:c r="D297" s="48"/>
      <x:c r="E297" s="48"/>
      <x:c r="F297" s="48"/>
      <x:c r="G297" s="48"/>
      <x:c r="H297" s="48"/>
      <x:c r="I297" s="48"/>
      <x:c r="J297" s="48"/>
      <x:c r="K297" s="48"/>
      <x:c r="L297" s="48"/>
      <x:c r="M297" s="48"/>
      <x:c r="N297" s="60"/>
      <x:c r="O297" s="60"/>
      <x:c r="P297" s="60"/>
      <x:c r="Q297" s="48"/>
      <x:c r="R297" s="48"/>
      <x:c r="S297" s="48"/>
    </x:row>
    <x:row r="298">
      <x:c r="A298" s="48"/>
      <x:c r="B298" s="48"/>
      <x:c r="C298" s="60"/>
      <x:c r="D298" s="48"/>
      <x:c r="E298" s="48"/>
      <x:c r="F298" s="48"/>
      <x:c r="G298" s="48"/>
      <x:c r="H298" s="48"/>
      <x:c r="I298" s="48"/>
      <x:c r="J298" s="48"/>
      <x:c r="K298" s="48"/>
      <x:c r="L298" s="48"/>
      <x:c r="M298" s="48"/>
      <x:c r="N298" s="60"/>
      <x:c r="O298" s="60"/>
      <x:c r="P298" s="60"/>
      <x:c r="Q298" s="48"/>
      <x:c r="R298" s="48"/>
      <x:c r="S298" s="48"/>
    </x:row>
    <x:row r="299">
      <x:c r="A299" s="48"/>
      <x:c r="B299" s="48"/>
      <x:c r="C299" s="60"/>
      <x:c r="D299" s="48"/>
      <x:c r="E299" s="48"/>
      <x:c r="F299" s="48"/>
      <x:c r="G299" s="48"/>
      <x:c r="H299" s="48"/>
      <x:c r="I299" s="48"/>
      <x:c r="J299" s="48"/>
      <x:c r="K299" s="48"/>
      <x:c r="L299" s="48"/>
      <x:c r="M299" s="48"/>
      <x:c r="N299" s="60"/>
      <x:c r="O299" s="60"/>
      <x:c r="P299" s="60"/>
      <x:c r="Q299" s="48"/>
      <x:c r="R299" s="48"/>
      <x:c r="S299" s="48"/>
    </x:row>
    <x:row r="300">
      <x:c r="A300" s="48"/>
      <x:c r="B300" s="48"/>
      <x:c r="C300" s="60"/>
      <x:c r="D300" s="48"/>
      <x:c r="E300" s="48"/>
      <x:c r="F300" s="48"/>
      <x:c r="G300" s="48"/>
      <x:c r="H300" s="48"/>
      <x:c r="I300" s="48"/>
      <x:c r="J300" s="48"/>
      <x:c r="K300" s="48"/>
      <x:c r="L300" s="48"/>
      <x:c r="M300" s="48"/>
      <x:c r="N300" s="60"/>
      <x:c r="O300" s="60"/>
      <x:c r="P300" s="60"/>
      <x:c r="Q300" s="48"/>
      <x:c r="R300" s="48"/>
      <x:c r="S300" s="48"/>
    </x:row>
    <x:row r="301">
      <x:c r="A301" s="48"/>
      <x:c r="B301" s="48"/>
      <x:c r="C301" s="60"/>
      <x:c r="D301" s="48"/>
      <x:c r="E301" s="48"/>
      <x:c r="F301" s="48"/>
      <x:c r="G301" s="48"/>
      <x:c r="H301" s="48"/>
      <x:c r="I301" s="48"/>
      <x:c r="J301" s="48"/>
      <x:c r="K301" s="48"/>
      <x:c r="L301" s="48"/>
      <x:c r="M301" s="48"/>
      <x:c r="N301" s="60"/>
      <x:c r="O301" s="60"/>
      <x:c r="P301" s="60"/>
      <x:c r="Q301" s="48"/>
      <x:c r="R301" s="48"/>
      <x:c r="S301" s="48"/>
    </x:row>
    <x:row r="302">
      <x:c r="A302" s="48"/>
      <x:c r="B302" s="48"/>
      <x:c r="C302" s="60"/>
      <x:c r="D302" s="48"/>
      <x:c r="E302" s="48"/>
      <x:c r="F302" s="48"/>
      <x:c r="G302" s="48"/>
      <x:c r="H302" s="48"/>
      <x:c r="I302" s="48"/>
      <x:c r="J302" s="48"/>
      <x:c r="K302" s="48"/>
      <x:c r="L302" s="48"/>
      <x:c r="M302" s="48"/>
      <x:c r="N302" s="60"/>
      <x:c r="O302" s="60"/>
      <x:c r="P302" s="60"/>
      <x:c r="Q302" s="48"/>
      <x:c r="R302" s="48"/>
      <x:c r="S302" s="48"/>
    </x:row>
    <x:row r="303">
      <x:c r="A303" s="48"/>
      <x:c r="B303" s="48"/>
      <x:c r="C303" s="60"/>
      <x:c r="D303" s="48"/>
      <x:c r="E303" s="48"/>
      <x:c r="F303" s="48"/>
      <x:c r="G303" s="48"/>
      <x:c r="H303" s="48"/>
      <x:c r="I303" s="48"/>
      <x:c r="J303" s="48"/>
      <x:c r="K303" s="48"/>
      <x:c r="L303" s="48"/>
      <x:c r="M303" s="48"/>
      <x:c r="N303" s="60"/>
      <x:c r="O303" s="60"/>
      <x:c r="P303" s="60"/>
      <x:c r="Q303" s="48"/>
      <x:c r="R303" s="48"/>
      <x:c r="S303" s="48"/>
    </x:row>
    <x:row r="304">
      <x:c r="A304" s="48"/>
      <x:c r="B304" s="48"/>
      <x:c r="C304" s="60"/>
      <x:c r="D304" s="48"/>
      <x:c r="E304" s="48"/>
      <x:c r="F304" s="48"/>
      <x:c r="G304" s="48"/>
      <x:c r="H304" s="48"/>
      <x:c r="I304" s="48"/>
      <x:c r="J304" s="48"/>
      <x:c r="K304" s="48"/>
      <x:c r="L304" s="48"/>
      <x:c r="M304" s="48"/>
      <x:c r="N304" s="60"/>
      <x:c r="O304" s="60"/>
      <x:c r="P304" s="60"/>
      <x:c r="Q304" s="48"/>
      <x:c r="R304" s="48"/>
      <x:c r="S304" s="48"/>
    </x:row>
  </x:sheetData>
  <x:mergeCells>
    <x:mergeCell ref="A1:S1"/>
    <x:mergeCell ref="A2:S2"/>
  </x:mergeCells>
  <x:conditionalFormatting sqref="Q5:Q304">
    <x:cfRule type="expression" dxfId="3" priority="1">
      <x:formula>Q5="Retiré"</x:formula>
    </x:cfRule>
  </x:conditionalFormatting>
  <x:conditionalFormatting sqref="O5:O304">
    <x:cfRule type="expression" dxfId="4" priority="2">
      <x:formula>AND(O5&lt;&gt;"",O5&lt;TODAY(),Q5="Valide")</x:formula>
    </x:cfRule>
  </x:conditionalFormatting>
  <x:dataValidations count="7">
    <x:dataValidation type="list" sqref="F5:F304">
      <x:formula1>Listes!$B$5:$B$6</x:formula1>
    </x:dataValidation>
    <x:dataValidation type="list" sqref="G5:G304">
      <x:formula1>Listes!$B$5:$B$6</x:formula1>
    </x:dataValidation>
    <x:dataValidation type="list" sqref="H5:H304">
      <x:formula1>Listes!$B$5:$B$6</x:formula1>
    </x:dataValidation>
    <x:dataValidation type="list" sqref="I5:I304">
      <x:formula1>Listes!$B$5:$B$6</x:formula1>
    </x:dataValidation>
    <x:dataValidation type="list" sqref="J5:J304">
      <x:formula1>Listes!$B$5:$B$6</x:formula1>
    </x:dataValidation>
    <x:dataValidation type="list" sqref="L5:L304">
      <x:formula1>Listes!$B$5:$B$6</x:formula1>
    </x:dataValidation>
    <x:dataValidation type="list" sqref="Q5:Q304">
      <x:formula1>Listes!$N$5:$N$9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91071d4546df4938"/>
  </x:tableParts>
</x:worksheet>
</file>

<file path=xl/worksheets/sheet6.xml><?xml version="1.0" encoding="utf-8"?>
<x:worksheet xmlns:x="http://schemas.openxmlformats.org/spreadsheetml/2006/main">
  <x:sheetFormatPr defaultRowHeight="15"/>
  <x:cols>
    <x:col min="1" max="1" width="16" hidden="0" customWidth="1"/>
    <x:col min="2" max="2" width="28" hidden="0" customWidth="1"/>
    <x:col min="3" max="3" width="22" hidden="0" customWidth="1"/>
    <x:col min="4" max="4" width="34" hidden="0" customWidth="1"/>
    <x:col min="5" max="5" width="24" hidden="0" customWidth="1"/>
    <x:col min="6" max="6" width="20" hidden="0" customWidth="1"/>
    <x:col min="7" max="7" width="20" hidden="0" customWidth="1"/>
    <x:col min="8" max="8" width="20" hidden="0" customWidth="1"/>
    <x:col min="9" max="9" width="18" hidden="0" customWidth="1"/>
    <x:col min="10" max="10" width="32" hidden="0" customWidth="1"/>
    <x:col min="11" max="11" width="14" hidden="0" customWidth="1"/>
    <x:col min="12" max="12" width="18" hidden="0" customWidth="1"/>
    <x:col min="13" max="13" width="22" hidden="0" customWidth="1"/>
    <x:col min="14" max="14" width="20" hidden="0" customWidth="1"/>
    <x:col min="15" max="15" width="22" hidden="0" customWidth="1"/>
    <x:col min="16" max="16" width="36" hidden="0" customWidth="1"/>
  </x:cols>
  <x:sheetData>
    <x:row r="1" ht="32" customHeight="1">
      <x:c r="A1" s="5" t="str">
        <x:v>Dëggal - registre des partenaires</x:v>
      </x:c>
      <x:c r="B1" s="5"/>
      <x:c r="C1" s="5"/>
      <x:c r="D1" s="5"/>
      <x:c r="E1" s="5"/>
      <x:c r="F1" s="5"/>
      <x:c r="G1" s="5"/>
      <x:c r="H1" s="5"/>
      <x:c r="I1" s="5"/>
      <x:c r="J1" s="5"/>
      <x:c r="K1" s="5"/>
      <x:c r="L1" s="5"/>
      <x:c r="M1" s="5"/>
      <x:c r="N1" s="5"/>
      <x:c r="O1" s="5"/>
      <x:c r="P1" s="5"/>
    </x:row>
    <x:row r="2" ht="28" customHeight="1">
      <x:c r="A2" s="12" t="str">
        <x:v>Une organisation citée dans le pack reste une candidate tant que son mandat, son contact et son intérêt ne sont pas vérifiés</x:v>
      </x:c>
      <x:c r="B2" s="12"/>
      <x:c r="C2" s="12"/>
      <x:c r="D2" s="12"/>
      <x:c r="E2" s="12"/>
      <x:c r="F2" s="12"/>
      <x:c r="G2" s="12"/>
      <x:c r="H2" s="12"/>
      <x:c r="I2" s="12"/>
      <x:c r="J2" s="12"/>
      <x:c r="K2" s="12"/>
      <x:c r="L2" s="12"/>
      <x:c r="M2" s="12"/>
      <x:c r="N2" s="12"/>
      <x:c r="O2" s="12"/>
      <x:c r="P2" s="12"/>
    </x:row>
    <x:row r="4">
      <x:c r="A4" s="32" t="str">
        <x:v>Partenaire_ID</x:v>
      </x:c>
      <x:c r="B4" s="32" t="str">
        <x:v>Organisation</x:v>
      </x:c>
      <x:c r="C4" s="32" t="str">
        <x:v>Segment</x:v>
      </x:c>
      <x:c r="D4" s="32" t="str">
        <x:v>Cas_d’usage</x:v>
      </x:c>
      <x:c r="E4" s="32" t="str">
        <x:v>Contact</x:v>
      </x:c>
      <x:c r="F4" s="32" t="str">
        <x:v>Fonction</x:v>
      </x:c>
      <x:c r="G4" s="32" t="str">
        <x:v>Propriétaire</x:v>
      </x:c>
      <x:c r="H4" s="32" t="str">
        <x:v>Étape</x:v>
      </x:c>
      <x:c r="I4" s="32" t="str">
        <x:v>Budget_identifié</x:v>
      </x:c>
      <x:c r="J4" s="32" t="str">
        <x:v>Prochaine_action</x:v>
      </x:c>
      <x:c r="K4" s="32" t="str">
        <x:v>Échéance</x:v>
      </x:c>
      <x:c r="L4" s="32" t="str">
        <x:v>Risque_données</x:v>
      </x:c>
      <x:c r="M4" s="32" t="str">
        <x:v>Approbation_données</x:v>
      </x:c>
      <x:c r="N4" s="32" t="str">
        <x:v>Statut_contrat</x:v>
      </x:c>
      <x:c r="O4" s="32" t="str">
        <x:v>Preuve_commerciale</x:v>
      </x:c>
      <x:c r="P4" s="32" t="str">
        <x:v>Notes</x:v>
      </x:c>
    </x:row>
    <x:row r="5">
      <x:c r="A5" s="48"/>
      <x:c r="B5" s="48"/>
      <x:c r="C5" s="48"/>
      <x:c r="D5" s="48"/>
      <x:c r="E5" s="48"/>
      <x:c r="F5" s="48"/>
      <x:c r="G5" s="48"/>
      <x:c r="H5" s="48"/>
      <x:c r="I5" s="62"/>
      <x:c r="J5" s="48"/>
      <x:c r="K5" s="60"/>
      <x:c r="L5" s="48"/>
      <x:c r="M5" s="48"/>
      <x:c r="N5" s="48"/>
      <x:c r="O5" s="48"/>
      <x:c r="P5" s="48"/>
    </x:row>
    <x:row r="6">
      <x:c r="A6" s="48"/>
      <x:c r="B6" s="48"/>
      <x:c r="C6" s="48"/>
      <x:c r="D6" s="48"/>
      <x:c r="E6" s="48"/>
      <x:c r="F6" s="48"/>
      <x:c r="G6" s="48"/>
      <x:c r="H6" s="48"/>
      <x:c r="I6" s="62"/>
      <x:c r="J6" s="48"/>
      <x:c r="K6" s="60"/>
      <x:c r="L6" s="48"/>
      <x:c r="M6" s="48"/>
      <x:c r="N6" s="48"/>
      <x:c r="O6" s="48"/>
      <x:c r="P6" s="48"/>
    </x:row>
    <x:row r="7">
      <x:c r="A7" s="48"/>
      <x:c r="B7" s="48"/>
      <x:c r="C7" s="48"/>
      <x:c r="D7" s="48"/>
      <x:c r="E7" s="48"/>
      <x:c r="F7" s="48"/>
      <x:c r="G7" s="48"/>
      <x:c r="H7" s="48"/>
      <x:c r="I7" s="62"/>
      <x:c r="J7" s="48"/>
      <x:c r="K7" s="60"/>
      <x:c r="L7" s="48"/>
      <x:c r="M7" s="48"/>
      <x:c r="N7" s="48"/>
      <x:c r="O7" s="48"/>
      <x:c r="P7" s="48"/>
    </x:row>
    <x:row r="8">
      <x:c r="A8" s="48"/>
      <x:c r="B8" s="48"/>
      <x:c r="C8" s="48"/>
      <x:c r="D8" s="48"/>
      <x:c r="E8" s="48"/>
      <x:c r="F8" s="48"/>
      <x:c r="G8" s="48"/>
      <x:c r="H8" s="48"/>
      <x:c r="I8" s="62"/>
      <x:c r="J8" s="48"/>
      <x:c r="K8" s="60"/>
      <x:c r="L8" s="48"/>
      <x:c r="M8" s="48"/>
      <x:c r="N8" s="48"/>
      <x:c r="O8" s="48"/>
      <x:c r="P8" s="48"/>
    </x:row>
    <x:row r="9">
      <x:c r="A9" s="48"/>
      <x:c r="B9" s="48"/>
      <x:c r="C9" s="48"/>
      <x:c r="D9" s="48"/>
      <x:c r="E9" s="48"/>
      <x:c r="F9" s="48"/>
      <x:c r="G9" s="48"/>
      <x:c r="H9" s="48"/>
      <x:c r="I9" s="62"/>
      <x:c r="J9" s="48"/>
      <x:c r="K9" s="60"/>
      <x:c r="L9" s="48"/>
      <x:c r="M9" s="48"/>
      <x:c r="N9" s="48"/>
      <x:c r="O9" s="48"/>
      <x:c r="P9" s="48"/>
    </x:row>
    <x:row r="10">
      <x:c r="A10" s="48"/>
      <x:c r="B10" s="48"/>
      <x:c r="C10" s="48"/>
      <x:c r="D10" s="48"/>
      <x:c r="E10" s="48"/>
      <x:c r="F10" s="48"/>
      <x:c r="G10" s="48"/>
      <x:c r="H10" s="48"/>
      <x:c r="I10" s="62"/>
      <x:c r="J10" s="48"/>
      <x:c r="K10" s="60"/>
      <x:c r="L10" s="48"/>
      <x:c r="M10" s="48"/>
      <x:c r="N10" s="48"/>
      <x:c r="O10" s="48"/>
      <x:c r="P10" s="48"/>
    </x:row>
    <x:row r="11">
      <x:c r="A11" s="48"/>
      <x:c r="B11" s="48"/>
      <x:c r="C11" s="48"/>
      <x:c r="D11" s="48"/>
      <x:c r="E11" s="48"/>
      <x:c r="F11" s="48"/>
      <x:c r="G11" s="48"/>
      <x:c r="H11" s="48"/>
      <x:c r="I11" s="62"/>
      <x:c r="J11" s="48"/>
      <x:c r="K11" s="60"/>
      <x:c r="L11" s="48"/>
      <x:c r="M11" s="48"/>
      <x:c r="N11" s="48"/>
      <x:c r="O11" s="48"/>
      <x:c r="P11" s="48"/>
    </x:row>
    <x:row r="12">
      <x:c r="A12" s="48"/>
      <x:c r="B12" s="48"/>
      <x:c r="C12" s="48"/>
      <x:c r="D12" s="48"/>
      <x:c r="E12" s="48"/>
      <x:c r="F12" s="48"/>
      <x:c r="G12" s="48"/>
      <x:c r="H12" s="48"/>
      <x:c r="I12" s="62"/>
      <x:c r="J12" s="48"/>
      <x:c r="K12" s="60"/>
      <x:c r="L12" s="48"/>
      <x:c r="M12" s="48"/>
      <x:c r="N12" s="48"/>
      <x:c r="O12" s="48"/>
      <x:c r="P12" s="48"/>
    </x:row>
    <x:row r="13">
      <x:c r="A13" s="48"/>
      <x:c r="B13" s="48"/>
      <x:c r="C13" s="48"/>
      <x:c r="D13" s="48"/>
      <x:c r="E13" s="48"/>
      <x:c r="F13" s="48"/>
      <x:c r="G13" s="48"/>
      <x:c r="H13" s="48"/>
      <x:c r="I13" s="62"/>
      <x:c r="J13" s="48"/>
      <x:c r="K13" s="60"/>
      <x:c r="L13" s="48"/>
      <x:c r="M13" s="48"/>
      <x:c r="N13" s="48"/>
      <x:c r="O13" s="48"/>
      <x:c r="P13" s="48"/>
    </x:row>
    <x:row r="14">
      <x:c r="A14" s="48"/>
      <x:c r="B14" s="48"/>
      <x:c r="C14" s="48"/>
      <x:c r="D14" s="48"/>
      <x:c r="E14" s="48"/>
      <x:c r="F14" s="48"/>
      <x:c r="G14" s="48"/>
      <x:c r="H14" s="48"/>
      <x:c r="I14" s="62"/>
      <x:c r="J14" s="48"/>
      <x:c r="K14" s="60"/>
      <x:c r="L14" s="48"/>
      <x:c r="M14" s="48"/>
      <x:c r="N14" s="48"/>
      <x:c r="O14" s="48"/>
      <x:c r="P14" s="48"/>
    </x:row>
    <x:row r="15">
      <x:c r="A15" s="48"/>
      <x:c r="B15" s="48"/>
      <x:c r="C15" s="48"/>
      <x:c r="D15" s="48"/>
      <x:c r="E15" s="48"/>
      <x:c r="F15" s="48"/>
      <x:c r="G15" s="48"/>
      <x:c r="H15" s="48"/>
      <x:c r="I15" s="62"/>
      <x:c r="J15" s="48"/>
      <x:c r="K15" s="60"/>
      <x:c r="L15" s="48"/>
      <x:c r="M15" s="48"/>
      <x:c r="N15" s="48"/>
      <x:c r="O15" s="48"/>
      <x:c r="P15" s="48"/>
    </x:row>
    <x:row r="16">
      <x:c r="A16" s="48"/>
      <x:c r="B16" s="48"/>
      <x:c r="C16" s="48"/>
      <x:c r="D16" s="48"/>
      <x:c r="E16" s="48"/>
      <x:c r="F16" s="48"/>
      <x:c r="G16" s="48"/>
      <x:c r="H16" s="48"/>
      <x:c r="I16" s="62"/>
      <x:c r="J16" s="48"/>
      <x:c r="K16" s="60"/>
      <x:c r="L16" s="48"/>
      <x:c r="M16" s="48"/>
      <x:c r="N16" s="48"/>
      <x:c r="O16" s="48"/>
      <x:c r="P16" s="48"/>
    </x:row>
    <x:row r="17">
      <x:c r="A17" s="48"/>
      <x:c r="B17" s="48"/>
      <x:c r="C17" s="48"/>
      <x:c r="D17" s="48"/>
      <x:c r="E17" s="48"/>
      <x:c r="F17" s="48"/>
      <x:c r="G17" s="48"/>
      <x:c r="H17" s="48"/>
      <x:c r="I17" s="62"/>
      <x:c r="J17" s="48"/>
      <x:c r="K17" s="60"/>
      <x:c r="L17" s="48"/>
      <x:c r="M17" s="48"/>
      <x:c r="N17" s="48"/>
      <x:c r="O17" s="48"/>
      <x:c r="P17" s="48"/>
    </x:row>
    <x:row r="18">
      <x:c r="A18" s="48"/>
      <x:c r="B18" s="48"/>
      <x:c r="C18" s="48"/>
      <x:c r="D18" s="48"/>
      <x:c r="E18" s="48"/>
      <x:c r="F18" s="48"/>
      <x:c r="G18" s="48"/>
      <x:c r="H18" s="48"/>
      <x:c r="I18" s="62"/>
      <x:c r="J18" s="48"/>
      <x:c r="K18" s="60"/>
      <x:c r="L18" s="48"/>
      <x:c r="M18" s="48"/>
      <x:c r="N18" s="48"/>
      <x:c r="O18" s="48"/>
      <x:c r="P18" s="48"/>
    </x:row>
    <x:row r="19">
      <x:c r="A19" s="48"/>
      <x:c r="B19" s="48"/>
      <x:c r="C19" s="48"/>
      <x:c r="D19" s="48"/>
      <x:c r="E19" s="48"/>
      <x:c r="F19" s="48"/>
      <x:c r="G19" s="48"/>
      <x:c r="H19" s="48"/>
      <x:c r="I19" s="62"/>
      <x:c r="J19" s="48"/>
      <x:c r="K19" s="60"/>
      <x:c r="L19" s="48"/>
      <x:c r="M19" s="48"/>
      <x:c r="N19" s="48"/>
      <x:c r="O19" s="48"/>
      <x:c r="P19" s="48"/>
    </x:row>
    <x:row r="20">
      <x:c r="A20" s="48"/>
      <x:c r="B20" s="48"/>
      <x:c r="C20" s="48"/>
      <x:c r="D20" s="48"/>
      <x:c r="E20" s="48"/>
      <x:c r="F20" s="48"/>
      <x:c r="G20" s="48"/>
      <x:c r="H20" s="48"/>
      <x:c r="I20" s="62"/>
      <x:c r="J20" s="48"/>
      <x:c r="K20" s="60"/>
      <x:c r="L20" s="48"/>
      <x:c r="M20" s="48"/>
      <x:c r="N20" s="48"/>
      <x:c r="O20" s="48"/>
      <x:c r="P20" s="48"/>
    </x:row>
    <x:row r="21">
      <x:c r="A21" s="48"/>
      <x:c r="B21" s="48"/>
      <x:c r="C21" s="48"/>
      <x:c r="D21" s="48"/>
      <x:c r="E21" s="48"/>
      <x:c r="F21" s="48"/>
      <x:c r="G21" s="48"/>
      <x:c r="H21" s="48"/>
      <x:c r="I21" s="62"/>
      <x:c r="J21" s="48"/>
      <x:c r="K21" s="60"/>
      <x:c r="L21" s="48"/>
      <x:c r="M21" s="48"/>
      <x:c r="N21" s="48"/>
      <x:c r="O21" s="48"/>
      <x:c r="P21" s="48"/>
    </x:row>
    <x:row r="22">
      <x:c r="A22" s="48"/>
      <x:c r="B22" s="48"/>
      <x:c r="C22" s="48"/>
      <x:c r="D22" s="48"/>
      <x:c r="E22" s="48"/>
      <x:c r="F22" s="48"/>
      <x:c r="G22" s="48"/>
      <x:c r="H22" s="48"/>
      <x:c r="I22" s="62"/>
      <x:c r="J22" s="48"/>
      <x:c r="K22" s="60"/>
      <x:c r="L22" s="48"/>
      <x:c r="M22" s="48"/>
      <x:c r="N22" s="48"/>
      <x:c r="O22" s="48"/>
      <x:c r="P22" s="48"/>
    </x:row>
    <x:row r="23">
      <x:c r="A23" s="48"/>
      <x:c r="B23" s="48"/>
      <x:c r="C23" s="48"/>
      <x:c r="D23" s="48"/>
      <x:c r="E23" s="48"/>
      <x:c r="F23" s="48"/>
      <x:c r="G23" s="48"/>
      <x:c r="H23" s="48"/>
      <x:c r="I23" s="62"/>
      <x:c r="J23" s="48"/>
      <x:c r="K23" s="60"/>
      <x:c r="L23" s="48"/>
      <x:c r="M23" s="48"/>
      <x:c r="N23" s="48"/>
      <x:c r="O23" s="48"/>
      <x:c r="P23" s="48"/>
    </x:row>
    <x:row r="24">
      <x:c r="A24" s="48"/>
      <x:c r="B24" s="48"/>
      <x:c r="C24" s="48"/>
      <x:c r="D24" s="48"/>
      <x:c r="E24" s="48"/>
      <x:c r="F24" s="48"/>
      <x:c r="G24" s="48"/>
      <x:c r="H24" s="48"/>
      <x:c r="I24" s="62"/>
      <x:c r="J24" s="48"/>
      <x:c r="K24" s="60"/>
      <x:c r="L24" s="48"/>
      <x:c r="M24" s="48"/>
      <x:c r="N24" s="48"/>
      <x:c r="O24" s="48"/>
      <x:c r="P24" s="48"/>
    </x:row>
    <x:row r="25">
      <x:c r="A25" s="48"/>
      <x:c r="B25" s="48"/>
      <x:c r="C25" s="48"/>
      <x:c r="D25" s="48"/>
      <x:c r="E25" s="48"/>
      <x:c r="F25" s="48"/>
      <x:c r="G25" s="48"/>
      <x:c r="H25" s="48"/>
      <x:c r="I25" s="62"/>
      <x:c r="J25" s="48"/>
      <x:c r="K25" s="60"/>
      <x:c r="L25" s="48"/>
      <x:c r="M25" s="48"/>
      <x:c r="N25" s="48"/>
      <x:c r="O25" s="48"/>
      <x:c r="P25" s="48"/>
    </x:row>
    <x:row r="26">
      <x:c r="A26" s="48"/>
      <x:c r="B26" s="48"/>
      <x:c r="C26" s="48"/>
      <x:c r="D26" s="48"/>
      <x:c r="E26" s="48"/>
      <x:c r="F26" s="48"/>
      <x:c r="G26" s="48"/>
      <x:c r="H26" s="48"/>
      <x:c r="I26" s="62"/>
      <x:c r="J26" s="48"/>
      <x:c r="K26" s="60"/>
      <x:c r="L26" s="48"/>
      <x:c r="M26" s="48"/>
      <x:c r="N26" s="48"/>
      <x:c r="O26" s="48"/>
      <x:c r="P26" s="48"/>
    </x:row>
    <x:row r="27">
      <x:c r="A27" s="48"/>
      <x:c r="B27" s="48"/>
      <x:c r="C27" s="48"/>
      <x:c r="D27" s="48"/>
      <x:c r="E27" s="48"/>
      <x:c r="F27" s="48"/>
      <x:c r="G27" s="48"/>
      <x:c r="H27" s="48"/>
      <x:c r="I27" s="62"/>
      <x:c r="J27" s="48"/>
      <x:c r="K27" s="60"/>
      <x:c r="L27" s="48"/>
      <x:c r="M27" s="48"/>
      <x:c r="N27" s="48"/>
      <x:c r="O27" s="48"/>
      <x:c r="P27" s="48"/>
    </x:row>
    <x:row r="28">
      <x:c r="A28" s="48"/>
      <x:c r="B28" s="48"/>
      <x:c r="C28" s="48"/>
      <x:c r="D28" s="48"/>
      <x:c r="E28" s="48"/>
      <x:c r="F28" s="48"/>
      <x:c r="G28" s="48"/>
      <x:c r="H28" s="48"/>
      <x:c r="I28" s="62"/>
      <x:c r="J28" s="48"/>
      <x:c r="K28" s="60"/>
      <x:c r="L28" s="48"/>
      <x:c r="M28" s="48"/>
      <x:c r="N28" s="48"/>
      <x:c r="O28" s="48"/>
      <x:c r="P28" s="48"/>
    </x:row>
    <x:row r="29">
      <x:c r="A29" s="48"/>
      <x:c r="B29" s="48"/>
      <x:c r="C29" s="48"/>
      <x:c r="D29" s="48"/>
      <x:c r="E29" s="48"/>
      <x:c r="F29" s="48"/>
      <x:c r="G29" s="48"/>
      <x:c r="H29" s="48"/>
      <x:c r="I29" s="62"/>
      <x:c r="J29" s="48"/>
      <x:c r="K29" s="60"/>
      <x:c r="L29" s="48"/>
      <x:c r="M29" s="48"/>
      <x:c r="N29" s="48"/>
      <x:c r="O29" s="48"/>
      <x:c r="P29" s="48"/>
    </x:row>
    <x:row r="30">
      <x:c r="A30" s="48"/>
      <x:c r="B30" s="48"/>
      <x:c r="C30" s="48"/>
      <x:c r="D30" s="48"/>
      <x:c r="E30" s="48"/>
      <x:c r="F30" s="48"/>
      <x:c r="G30" s="48"/>
      <x:c r="H30" s="48"/>
      <x:c r="I30" s="62"/>
      <x:c r="J30" s="48"/>
      <x:c r="K30" s="60"/>
      <x:c r="L30" s="48"/>
      <x:c r="M30" s="48"/>
      <x:c r="N30" s="48"/>
      <x:c r="O30" s="48"/>
      <x:c r="P30" s="48"/>
    </x:row>
    <x:row r="31">
      <x:c r="A31" s="48"/>
      <x:c r="B31" s="48"/>
      <x:c r="C31" s="48"/>
      <x:c r="D31" s="48"/>
      <x:c r="E31" s="48"/>
      <x:c r="F31" s="48"/>
      <x:c r="G31" s="48"/>
      <x:c r="H31" s="48"/>
      <x:c r="I31" s="62"/>
      <x:c r="J31" s="48"/>
      <x:c r="K31" s="60"/>
      <x:c r="L31" s="48"/>
      <x:c r="M31" s="48"/>
      <x:c r="N31" s="48"/>
      <x:c r="O31" s="48"/>
      <x:c r="P31" s="48"/>
    </x:row>
    <x:row r="32">
      <x:c r="A32" s="48"/>
      <x:c r="B32" s="48"/>
      <x:c r="C32" s="48"/>
      <x:c r="D32" s="48"/>
      <x:c r="E32" s="48"/>
      <x:c r="F32" s="48"/>
      <x:c r="G32" s="48"/>
      <x:c r="H32" s="48"/>
      <x:c r="I32" s="62"/>
      <x:c r="J32" s="48"/>
      <x:c r="K32" s="60"/>
      <x:c r="L32" s="48"/>
      <x:c r="M32" s="48"/>
      <x:c r="N32" s="48"/>
      <x:c r="O32" s="48"/>
      <x:c r="P32" s="48"/>
    </x:row>
    <x:row r="33">
      <x:c r="A33" s="48"/>
      <x:c r="B33" s="48"/>
      <x:c r="C33" s="48"/>
      <x:c r="D33" s="48"/>
      <x:c r="E33" s="48"/>
      <x:c r="F33" s="48"/>
      <x:c r="G33" s="48"/>
      <x:c r="H33" s="48"/>
      <x:c r="I33" s="62"/>
      <x:c r="J33" s="48"/>
      <x:c r="K33" s="60"/>
      <x:c r="L33" s="48"/>
      <x:c r="M33" s="48"/>
      <x:c r="N33" s="48"/>
      <x:c r="O33" s="48"/>
      <x:c r="P33" s="48"/>
    </x:row>
    <x:row r="34">
      <x:c r="A34" s="48"/>
      <x:c r="B34" s="48"/>
      <x:c r="C34" s="48"/>
      <x:c r="D34" s="48"/>
      <x:c r="E34" s="48"/>
      <x:c r="F34" s="48"/>
      <x:c r="G34" s="48"/>
      <x:c r="H34" s="48"/>
      <x:c r="I34" s="62"/>
      <x:c r="J34" s="48"/>
      <x:c r="K34" s="60"/>
      <x:c r="L34" s="48"/>
      <x:c r="M34" s="48"/>
      <x:c r="N34" s="48"/>
      <x:c r="O34" s="48"/>
      <x:c r="P34" s="48"/>
    </x:row>
    <x:row r="35">
      <x:c r="A35" s="48"/>
      <x:c r="B35" s="48"/>
      <x:c r="C35" s="48"/>
      <x:c r="D35" s="48"/>
      <x:c r="E35" s="48"/>
      <x:c r="F35" s="48"/>
      <x:c r="G35" s="48"/>
      <x:c r="H35" s="48"/>
      <x:c r="I35" s="62"/>
      <x:c r="J35" s="48"/>
      <x:c r="K35" s="60"/>
      <x:c r="L35" s="48"/>
      <x:c r="M35" s="48"/>
      <x:c r="N35" s="48"/>
      <x:c r="O35" s="48"/>
      <x:c r="P35" s="48"/>
    </x:row>
    <x:row r="36">
      <x:c r="A36" s="48"/>
      <x:c r="B36" s="48"/>
      <x:c r="C36" s="48"/>
      <x:c r="D36" s="48"/>
      <x:c r="E36" s="48"/>
      <x:c r="F36" s="48"/>
      <x:c r="G36" s="48"/>
      <x:c r="H36" s="48"/>
      <x:c r="I36" s="62"/>
      <x:c r="J36" s="48"/>
      <x:c r="K36" s="60"/>
      <x:c r="L36" s="48"/>
      <x:c r="M36" s="48"/>
      <x:c r="N36" s="48"/>
      <x:c r="O36" s="48"/>
      <x:c r="P36" s="48"/>
    </x:row>
    <x:row r="37">
      <x:c r="A37" s="48"/>
      <x:c r="B37" s="48"/>
      <x:c r="C37" s="48"/>
      <x:c r="D37" s="48"/>
      <x:c r="E37" s="48"/>
      <x:c r="F37" s="48"/>
      <x:c r="G37" s="48"/>
      <x:c r="H37" s="48"/>
      <x:c r="I37" s="62"/>
      <x:c r="J37" s="48"/>
      <x:c r="K37" s="60"/>
      <x:c r="L37" s="48"/>
      <x:c r="M37" s="48"/>
      <x:c r="N37" s="48"/>
      <x:c r="O37" s="48"/>
      <x:c r="P37" s="48"/>
    </x:row>
    <x:row r="38">
      <x:c r="A38" s="48"/>
      <x:c r="B38" s="48"/>
      <x:c r="C38" s="48"/>
      <x:c r="D38" s="48"/>
      <x:c r="E38" s="48"/>
      <x:c r="F38" s="48"/>
      <x:c r="G38" s="48"/>
      <x:c r="H38" s="48"/>
      <x:c r="I38" s="62"/>
      <x:c r="J38" s="48"/>
      <x:c r="K38" s="60"/>
      <x:c r="L38" s="48"/>
      <x:c r="M38" s="48"/>
      <x:c r="N38" s="48"/>
      <x:c r="O38" s="48"/>
      <x:c r="P38" s="48"/>
    </x:row>
    <x:row r="39">
      <x:c r="A39" s="48"/>
      <x:c r="B39" s="48"/>
      <x:c r="C39" s="48"/>
      <x:c r="D39" s="48"/>
      <x:c r="E39" s="48"/>
      <x:c r="F39" s="48"/>
      <x:c r="G39" s="48"/>
      <x:c r="H39" s="48"/>
      <x:c r="I39" s="62"/>
      <x:c r="J39" s="48"/>
      <x:c r="K39" s="60"/>
      <x:c r="L39" s="48"/>
      <x:c r="M39" s="48"/>
      <x:c r="N39" s="48"/>
      <x:c r="O39" s="48"/>
      <x:c r="P39" s="48"/>
    </x:row>
    <x:row r="40">
      <x:c r="A40" s="48"/>
      <x:c r="B40" s="48"/>
      <x:c r="C40" s="48"/>
      <x:c r="D40" s="48"/>
      <x:c r="E40" s="48"/>
      <x:c r="F40" s="48"/>
      <x:c r="G40" s="48"/>
      <x:c r="H40" s="48"/>
      <x:c r="I40" s="62"/>
      <x:c r="J40" s="48"/>
      <x:c r="K40" s="60"/>
      <x:c r="L40" s="48"/>
      <x:c r="M40" s="48"/>
      <x:c r="N40" s="48"/>
      <x:c r="O40" s="48"/>
      <x:c r="P40" s="48"/>
    </x:row>
    <x:row r="41">
      <x:c r="A41" s="48"/>
      <x:c r="B41" s="48"/>
      <x:c r="C41" s="48"/>
      <x:c r="D41" s="48"/>
      <x:c r="E41" s="48"/>
      <x:c r="F41" s="48"/>
      <x:c r="G41" s="48"/>
      <x:c r="H41" s="48"/>
      <x:c r="I41" s="62"/>
      <x:c r="J41" s="48"/>
      <x:c r="K41" s="60"/>
      <x:c r="L41" s="48"/>
      <x:c r="M41" s="48"/>
      <x:c r="N41" s="48"/>
      <x:c r="O41" s="48"/>
      <x:c r="P41" s="48"/>
    </x:row>
    <x:row r="42">
      <x:c r="A42" s="48"/>
      <x:c r="B42" s="48"/>
      <x:c r="C42" s="48"/>
      <x:c r="D42" s="48"/>
      <x:c r="E42" s="48"/>
      <x:c r="F42" s="48"/>
      <x:c r="G42" s="48"/>
      <x:c r="H42" s="48"/>
      <x:c r="I42" s="62"/>
      <x:c r="J42" s="48"/>
      <x:c r="K42" s="60"/>
      <x:c r="L42" s="48"/>
      <x:c r="M42" s="48"/>
      <x:c r="N42" s="48"/>
      <x:c r="O42" s="48"/>
      <x:c r="P42" s="48"/>
    </x:row>
    <x:row r="43">
      <x:c r="A43" s="48"/>
      <x:c r="B43" s="48"/>
      <x:c r="C43" s="48"/>
      <x:c r="D43" s="48"/>
      <x:c r="E43" s="48"/>
      <x:c r="F43" s="48"/>
      <x:c r="G43" s="48"/>
      <x:c r="H43" s="48"/>
      <x:c r="I43" s="62"/>
      <x:c r="J43" s="48"/>
      <x:c r="K43" s="60"/>
      <x:c r="L43" s="48"/>
      <x:c r="M43" s="48"/>
      <x:c r="N43" s="48"/>
      <x:c r="O43" s="48"/>
      <x:c r="P43" s="48"/>
    </x:row>
    <x:row r="44">
      <x:c r="A44" s="48"/>
      <x:c r="B44" s="48"/>
      <x:c r="C44" s="48"/>
      <x:c r="D44" s="48"/>
      <x:c r="E44" s="48"/>
      <x:c r="F44" s="48"/>
      <x:c r="G44" s="48"/>
      <x:c r="H44" s="48"/>
      <x:c r="I44" s="62"/>
      <x:c r="J44" s="48"/>
      <x:c r="K44" s="60"/>
      <x:c r="L44" s="48"/>
      <x:c r="M44" s="48"/>
      <x:c r="N44" s="48"/>
      <x:c r="O44" s="48"/>
      <x:c r="P44" s="48"/>
    </x:row>
    <x:row r="45">
      <x:c r="A45" s="48"/>
      <x:c r="B45" s="48"/>
      <x:c r="C45" s="48"/>
      <x:c r="D45" s="48"/>
      <x:c r="E45" s="48"/>
      <x:c r="F45" s="48"/>
      <x:c r="G45" s="48"/>
      <x:c r="H45" s="48"/>
      <x:c r="I45" s="62"/>
      <x:c r="J45" s="48"/>
      <x:c r="K45" s="60"/>
      <x:c r="L45" s="48"/>
      <x:c r="M45" s="48"/>
      <x:c r="N45" s="48"/>
      <x:c r="O45" s="48"/>
      <x:c r="P45" s="48"/>
    </x:row>
    <x:row r="46">
      <x:c r="A46" s="48"/>
      <x:c r="B46" s="48"/>
      <x:c r="C46" s="48"/>
      <x:c r="D46" s="48"/>
      <x:c r="E46" s="48"/>
      <x:c r="F46" s="48"/>
      <x:c r="G46" s="48"/>
      <x:c r="H46" s="48"/>
      <x:c r="I46" s="62"/>
      <x:c r="J46" s="48"/>
      <x:c r="K46" s="60"/>
      <x:c r="L46" s="48"/>
      <x:c r="M46" s="48"/>
      <x:c r="N46" s="48"/>
      <x:c r="O46" s="48"/>
      <x:c r="P46" s="48"/>
    </x:row>
    <x:row r="47">
      <x:c r="A47" s="48"/>
      <x:c r="B47" s="48"/>
      <x:c r="C47" s="48"/>
      <x:c r="D47" s="48"/>
      <x:c r="E47" s="48"/>
      <x:c r="F47" s="48"/>
      <x:c r="G47" s="48"/>
      <x:c r="H47" s="48"/>
      <x:c r="I47" s="62"/>
      <x:c r="J47" s="48"/>
      <x:c r="K47" s="60"/>
      <x:c r="L47" s="48"/>
      <x:c r="M47" s="48"/>
      <x:c r="N47" s="48"/>
      <x:c r="O47" s="48"/>
      <x:c r="P47" s="48"/>
    </x:row>
    <x:row r="48">
      <x:c r="A48" s="48"/>
      <x:c r="B48" s="48"/>
      <x:c r="C48" s="48"/>
      <x:c r="D48" s="48"/>
      <x:c r="E48" s="48"/>
      <x:c r="F48" s="48"/>
      <x:c r="G48" s="48"/>
      <x:c r="H48" s="48"/>
      <x:c r="I48" s="62"/>
      <x:c r="J48" s="48"/>
      <x:c r="K48" s="60"/>
      <x:c r="L48" s="48"/>
      <x:c r="M48" s="48"/>
      <x:c r="N48" s="48"/>
      <x:c r="O48" s="48"/>
      <x:c r="P48" s="48"/>
    </x:row>
    <x:row r="49">
      <x:c r="A49" s="48"/>
      <x:c r="B49" s="48"/>
      <x:c r="C49" s="48"/>
      <x:c r="D49" s="48"/>
      <x:c r="E49" s="48"/>
      <x:c r="F49" s="48"/>
      <x:c r="G49" s="48"/>
      <x:c r="H49" s="48"/>
      <x:c r="I49" s="62"/>
      <x:c r="J49" s="48"/>
      <x:c r="K49" s="60"/>
      <x:c r="L49" s="48"/>
      <x:c r="M49" s="48"/>
      <x:c r="N49" s="48"/>
      <x:c r="O49" s="48"/>
      <x:c r="P49" s="48"/>
    </x:row>
    <x:row r="50">
      <x:c r="A50" s="48"/>
      <x:c r="B50" s="48"/>
      <x:c r="C50" s="48"/>
      <x:c r="D50" s="48"/>
      <x:c r="E50" s="48"/>
      <x:c r="F50" s="48"/>
      <x:c r="G50" s="48"/>
      <x:c r="H50" s="48"/>
      <x:c r="I50" s="62"/>
      <x:c r="J50" s="48"/>
      <x:c r="K50" s="60"/>
      <x:c r="L50" s="48"/>
      <x:c r="M50" s="48"/>
      <x:c r="N50" s="48"/>
      <x:c r="O50" s="48"/>
      <x:c r="P50" s="48"/>
    </x:row>
    <x:row r="51">
      <x:c r="A51" s="48"/>
      <x:c r="B51" s="48"/>
      <x:c r="C51" s="48"/>
      <x:c r="D51" s="48"/>
      <x:c r="E51" s="48"/>
      <x:c r="F51" s="48"/>
      <x:c r="G51" s="48"/>
      <x:c r="H51" s="48"/>
      <x:c r="I51" s="62"/>
      <x:c r="J51" s="48"/>
      <x:c r="K51" s="60"/>
      <x:c r="L51" s="48"/>
      <x:c r="M51" s="48"/>
      <x:c r="N51" s="48"/>
      <x:c r="O51" s="48"/>
      <x:c r="P51" s="48"/>
    </x:row>
    <x:row r="52">
      <x:c r="A52" s="48"/>
      <x:c r="B52" s="48"/>
      <x:c r="C52" s="48"/>
      <x:c r="D52" s="48"/>
      <x:c r="E52" s="48"/>
      <x:c r="F52" s="48"/>
      <x:c r="G52" s="48"/>
      <x:c r="H52" s="48"/>
      <x:c r="I52" s="62"/>
      <x:c r="J52" s="48"/>
      <x:c r="K52" s="60"/>
      <x:c r="L52" s="48"/>
      <x:c r="M52" s="48"/>
      <x:c r="N52" s="48"/>
      <x:c r="O52" s="48"/>
      <x:c r="P52" s="48"/>
    </x:row>
    <x:row r="53">
      <x:c r="A53" s="48"/>
      <x:c r="B53" s="48"/>
      <x:c r="C53" s="48"/>
      <x:c r="D53" s="48"/>
      <x:c r="E53" s="48"/>
      <x:c r="F53" s="48"/>
      <x:c r="G53" s="48"/>
      <x:c r="H53" s="48"/>
      <x:c r="I53" s="62"/>
      <x:c r="J53" s="48"/>
      <x:c r="K53" s="60"/>
      <x:c r="L53" s="48"/>
      <x:c r="M53" s="48"/>
      <x:c r="N53" s="48"/>
      <x:c r="O53" s="48"/>
      <x:c r="P53" s="48"/>
    </x:row>
    <x:row r="54">
      <x:c r="A54" s="48"/>
      <x:c r="B54" s="48"/>
      <x:c r="C54" s="48"/>
      <x:c r="D54" s="48"/>
      <x:c r="E54" s="48"/>
      <x:c r="F54" s="48"/>
      <x:c r="G54" s="48"/>
      <x:c r="H54" s="48"/>
      <x:c r="I54" s="62"/>
      <x:c r="J54" s="48"/>
      <x:c r="K54" s="60"/>
      <x:c r="L54" s="48"/>
      <x:c r="M54" s="48"/>
      <x:c r="N54" s="48"/>
      <x:c r="O54" s="48"/>
      <x:c r="P54" s="48"/>
    </x:row>
    <x:row r="55">
      <x:c r="A55" s="48"/>
      <x:c r="B55" s="48"/>
      <x:c r="C55" s="48"/>
      <x:c r="D55" s="48"/>
      <x:c r="E55" s="48"/>
      <x:c r="F55" s="48"/>
      <x:c r="G55" s="48"/>
      <x:c r="H55" s="48"/>
      <x:c r="I55" s="62"/>
      <x:c r="J55" s="48"/>
      <x:c r="K55" s="60"/>
      <x:c r="L55" s="48"/>
      <x:c r="M55" s="48"/>
      <x:c r="N55" s="48"/>
      <x:c r="O55" s="48"/>
      <x:c r="P55" s="48"/>
    </x:row>
    <x:row r="56">
      <x:c r="A56" s="48"/>
      <x:c r="B56" s="48"/>
      <x:c r="C56" s="48"/>
      <x:c r="D56" s="48"/>
      <x:c r="E56" s="48"/>
      <x:c r="F56" s="48"/>
      <x:c r="G56" s="48"/>
      <x:c r="H56" s="48"/>
      <x:c r="I56" s="62"/>
      <x:c r="J56" s="48"/>
      <x:c r="K56" s="60"/>
      <x:c r="L56" s="48"/>
      <x:c r="M56" s="48"/>
      <x:c r="N56" s="48"/>
      <x:c r="O56" s="48"/>
      <x:c r="P56" s="48"/>
    </x:row>
    <x:row r="57">
      <x:c r="A57" s="48"/>
      <x:c r="B57" s="48"/>
      <x:c r="C57" s="48"/>
      <x:c r="D57" s="48"/>
      <x:c r="E57" s="48"/>
      <x:c r="F57" s="48"/>
      <x:c r="G57" s="48"/>
      <x:c r="H57" s="48"/>
      <x:c r="I57" s="62"/>
      <x:c r="J57" s="48"/>
      <x:c r="K57" s="60"/>
      <x:c r="L57" s="48"/>
      <x:c r="M57" s="48"/>
      <x:c r="N57" s="48"/>
      <x:c r="O57" s="48"/>
      <x:c r="P57" s="48"/>
    </x:row>
    <x:row r="58">
      <x:c r="A58" s="48"/>
      <x:c r="B58" s="48"/>
      <x:c r="C58" s="48"/>
      <x:c r="D58" s="48"/>
      <x:c r="E58" s="48"/>
      <x:c r="F58" s="48"/>
      <x:c r="G58" s="48"/>
      <x:c r="H58" s="48"/>
      <x:c r="I58" s="62"/>
      <x:c r="J58" s="48"/>
      <x:c r="K58" s="60"/>
      <x:c r="L58" s="48"/>
      <x:c r="M58" s="48"/>
      <x:c r="N58" s="48"/>
      <x:c r="O58" s="48"/>
      <x:c r="P58" s="48"/>
    </x:row>
    <x:row r="59">
      <x:c r="A59" s="48"/>
      <x:c r="B59" s="48"/>
      <x:c r="C59" s="48"/>
      <x:c r="D59" s="48"/>
      <x:c r="E59" s="48"/>
      <x:c r="F59" s="48"/>
      <x:c r="G59" s="48"/>
      <x:c r="H59" s="48"/>
      <x:c r="I59" s="62"/>
      <x:c r="J59" s="48"/>
      <x:c r="K59" s="60"/>
      <x:c r="L59" s="48"/>
      <x:c r="M59" s="48"/>
      <x:c r="N59" s="48"/>
      <x:c r="O59" s="48"/>
      <x:c r="P59" s="48"/>
    </x:row>
    <x:row r="60">
      <x:c r="A60" s="48"/>
      <x:c r="B60" s="48"/>
      <x:c r="C60" s="48"/>
      <x:c r="D60" s="48"/>
      <x:c r="E60" s="48"/>
      <x:c r="F60" s="48"/>
      <x:c r="G60" s="48"/>
      <x:c r="H60" s="48"/>
      <x:c r="I60" s="62"/>
      <x:c r="J60" s="48"/>
      <x:c r="K60" s="60"/>
      <x:c r="L60" s="48"/>
      <x:c r="M60" s="48"/>
      <x:c r="N60" s="48"/>
      <x:c r="O60" s="48"/>
      <x:c r="P60" s="48"/>
    </x:row>
    <x:row r="61">
      <x:c r="A61" s="48"/>
      <x:c r="B61" s="48"/>
      <x:c r="C61" s="48"/>
      <x:c r="D61" s="48"/>
      <x:c r="E61" s="48"/>
      <x:c r="F61" s="48"/>
      <x:c r="G61" s="48"/>
      <x:c r="H61" s="48"/>
      <x:c r="I61" s="62"/>
      <x:c r="J61" s="48"/>
      <x:c r="K61" s="60"/>
      <x:c r="L61" s="48"/>
      <x:c r="M61" s="48"/>
      <x:c r="N61" s="48"/>
      <x:c r="O61" s="48"/>
      <x:c r="P61" s="48"/>
    </x:row>
    <x:row r="62">
      <x:c r="A62" s="48"/>
      <x:c r="B62" s="48"/>
      <x:c r="C62" s="48"/>
      <x:c r="D62" s="48"/>
      <x:c r="E62" s="48"/>
      <x:c r="F62" s="48"/>
      <x:c r="G62" s="48"/>
      <x:c r="H62" s="48"/>
      <x:c r="I62" s="62"/>
      <x:c r="J62" s="48"/>
      <x:c r="K62" s="60"/>
      <x:c r="L62" s="48"/>
      <x:c r="M62" s="48"/>
      <x:c r="N62" s="48"/>
      <x:c r="O62" s="48"/>
      <x:c r="P62" s="48"/>
    </x:row>
    <x:row r="63">
      <x:c r="A63" s="48"/>
      <x:c r="B63" s="48"/>
      <x:c r="C63" s="48"/>
      <x:c r="D63" s="48"/>
      <x:c r="E63" s="48"/>
      <x:c r="F63" s="48"/>
      <x:c r="G63" s="48"/>
      <x:c r="H63" s="48"/>
      <x:c r="I63" s="62"/>
      <x:c r="J63" s="48"/>
      <x:c r="K63" s="60"/>
      <x:c r="L63" s="48"/>
      <x:c r="M63" s="48"/>
      <x:c r="N63" s="48"/>
      <x:c r="O63" s="48"/>
      <x:c r="P63" s="48"/>
    </x:row>
    <x:row r="64">
      <x:c r="A64" s="48"/>
      <x:c r="B64" s="48"/>
      <x:c r="C64" s="48"/>
      <x:c r="D64" s="48"/>
      <x:c r="E64" s="48"/>
      <x:c r="F64" s="48"/>
      <x:c r="G64" s="48"/>
      <x:c r="H64" s="48"/>
      <x:c r="I64" s="62"/>
      <x:c r="J64" s="48"/>
      <x:c r="K64" s="60"/>
      <x:c r="L64" s="48"/>
      <x:c r="M64" s="48"/>
      <x:c r="N64" s="48"/>
      <x:c r="O64" s="48"/>
      <x:c r="P64" s="48"/>
    </x:row>
    <x:row r="65">
      <x:c r="A65" s="48"/>
      <x:c r="B65" s="48"/>
      <x:c r="C65" s="48"/>
      <x:c r="D65" s="48"/>
      <x:c r="E65" s="48"/>
      <x:c r="F65" s="48"/>
      <x:c r="G65" s="48"/>
      <x:c r="H65" s="48"/>
      <x:c r="I65" s="62"/>
      <x:c r="J65" s="48"/>
      <x:c r="K65" s="60"/>
      <x:c r="L65" s="48"/>
      <x:c r="M65" s="48"/>
      <x:c r="N65" s="48"/>
      <x:c r="O65" s="48"/>
      <x:c r="P65" s="48"/>
    </x:row>
    <x:row r="66">
      <x:c r="A66" s="48"/>
      <x:c r="B66" s="48"/>
      <x:c r="C66" s="48"/>
      <x:c r="D66" s="48"/>
      <x:c r="E66" s="48"/>
      <x:c r="F66" s="48"/>
      <x:c r="G66" s="48"/>
      <x:c r="H66" s="48"/>
      <x:c r="I66" s="62"/>
      <x:c r="J66" s="48"/>
      <x:c r="K66" s="60"/>
      <x:c r="L66" s="48"/>
      <x:c r="M66" s="48"/>
      <x:c r="N66" s="48"/>
      <x:c r="O66" s="48"/>
      <x:c r="P66" s="48"/>
    </x:row>
    <x:row r="67">
      <x:c r="A67" s="48"/>
      <x:c r="B67" s="48"/>
      <x:c r="C67" s="48"/>
      <x:c r="D67" s="48"/>
      <x:c r="E67" s="48"/>
      <x:c r="F67" s="48"/>
      <x:c r="G67" s="48"/>
      <x:c r="H67" s="48"/>
      <x:c r="I67" s="62"/>
      <x:c r="J67" s="48"/>
      <x:c r="K67" s="60"/>
      <x:c r="L67" s="48"/>
      <x:c r="M67" s="48"/>
      <x:c r="N67" s="48"/>
      <x:c r="O67" s="48"/>
      <x:c r="P67" s="48"/>
    </x:row>
    <x:row r="68">
      <x:c r="A68" s="48"/>
      <x:c r="B68" s="48"/>
      <x:c r="C68" s="48"/>
      <x:c r="D68" s="48"/>
      <x:c r="E68" s="48"/>
      <x:c r="F68" s="48"/>
      <x:c r="G68" s="48"/>
      <x:c r="H68" s="48"/>
      <x:c r="I68" s="62"/>
      <x:c r="J68" s="48"/>
      <x:c r="K68" s="60"/>
      <x:c r="L68" s="48"/>
      <x:c r="M68" s="48"/>
      <x:c r="N68" s="48"/>
      <x:c r="O68" s="48"/>
      <x:c r="P68" s="48"/>
    </x:row>
    <x:row r="69">
      <x:c r="A69" s="48"/>
      <x:c r="B69" s="48"/>
      <x:c r="C69" s="48"/>
      <x:c r="D69" s="48"/>
      <x:c r="E69" s="48"/>
      <x:c r="F69" s="48"/>
      <x:c r="G69" s="48"/>
      <x:c r="H69" s="48"/>
      <x:c r="I69" s="62"/>
      <x:c r="J69" s="48"/>
      <x:c r="K69" s="60"/>
      <x:c r="L69" s="48"/>
      <x:c r="M69" s="48"/>
      <x:c r="N69" s="48"/>
      <x:c r="O69" s="48"/>
      <x:c r="P69" s="48"/>
    </x:row>
    <x:row r="70">
      <x:c r="A70" s="48"/>
      <x:c r="B70" s="48"/>
      <x:c r="C70" s="48"/>
      <x:c r="D70" s="48"/>
      <x:c r="E70" s="48"/>
      <x:c r="F70" s="48"/>
      <x:c r="G70" s="48"/>
      <x:c r="H70" s="48"/>
      <x:c r="I70" s="62"/>
      <x:c r="J70" s="48"/>
      <x:c r="K70" s="60"/>
      <x:c r="L70" s="48"/>
      <x:c r="M70" s="48"/>
      <x:c r="N70" s="48"/>
      <x:c r="O70" s="48"/>
      <x:c r="P70" s="48"/>
    </x:row>
    <x:row r="71">
      <x:c r="A71" s="48"/>
      <x:c r="B71" s="48"/>
      <x:c r="C71" s="48"/>
      <x:c r="D71" s="48"/>
      <x:c r="E71" s="48"/>
      <x:c r="F71" s="48"/>
      <x:c r="G71" s="48"/>
      <x:c r="H71" s="48"/>
      <x:c r="I71" s="62"/>
      <x:c r="J71" s="48"/>
      <x:c r="K71" s="60"/>
      <x:c r="L71" s="48"/>
      <x:c r="M71" s="48"/>
      <x:c r="N71" s="48"/>
      <x:c r="O71" s="48"/>
      <x:c r="P71" s="48"/>
    </x:row>
    <x:row r="72">
      <x:c r="A72" s="48"/>
      <x:c r="B72" s="48"/>
      <x:c r="C72" s="48"/>
      <x:c r="D72" s="48"/>
      <x:c r="E72" s="48"/>
      <x:c r="F72" s="48"/>
      <x:c r="G72" s="48"/>
      <x:c r="H72" s="48"/>
      <x:c r="I72" s="62"/>
      <x:c r="J72" s="48"/>
      <x:c r="K72" s="60"/>
      <x:c r="L72" s="48"/>
      <x:c r="M72" s="48"/>
      <x:c r="N72" s="48"/>
      <x:c r="O72" s="48"/>
      <x:c r="P72" s="48"/>
    </x:row>
    <x:row r="73">
      <x:c r="A73" s="48"/>
      <x:c r="B73" s="48"/>
      <x:c r="C73" s="48"/>
      <x:c r="D73" s="48"/>
      <x:c r="E73" s="48"/>
      <x:c r="F73" s="48"/>
      <x:c r="G73" s="48"/>
      <x:c r="H73" s="48"/>
      <x:c r="I73" s="62"/>
      <x:c r="J73" s="48"/>
      <x:c r="K73" s="60"/>
      <x:c r="L73" s="48"/>
      <x:c r="M73" s="48"/>
      <x:c r="N73" s="48"/>
      <x:c r="O73" s="48"/>
      <x:c r="P73" s="48"/>
    </x:row>
    <x:row r="74">
      <x:c r="A74" s="48"/>
      <x:c r="B74" s="48"/>
      <x:c r="C74" s="48"/>
      <x:c r="D74" s="48"/>
      <x:c r="E74" s="48"/>
      <x:c r="F74" s="48"/>
      <x:c r="G74" s="48"/>
      <x:c r="H74" s="48"/>
      <x:c r="I74" s="62"/>
      <x:c r="J74" s="48"/>
      <x:c r="K74" s="60"/>
      <x:c r="L74" s="48"/>
      <x:c r="M74" s="48"/>
      <x:c r="N74" s="48"/>
      <x:c r="O74" s="48"/>
      <x:c r="P74" s="48"/>
    </x:row>
    <x:row r="75">
      <x:c r="A75" s="48"/>
      <x:c r="B75" s="48"/>
      <x:c r="C75" s="48"/>
      <x:c r="D75" s="48"/>
      <x:c r="E75" s="48"/>
      <x:c r="F75" s="48"/>
      <x:c r="G75" s="48"/>
      <x:c r="H75" s="48"/>
      <x:c r="I75" s="62"/>
      <x:c r="J75" s="48"/>
      <x:c r="K75" s="60"/>
      <x:c r="L75" s="48"/>
      <x:c r="M75" s="48"/>
      <x:c r="N75" s="48"/>
      <x:c r="O75" s="48"/>
      <x:c r="P75" s="48"/>
    </x:row>
    <x:row r="76">
      <x:c r="A76" s="48"/>
      <x:c r="B76" s="48"/>
      <x:c r="C76" s="48"/>
      <x:c r="D76" s="48"/>
      <x:c r="E76" s="48"/>
      <x:c r="F76" s="48"/>
      <x:c r="G76" s="48"/>
      <x:c r="H76" s="48"/>
      <x:c r="I76" s="62"/>
      <x:c r="J76" s="48"/>
      <x:c r="K76" s="60"/>
      <x:c r="L76" s="48"/>
      <x:c r="M76" s="48"/>
      <x:c r="N76" s="48"/>
      <x:c r="O76" s="48"/>
      <x:c r="P76" s="48"/>
    </x:row>
    <x:row r="77">
      <x:c r="A77" s="48"/>
      <x:c r="B77" s="48"/>
      <x:c r="C77" s="48"/>
      <x:c r="D77" s="48"/>
      <x:c r="E77" s="48"/>
      <x:c r="F77" s="48"/>
      <x:c r="G77" s="48"/>
      <x:c r="H77" s="48"/>
      <x:c r="I77" s="62"/>
      <x:c r="J77" s="48"/>
      <x:c r="K77" s="60"/>
      <x:c r="L77" s="48"/>
      <x:c r="M77" s="48"/>
      <x:c r="N77" s="48"/>
      <x:c r="O77" s="48"/>
      <x:c r="P77" s="48"/>
    </x:row>
    <x:row r="78">
      <x:c r="A78" s="48"/>
      <x:c r="B78" s="48"/>
      <x:c r="C78" s="48"/>
      <x:c r="D78" s="48"/>
      <x:c r="E78" s="48"/>
      <x:c r="F78" s="48"/>
      <x:c r="G78" s="48"/>
      <x:c r="H78" s="48"/>
      <x:c r="I78" s="62"/>
      <x:c r="J78" s="48"/>
      <x:c r="K78" s="60"/>
      <x:c r="L78" s="48"/>
      <x:c r="M78" s="48"/>
      <x:c r="N78" s="48"/>
      <x:c r="O78" s="48"/>
      <x:c r="P78" s="48"/>
    </x:row>
    <x:row r="79">
      <x:c r="A79" s="48"/>
      <x:c r="B79" s="48"/>
      <x:c r="C79" s="48"/>
      <x:c r="D79" s="48"/>
      <x:c r="E79" s="48"/>
      <x:c r="F79" s="48"/>
      <x:c r="G79" s="48"/>
      <x:c r="H79" s="48"/>
      <x:c r="I79" s="62"/>
      <x:c r="J79" s="48"/>
      <x:c r="K79" s="60"/>
      <x:c r="L79" s="48"/>
      <x:c r="M79" s="48"/>
      <x:c r="N79" s="48"/>
      <x:c r="O79" s="48"/>
      <x:c r="P79" s="48"/>
    </x:row>
    <x:row r="80">
      <x:c r="A80" s="48"/>
      <x:c r="B80" s="48"/>
      <x:c r="C80" s="48"/>
      <x:c r="D80" s="48"/>
      <x:c r="E80" s="48"/>
      <x:c r="F80" s="48"/>
      <x:c r="G80" s="48"/>
      <x:c r="H80" s="48"/>
      <x:c r="I80" s="62"/>
      <x:c r="J80" s="48"/>
      <x:c r="K80" s="60"/>
      <x:c r="L80" s="48"/>
      <x:c r="M80" s="48"/>
      <x:c r="N80" s="48"/>
      <x:c r="O80" s="48"/>
      <x:c r="P80" s="48"/>
    </x:row>
    <x:row r="81">
      <x:c r="A81" s="48"/>
      <x:c r="B81" s="48"/>
      <x:c r="C81" s="48"/>
      <x:c r="D81" s="48"/>
      <x:c r="E81" s="48"/>
      <x:c r="F81" s="48"/>
      <x:c r="G81" s="48"/>
      <x:c r="H81" s="48"/>
      <x:c r="I81" s="62"/>
      <x:c r="J81" s="48"/>
      <x:c r="K81" s="60"/>
      <x:c r="L81" s="48"/>
      <x:c r="M81" s="48"/>
      <x:c r="N81" s="48"/>
      <x:c r="O81" s="48"/>
      <x:c r="P81" s="48"/>
    </x:row>
    <x:row r="82">
      <x:c r="A82" s="48"/>
      <x:c r="B82" s="48"/>
      <x:c r="C82" s="48"/>
      <x:c r="D82" s="48"/>
      <x:c r="E82" s="48"/>
      <x:c r="F82" s="48"/>
      <x:c r="G82" s="48"/>
      <x:c r="H82" s="48"/>
      <x:c r="I82" s="62"/>
      <x:c r="J82" s="48"/>
      <x:c r="K82" s="60"/>
      <x:c r="L82" s="48"/>
      <x:c r="M82" s="48"/>
      <x:c r="N82" s="48"/>
      <x:c r="O82" s="48"/>
      <x:c r="P82" s="48"/>
    </x:row>
    <x:row r="83">
      <x:c r="A83" s="48"/>
      <x:c r="B83" s="48"/>
      <x:c r="C83" s="48"/>
      <x:c r="D83" s="48"/>
      <x:c r="E83" s="48"/>
      <x:c r="F83" s="48"/>
      <x:c r="G83" s="48"/>
      <x:c r="H83" s="48"/>
      <x:c r="I83" s="62"/>
      <x:c r="J83" s="48"/>
      <x:c r="K83" s="60"/>
      <x:c r="L83" s="48"/>
      <x:c r="M83" s="48"/>
      <x:c r="N83" s="48"/>
      <x:c r="O83" s="48"/>
      <x:c r="P83" s="48"/>
    </x:row>
    <x:row r="84">
      <x:c r="A84" s="48"/>
      <x:c r="B84" s="48"/>
      <x:c r="C84" s="48"/>
      <x:c r="D84" s="48"/>
      <x:c r="E84" s="48"/>
      <x:c r="F84" s="48"/>
      <x:c r="G84" s="48"/>
      <x:c r="H84" s="48"/>
      <x:c r="I84" s="62"/>
      <x:c r="J84" s="48"/>
      <x:c r="K84" s="60"/>
      <x:c r="L84" s="48"/>
      <x:c r="M84" s="48"/>
      <x:c r="N84" s="48"/>
      <x:c r="O84" s="48"/>
      <x:c r="P84" s="48"/>
    </x:row>
    <x:row r="85">
      <x:c r="A85" s="48"/>
      <x:c r="B85" s="48"/>
      <x:c r="C85" s="48"/>
      <x:c r="D85" s="48"/>
      <x:c r="E85" s="48"/>
      <x:c r="F85" s="48"/>
      <x:c r="G85" s="48"/>
      <x:c r="H85" s="48"/>
      <x:c r="I85" s="62"/>
      <x:c r="J85" s="48"/>
      <x:c r="K85" s="60"/>
      <x:c r="L85" s="48"/>
      <x:c r="M85" s="48"/>
      <x:c r="N85" s="48"/>
      <x:c r="O85" s="48"/>
      <x:c r="P85" s="48"/>
    </x:row>
    <x:row r="86">
      <x:c r="A86" s="48"/>
      <x:c r="B86" s="48"/>
      <x:c r="C86" s="48"/>
      <x:c r="D86" s="48"/>
      <x:c r="E86" s="48"/>
      <x:c r="F86" s="48"/>
      <x:c r="G86" s="48"/>
      <x:c r="H86" s="48"/>
      <x:c r="I86" s="62"/>
      <x:c r="J86" s="48"/>
      <x:c r="K86" s="60"/>
      <x:c r="L86" s="48"/>
      <x:c r="M86" s="48"/>
      <x:c r="N86" s="48"/>
      <x:c r="O86" s="48"/>
      <x:c r="P86" s="48"/>
    </x:row>
    <x:row r="87">
      <x:c r="A87" s="48"/>
      <x:c r="B87" s="48"/>
      <x:c r="C87" s="48"/>
      <x:c r="D87" s="48"/>
      <x:c r="E87" s="48"/>
      <x:c r="F87" s="48"/>
      <x:c r="G87" s="48"/>
      <x:c r="H87" s="48"/>
      <x:c r="I87" s="62"/>
      <x:c r="J87" s="48"/>
      <x:c r="K87" s="60"/>
      <x:c r="L87" s="48"/>
      <x:c r="M87" s="48"/>
      <x:c r="N87" s="48"/>
      <x:c r="O87" s="48"/>
      <x:c r="P87" s="48"/>
    </x:row>
    <x:row r="88">
      <x:c r="A88" s="48"/>
      <x:c r="B88" s="48"/>
      <x:c r="C88" s="48"/>
      <x:c r="D88" s="48"/>
      <x:c r="E88" s="48"/>
      <x:c r="F88" s="48"/>
      <x:c r="G88" s="48"/>
      <x:c r="H88" s="48"/>
      <x:c r="I88" s="62"/>
      <x:c r="J88" s="48"/>
      <x:c r="K88" s="60"/>
      <x:c r="L88" s="48"/>
      <x:c r="M88" s="48"/>
      <x:c r="N88" s="48"/>
      <x:c r="O88" s="48"/>
      <x:c r="P88" s="48"/>
    </x:row>
    <x:row r="89">
      <x:c r="A89" s="48"/>
      <x:c r="B89" s="48"/>
      <x:c r="C89" s="48"/>
      <x:c r="D89" s="48"/>
      <x:c r="E89" s="48"/>
      <x:c r="F89" s="48"/>
      <x:c r="G89" s="48"/>
      <x:c r="H89" s="48"/>
      <x:c r="I89" s="62"/>
      <x:c r="J89" s="48"/>
      <x:c r="K89" s="60"/>
      <x:c r="L89" s="48"/>
      <x:c r="M89" s="48"/>
      <x:c r="N89" s="48"/>
      <x:c r="O89" s="48"/>
      <x:c r="P89" s="48"/>
    </x:row>
    <x:row r="90">
      <x:c r="A90" s="48"/>
      <x:c r="B90" s="48"/>
      <x:c r="C90" s="48"/>
      <x:c r="D90" s="48"/>
      <x:c r="E90" s="48"/>
      <x:c r="F90" s="48"/>
      <x:c r="G90" s="48"/>
      <x:c r="H90" s="48"/>
      <x:c r="I90" s="62"/>
      <x:c r="J90" s="48"/>
      <x:c r="K90" s="60"/>
      <x:c r="L90" s="48"/>
      <x:c r="M90" s="48"/>
      <x:c r="N90" s="48"/>
      <x:c r="O90" s="48"/>
      <x:c r="P90" s="48"/>
    </x:row>
    <x:row r="91">
      <x:c r="A91" s="48"/>
      <x:c r="B91" s="48"/>
      <x:c r="C91" s="48"/>
      <x:c r="D91" s="48"/>
      <x:c r="E91" s="48"/>
      <x:c r="F91" s="48"/>
      <x:c r="G91" s="48"/>
      <x:c r="H91" s="48"/>
      <x:c r="I91" s="62"/>
      <x:c r="J91" s="48"/>
      <x:c r="K91" s="60"/>
      <x:c r="L91" s="48"/>
      <x:c r="M91" s="48"/>
      <x:c r="N91" s="48"/>
      <x:c r="O91" s="48"/>
      <x:c r="P91" s="48"/>
    </x:row>
    <x:row r="92">
      <x:c r="A92" s="48"/>
      <x:c r="B92" s="48"/>
      <x:c r="C92" s="48"/>
      <x:c r="D92" s="48"/>
      <x:c r="E92" s="48"/>
      <x:c r="F92" s="48"/>
      <x:c r="G92" s="48"/>
      <x:c r="H92" s="48"/>
      <x:c r="I92" s="62"/>
      <x:c r="J92" s="48"/>
      <x:c r="K92" s="60"/>
      <x:c r="L92" s="48"/>
      <x:c r="M92" s="48"/>
      <x:c r="N92" s="48"/>
      <x:c r="O92" s="48"/>
      <x:c r="P92" s="48"/>
    </x:row>
    <x:row r="93">
      <x:c r="A93" s="48"/>
      <x:c r="B93" s="48"/>
      <x:c r="C93" s="48"/>
      <x:c r="D93" s="48"/>
      <x:c r="E93" s="48"/>
      <x:c r="F93" s="48"/>
      <x:c r="G93" s="48"/>
      <x:c r="H93" s="48"/>
      <x:c r="I93" s="62"/>
      <x:c r="J93" s="48"/>
      <x:c r="K93" s="60"/>
      <x:c r="L93" s="48"/>
      <x:c r="M93" s="48"/>
      <x:c r="N93" s="48"/>
      <x:c r="O93" s="48"/>
      <x:c r="P93" s="48"/>
    </x:row>
    <x:row r="94">
      <x:c r="A94" s="48"/>
      <x:c r="B94" s="48"/>
      <x:c r="C94" s="48"/>
      <x:c r="D94" s="48"/>
      <x:c r="E94" s="48"/>
      <x:c r="F94" s="48"/>
      <x:c r="G94" s="48"/>
      <x:c r="H94" s="48"/>
      <x:c r="I94" s="62"/>
      <x:c r="J94" s="48"/>
      <x:c r="K94" s="60"/>
      <x:c r="L94" s="48"/>
      <x:c r="M94" s="48"/>
      <x:c r="N94" s="48"/>
      <x:c r="O94" s="48"/>
      <x:c r="P94" s="48"/>
    </x:row>
    <x:row r="95">
      <x:c r="A95" s="48"/>
      <x:c r="B95" s="48"/>
      <x:c r="C95" s="48"/>
      <x:c r="D95" s="48"/>
      <x:c r="E95" s="48"/>
      <x:c r="F95" s="48"/>
      <x:c r="G95" s="48"/>
      <x:c r="H95" s="48"/>
      <x:c r="I95" s="62"/>
      <x:c r="J95" s="48"/>
      <x:c r="K95" s="60"/>
      <x:c r="L95" s="48"/>
      <x:c r="M95" s="48"/>
      <x:c r="N95" s="48"/>
      <x:c r="O95" s="48"/>
      <x:c r="P95" s="48"/>
    </x:row>
    <x:row r="96">
      <x:c r="A96" s="48"/>
      <x:c r="B96" s="48"/>
      <x:c r="C96" s="48"/>
      <x:c r="D96" s="48"/>
      <x:c r="E96" s="48"/>
      <x:c r="F96" s="48"/>
      <x:c r="G96" s="48"/>
      <x:c r="H96" s="48"/>
      <x:c r="I96" s="62"/>
      <x:c r="J96" s="48"/>
      <x:c r="K96" s="60"/>
      <x:c r="L96" s="48"/>
      <x:c r="M96" s="48"/>
      <x:c r="N96" s="48"/>
      <x:c r="O96" s="48"/>
      <x:c r="P96" s="48"/>
    </x:row>
    <x:row r="97">
      <x:c r="A97" s="48"/>
      <x:c r="B97" s="48"/>
      <x:c r="C97" s="48"/>
      <x:c r="D97" s="48"/>
      <x:c r="E97" s="48"/>
      <x:c r="F97" s="48"/>
      <x:c r="G97" s="48"/>
      <x:c r="H97" s="48"/>
      <x:c r="I97" s="62"/>
      <x:c r="J97" s="48"/>
      <x:c r="K97" s="60"/>
      <x:c r="L97" s="48"/>
      <x:c r="M97" s="48"/>
      <x:c r="N97" s="48"/>
      <x:c r="O97" s="48"/>
      <x:c r="P97" s="48"/>
    </x:row>
    <x:row r="98">
      <x:c r="A98" s="48"/>
      <x:c r="B98" s="48"/>
      <x:c r="C98" s="48"/>
      <x:c r="D98" s="48"/>
      <x:c r="E98" s="48"/>
      <x:c r="F98" s="48"/>
      <x:c r="G98" s="48"/>
      <x:c r="H98" s="48"/>
      <x:c r="I98" s="62"/>
      <x:c r="J98" s="48"/>
      <x:c r="K98" s="60"/>
      <x:c r="L98" s="48"/>
      <x:c r="M98" s="48"/>
      <x:c r="N98" s="48"/>
      <x:c r="O98" s="48"/>
      <x:c r="P98" s="48"/>
    </x:row>
    <x:row r="99">
      <x:c r="A99" s="48"/>
      <x:c r="B99" s="48"/>
      <x:c r="C99" s="48"/>
      <x:c r="D99" s="48"/>
      <x:c r="E99" s="48"/>
      <x:c r="F99" s="48"/>
      <x:c r="G99" s="48"/>
      <x:c r="H99" s="48"/>
      <x:c r="I99" s="62"/>
      <x:c r="J99" s="48"/>
      <x:c r="K99" s="60"/>
      <x:c r="L99" s="48"/>
      <x:c r="M99" s="48"/>
      <x:c r="N99" s="48"/>
      <x:c r="O99" s="48"/>
      <x:c r="P99" s="48"/>
    </x:row>
    <x:row r="100">
      <x:c r="A100" s="48"/>
      <x:c r="B100" s="48"/>
      <x:c r="C100" s="48"/>
      <x:c r="D100" s="48"/>
      <x:c r="E100" s="48"/>
      <x:c r="F100" s="48"/>
      <x:c r="G100" s="48"/>
      <x:c r="H100" s="48"/>
      <x:c r="I100" s="62"/>
      <x:c r="J100" s="48"/>
      <x:c r="K100" s="60"/>
      <x:c r="L100" s="48"/>
      <x:c r="M100" s="48"/>
      <x:c r="N100" s="48"/>
      <x:c r="O100" s="48"/>
      <x:c r="P100" s="48"/>
    </x:row>
    <x:row r="101">
      <x:c r="A101" s="48"/>
      <x:c r="B101" s="48"/>
      <x:c r="C101" s="48"/>
      <x:c r="D101" s="48"/>
      <x:c r="E101" s="48"/>
      <x:c r="F101" s="48"/>
      <x:c r="G101" s="48"/>
      <x:c r="H101" s="48"/>
      <x:c r="I101" s="62"/>
      <x:c r="J101" s="48"/>
      <x:c r="K101" s="60"/>
      <x:c r="L101" s="48"/>
      <x:c r="M101" s="48"/>
      <x:c r="N101" s="48"/>
      <x:c r="O101" s="48"/>
      <x:c r="P101" s="48"/>
    </x:row>
    <x:row r="102">
      <x:c r="A102" s="48"/>
      <x:c r="B102" s="48"/>
      <x:c r="C102" s="48"/>
      <x:c r="D102" s="48"/>
      <x:c r="E102" s="48"/>
      <x:c r="F102" s="48"/>
      <x:c r="G102" s="48"/>
      <x:c r="H102" s="48"/>
      <x:c r="I102" s="62"/>
      <x:c r="J102" s="48"/>
      <x:c r="K102" s="60"/>
      <x:c r="L102" s="48"/>
      <x:c r="M102" s="48"/>
      <x:c r="N102" s="48"/>
      <x:c r="O102" s="48"/>
      <x:c r="P102" s="48"/>
    </x:row>
    <x:row r="103">
      <x:c r="A103" s="48"/>
      <x:c r="B103" s="48"/>
      <x:c r="C103" s="48"/>
      <x:c r="D103" s="48"/>
      <x:c r="E103" s="48"/>
      <x:c r="F103" s="48"/>
      <x:c r="G103" s="48"/>
      <x:c r="H103" s="48"/>
      <x:c r="I103" s="62"/>
      <x:c r="J103" s="48"/>
      <x:c r="K103" s="60"/>
      <x:c r="L103" s="48"/>
      <x:c r="M103" s="48"/>
      <x:c r="N103" s="48"/>
      <x:c r="O103" s="48"/>
      <x:c r="P103" s="48"/>
    </x:row>
    <x:row r="104">
      <x:c r="A104" s="48"/>
      <x:c r="B104" s="48"/>
      <x:c r="C104" s="48"/>
      <x:c r="D104" s="48"/>
      <x:c r="E104" s="48"/>
      <x:c r="F104" s="48"/>
      <x:c r="G104" s="48"/>
      <x:c r="H104" s="48"/>
      <x:c r="I104" s="62"/>
      <x:c r="J104" s="48"/>
      <x:c r="K104" s="60"/>
      <x:c r="L104" s="48"/>
      <x:c r="M104" s="48"/>
      <x:c r="N104" s="48"/>
      <x:c r="O104" s="48"/>
      <x:c r="P104" s="48"/>
    </x:row>
    <x:row r="105">
      <x:c r="A105" s="48"/>
      <x:c r="B105" s="48"/>
      <x:c r="C105" s="48"/>
      <x:c r="D105" s="48"/>
      <x:c r="E105" s="48"/>
      <x:c r="F105" s="48"/>
      <x:c r="G105" s="48"/>
      <x:c r="H105" s="48"/>
      <x:c r="I105" s="62"/>
      <x:c r="J105" s="48"/>
      <x:c r="K105" s="60"/>
      <x:c r="L105" s="48"/>
      <x:c r="M105" s="48"/>
      <x:c r="N105" s="48"/>
      <x:c r="O105" s="48"/>
      <x:c r="P105" s="48"/>
    </x:row>
    <x:row r="106">
      <x:c r="A106" s="48"/>
      <x:c r="B106" s="48"/>
      <x:c r="C106" s="48"/>
      <x:c r="D106" s="48"/>
      <x:c r="E106" s="48"/>
      <x:c r="F106" s="48"/>
      <x:c r="G106" s="48"/>
      <x:c r="H106" s="48"/>
      <x:c r="I106" s="62"/>
      <x:c r="J106" s="48"/>
      <x:c r="K106" s="60"/>
      <x:c r="L106" s="48"/>
      <x:c r="M106" s="48"/>
      <x:c r="N106" s="48"/>
      <x:c r="O106" s="48"/>
      <x:c r="P106" s="48"/>
    </x:row>
    <x:row r="107">
      <x:c r="A107" s="48"/>
      <x:c r="B107" s="48"/>
      <x:c r="C107" s="48"/>
      <x:c r="D107" s="48"/>
      <x:c r="E107" s="48"/>
      <x:c r="F107" s="48"/>
      <x:c r="G107" s="48"/>
      <x:c r="H107" s="48"/>
      <x:c r="I107" s="62"/>
      <x:c r="J107" s="48"/>
      <x:c r="K107" s="60"/>
      <x:c r="L107" s="48"/>
      <x:c r="M107" s="48"/>
      <x:c r="N107" s="48"/>
      <x:c r="O107" s="48"/>
      <x:c r="P107" s="48"/>
    </x:row>
    <x:row r="108">
      <x:c r="A108" s="48"/>
      <x:c r="B108" s="48"/>
      <x:c r="C108" s="48"/>
      <x:c r="D108" s="48"/>
      <x:c r="E108" s="48"/>
      <x:c r="F108" s="48"/>
      <x:c r="G108" s="48"/>
      <x:c r="H108" s="48"/>
      <x:c r="I108" s="62"/>
      <x:c r="J108" s="48"/>
      <x:c r="K108" s="60"/>
      <x:c r="L108" s="48"/>
      <x:c r="M108" s="48"/>
      <x:c r="N108" s="48"/>
      <x:c r="O108" s="48"/>
      <x:c r="P108" s="48"/>
    </x:row>
    <x:row r="109">
      <x:c r="A109" s="48"/>
      <x:c r="B109" s="48"/>
      <x:c r="C109" s="48"/>
      <x:c r="D109" s="48"/>
      <x:c r="E109" s="48"/>
      <x:c r="F109" s="48"/>
      <x:c r="G109" s="48"/>
      <x:c r="H109" s="48"/>
      <x:c r="I109" s="62"/>
      <x:c r="J109" s="48"/>
      <x:c r="K109" s="60"/>
      <x:c r="L109" s="48"/>
      <x:c r="M109" s="48"/>
      <x:c r="N109" s="48"/>
      <x:c r="O109" s="48"/>
      <x:c r="P109" s="48"/>
    </x:row>
    <x:row r="110">
      <x:c r="A110" s="48"/>
      <x:c r="B110" s="48"/>
      <x:c r="C110" s="48"/>
      <x:c r="D110" s="48"/>
      <x:c r="E110" s="48"/>
      <x:c r="F110" s="48"/>
      <x:c r="G110" s="48"/>
      <x:c r="H110" s="48"/>
      <x:c r="I110" s="62"/>
      <x:c r="J110" s="48"/>
      <x:c r="K110" s="60"/>
      <x:c r="L110" s="48"/>
      <x:c r="M110" s="48"/>
      <x:c r="N110" s="48"/>
      <x:c r="O110" s="48"/>
      <x:c r="P110" s="48"/>
    </x:row>
    <x:row r="111">
      <x:c r="A111" s="48"/>
      <x:c r="B111" s="48"/>
      <x:c r="C111" s="48"/>
      <x:c r="D111" s="48"/>
      <x:c r="E111" s="48"/>
      <x:c r="F111" s="48"/>
      <x:c r="G111" s="48"/>
      <x:c r="H111" s="48"/>
      <x:c r="I111" s="62"/>
      <x:c r="J111" s="48"/>
      <x:c r="K111" s="60"/>
      <x:c r="L111" s="48"/>
      <x:c r="M111" s="48"/>
      <x:c r="N111" s="48"/>
      <x:c r="O111" s="48"/>
      <x:c r="P111" s="48"/>
    </x:row>
    <x:row r="112">
      <x:c r="A112" s="48"/>
      <x:c r="B112" s="48"/>
      <x:c r="C112" s="48"/>
      <x:c r="D112" s="48"/>
      <x:c r="E112" s="48"/>
      <x:c r="F112" s="48"/>
      <x:c r="G112" s="48"/>
      <x:c r="H112" s="48"/>
      <x:c r="I112" s="62"/>
      <x:c r="J112" s="48"/>
      <x:c r="K112" s="60"/>
      <x:c r="L112" s="48"/>
      <x:c r="M112" s="48"/>
      <x:c r="N112" s="48"/>
      <x:c r="O112" s="48"/>
      <x:c r="P112" s="48"/>
    </x:row>
    <x:row r="113">
      <x:c r="A113" s="48"/>
      <x:c r="B113" s="48"/>
      <x:c r="C113" s="48"/>
      <x:c r="D113" s="48"/>
      <x:c r="E113" s="48"/>
      <x:c r="F113" s="48"/>
      <x:c r="G113" s="48"/>
      <x:c r="H113" s="48"/>
      <x:c r="I113" s="62"/>
      <x:c r="J113" s="48"/>
      <x:c r="K113" s="60"/>
      <x:c r="L113" s="48"/>
      <x:c r="M113" s="48"/>
      <x:c r="N113" s="48"/>
      <x:c r="O113" s="48"/>
      <x:c r="P113" s="48"/>
    </x:row>
    <x:row r="114">
      <x:c r="A114" s="48"/>
      <x:c r="B114" s="48"/>
      <x:c r="C114" s="48"/>
      <x:c r="D114" s="48"/>
      <x:c r="E114" s="48"/>
      <x:c r="F114" s="48"/>
      <x:c r="G114" s="48"/>
      <x:c r="H114" s="48"/>
      <x:c r="I114" s="62"/>
      <x:c r="J114" s="48"/>
      <x:c r="K114" s="60"/>
      <x:c r="L114" s="48"/>
      <x:c r="M114" s="48"/>
      <x:c r="N114" s="48"/>
      <x:c r="O114" s="48"/>
      <x:c r="P114" s="48"/>
    </x:row>
    <x:row r="115">
      <x:c r="A115" s="48"/>
      <x:c r="B115" s="48"/>
      <x:c r="C115" s="48"/>
      <x:c r="D115" s="48"/>
      <x:c r="E115" s="48"/>
      <x:c r="F115" s="48"/>
      <x:c r="G115" s="48"/>
      <x:c r="H115" s="48"/>
      <x:c r="I115" s="62"/>
      <x:c r="J115" s="48"/>
      <x:c r="K115" s="60"/>
      <x:c r="L115" s="48"/>
      <x:c r="M115" s="48"/>
      <x:c r="N115" s="48"/>
      <x:c r="O115" s="48"/>
      <x:c r="P115" s="48"/>
    </x:row>
    <x:row r="116">
      <x:c r="A116" s="48"/>
      <x:c r="B116" s="48"/>
      <x:c r="C116" s="48"/>
      <x:c r="D116" s="48"/>
      <x:c r="E116" s="48"/>
      <x:c r="F116" s="48"/>
      <x:c r="G116" s="48"/>
      <x:c r="H116" s="48"/>
      <x:c r="I116" s="62"/>
      <x:c r="J116" s="48"/>
      <x:c r="K116" s="60"/>
      <x:c r="L116" s="48"/>
      <x:c r="M116" s="48"/>
      <x:c r="N116" s="48"/>
      <x:c r="O116" s="48"/>
      <x:c r="P116" s="48"/>
    </x:row>
    <x:row r="117">
      <x:c r="A117" s="48"/>
      <x:c r="B117" s="48"/>
      <x:c r="C117" s="48"/>
      <x:c r="D117" s="48"/>
      <x:c r="E117" s="48"/>
      <x:c r="F117" s="48"/>
      <x:c r="G117" s="48"/>
      <x:c r="H117" s="48"/>
      <x:c r="I117" s="62"/>
      <x:c r="J117" s="48"/>
      <x:c r="K117" s="60"/>
      <x:c r="L117" s="48"/>
      <x:c r="M117" s="48"/>
      <x:c r="N117" s="48"/>
      <x:c r="O117" s="48"/>
      <x:c r="P117" s="48"/>
    </x:row>
    <x:row r="118">
      <x:c r="A118" s="48"/>
      <x:c r="B118" s="48"/>
      <x:c r="C118" s="48"/>
      <x:c r="D118" s="48"/>
      <x:c r="E118" s="48"/>
      <x:c r="F118" s="48"/>
      <x:c r="G118" s="48"/>
      <x:c r="H118" s="48"/>
      <x:c r="I118" s="62"/>
      <x:c r="J118" s="48"/>
      <x:c r="K118" s="60"/>
      <x:c r="L118" s="48"/>
      <x:c r="M118" s="48"/>
      <x:c r="N118" s="48"/>
      <x:c r="O118" s="48"/>
      <x:c r="P118" s="48"/>
    </x:row>
    <x:row r="119">
      <x:c r="A119" s="48"/>
      <x:c r="B119" s="48"/>
      <x:c r="C119" s="48"/>
      <x:c r="D119" s="48"/>
      <x:c r="E119" s="48"/>
      <x:c r="F119" s="48"/>
      <x:c r="G119" s="48"/>
      <x:c r="H119" s="48"/>
      <x:c r="I119" s="62"/>
      <x:c r="J119" s="48"/>
      <x:c r="K119" s="60"/>
      <x:c r="L119" s="48"/>
      <x:c r="M119" s="48"/>
      <x:c r="N119" s="48"/>
      <x:c r="O119" s="48"/>
      <x:c r="P119" s="48"/>
    </x:row>
    <x:row r="120">
      <x:c r="A120" s="48"/>
      <x:c r="B120" s="48"/>
      <x:c r="C120" s="48"/>
      <x:c r="D120" s="48"/>
      <x:c r="E120" s="48"/>
      <x:c r="F120" s="48"/>
      <x:c r="G120" s="48"/>
      <x:c r="H120" s="48"/>
      <x:c r="I120" s="62"/>
      <x:c r="J120" s="48"/>
      <x:c r="K120" s="60"/>
      <x:c r="L120" s="48"/>
      <x:c r="M120" s="48"/>
      <x:c r="N120" s="48"/>
      <x:c r="O120" s="48"/>
      <x:c r="P120" s="48"/>
    </x:row>
    <x:row r="121">
      <x:c r="A121" s="48"/>
      <x:c r="B121" s="48"/>
      <x:c r="C121" s="48"/>
      <x:c r="D121" s="48"/>
      <x:c r="E121" s="48"/>
      <x:c r="F121" s="48"/>
      <x:c r="G121" s="48"/>
      <x:c r="H121" s="48"/>
      <x:c r="I121" s="62"/>
      <x:c r="J121" s="48"/>
      <x:c r="K121" s="60"/>
      <x:c r="L121" s="48"/>
      <x:c r="M121" s="48"/>
      <x:c r="N121" s="48"/>
      <x:c r="O121" s="48"/>
      <x:c r="P121" s="48"/>
    </x:row>
    <x:row r="122">
      <x:c r="A122" s="48"/>
      <x:c r="B122" s="48"/>
      <x:c r="C122" s="48"/>
      <x:c r="D122" s="48"/>
      <x:c r="E122" s="48"/>
      <x:c r="F122" s="48"/>
      <x:c r="G122" s="48"/>
      <x:c r="H122" s="48"/>
      <x:c r="I122" s="62"/>
      <x:c r="J122" s="48"/>
      <x:c r="K122" s="60"/>
      <x:c r="L122" s="48"/>
      <x:c r="M122" s="48"/>
      <x:c r="N122" s="48"/>
      <x:c r="O122" s="48"/>
      <x:c r="P122" s="48"/>
    </x:row>
    <x:row r="123">
      <x:c r="A123" s="48"/>
      <x:c r="B123" s="48"/>
      <x:c r="C123" s="48"/>
      <x:c r="D123" s="48"/>
      <x:c r="E123" s="48"/>
      <x:c r="F123" s="48"/>
      <x:c r="G123" s="48"/>
      <x:c r="H123" s="48"/>
      <x:c r="I123" s="62"/>
      <x:c r="J123" s="48"/>
      <x:c r="K123" s="60"/>
      <x:c r="L123" s="48"/>
      <x:c r="M123" s="48"/>
      <x:c r="N123" s="48"/>
      <x:c r="O123" s="48"/>
      <x:c r="P123" s="48"/>
    </x:row>
    <x:row r="124">
      <x:c r="A124" s="48"/>
      <x:c r="B124" s="48"/>
      <x:c r="C124" s="48"/>
      <x:c r="D124" s="48"/>
      <x:c r="E124" s="48"/>
      <x:c r="F124" s="48"/>
      <x:c r="G124" s="48"/>
      <x:c r="H124" s="48"/>
      <x:c r="I124" s="62"/>
      <x:c r="J124" s="48"/>
      <x:c r="K124" s="60"/>
      <x:c r="L124" s="48"/>
      <x:c r="M124" s="48"/>
      <x:c r="N124" s="48"/>
      <x:c r="O124" s="48"/>
      <x:c r="P124" s="48"/>
    </x:row>
    <x:row r="125">
      <x:c r="A125" s="48"/>
      <x:c r="B125" s="48"/>
      <x:c r="C125" s="48"/>
      <x:c r="D125" s="48"/>
      <x:c r="E125" s="48"/>
      <x:c r="F125" s="48"/>
      <x:c r="G125" s="48"/>
      <x:c r="H125" s="48"/>
      <x:c r="I125" s="62"/>
      <x:c r="J125" s="48"/>
      <x:c r="K125" s="60"/>
      <x:c r="L125" s="48"/>
      <x:c r="M125" s="48"/>
      <x:c r="N125" s="48"/>
      <x:c r="O125" s="48"/>
      <x:c r="P125" s="48"/>
    </x:row>
    <x:row r="126">
      <x:c r="A126" s="48"/>
      <x:c r="B126" s="48"/>
      <x:c r="C126" s="48"/>
      <x:c r="D126" s="48"/>
      <x:c r="E126" s="48"/>
      <x:c r="F126" s="48"/>
      <x:c r="G126" s="48"/>
      <x:c r="H126" s="48"/>
      <x:c r="I126" s="62"/>
      <x:c r="J126" s="48"/>
      <x:c r="K126" s="60"/>
      <x:c r="L126" s="48"/>
      <x:c r="M126" s="48"/>
      <x:c r="N126" s="48"/>
      <x:c r="O126" s="48"/>
      <x:c r="P126" s="48"/>
    </x:row>
    <x:row r="127">
      <x:c r="A127" s="48"/>
      <x:c r="B127" s="48"/>
      <x:c r="C127" s="48"/>
      <x:c r="D127" s="48"/>
      <x:c r="E127" s="48"/>
      <x:c r="F127" s="48"/>
      <x:c r="G127" s="48"/>
      <x:c r="H127" s="48"/>
      <x:c r="I127" s="62"/>
      <x:c r="J127" s="48"/>
      <x:c r="K127" s="60"/>
      <x:c r="L127" s="48"/>
      <x:c r="M127" s="48"/>
      <x:c r="N127" s="48"/>
      <x:c r="O127" s="48"/>
      <x:c r="P127" s="48"/>
    </x:row>
    <x:row r="128">
      <x:c r="A128" s="48"/>
      <x:c r="B128" s="48"/>
      <x:c r="C128" s="48"/>
      <x:c r="D128" s="48"/>
      <x:c r="E128" s="48"/>
      <x:c r="F128" s="48"/>
      <x:c r="G128" s="48"/>
      <x:c r="H128" s="48"/>
      <x:c r="I128" s="62"/>
      <x:c r="J128" s="48"/>
      <x:c r="K128" s="60"/>
      <x:c r="L128" s="48"/>
      <x:c r="M128" s="48"/>
      <x:c r="N128" s="48"/>
      <x:c r="O128" s="48"/>
      <x:c r="P128" s="48"/>
    </x:row>
    <x:row r="129">
      <x:c r="A129" s="48"/>
      <x:c r="B129" s="48"/>
      <x:c r="C129" s="48"/>
      <x:c r="D129" s="48"/>
      <x:c r="E129" s="48"/>
      <x:c r="F129" s="48"/>
      <x:c r="G129" s="48"/>
      <x:c r="H129" s="48"/>
      <x:c r="I129" s="62"/>
      <x:c r="J129" s="48"/>
      <x:c r="K129" s="60"/>
      <x:c r="L129" s="48"/>
      <x:c r="M129" s="48"/>
      <x:c r="N129" s="48"/>
      <x:c r="O129" s="48"/>
      <x:c r="P129" s="48"/>
    </x:row>
    <x:row r="130">
      <x:c r="A130" s="48"/>
      <x:c r="B130" s="48"/>
      <x:c r="C130" s="48"/>
      <x:c r="D130" s="48"/>
      <x:c r="E130" s="48"/>
      <x:c r="F130" s="48"/>
      <x:c r="G130" s="48"/>
      <x:c r="H130" s="48"/>
      <x:c r="I130" s="62"/>
      <x:c r="J130" s="48"/>
      <x:c r="K130" s="60"/>
      <x:c r="L130" s="48"/>
      <x:c r="M130" s="48"/>
      <x:c r="N130" s="48"/>
      <x:c r="O130" s="48"/>
      <x:c r="P130" s="48"/>
    </x:row>
    <x:row r="131">
      <x:c r="A131" s="48"/>
      <x:c r="B131" s="48"/>
      <x:c r="C131" s="48"/>
      <x:c r="D131" s="48"/>
      <x:c r="E131" s="48"/>
      <x:c r="F131" s="48"/>
      <x:c r="G131" s="48"/>
      <x:c r="H131" s="48"/>
      <x:c r="I131" s="62"/>
      <x:c r="J131" s="48"/>
      <x:c r="K131" s="60"/>
      <x:c r="L131" s="48"/>
      <x:c r="M131" s="48"/>
      <x:c r="N131" s="48"/>
      <x:c r="O131" s="48"/>
      <x:c r="P131" s="48"/>
    </x:row>
    <x:row r="132">
      <x:c r="A132" s="48"/>
      <x:c r="B132" s="48"/>
      <x:c r="C132" s="48"/>
      <x:c r="D132" s="48"/>
      <x:c r="E132" s="48"/>
      <x:c r="F132" s="48"/>
      <x:c r="G132" s="48"/>
      <x:c r="H132" s="48"/>
      <x:c r="I132" s="62"/>
      <x:c r="J132" s="48"/>
      <x:c r="K132" s="60"/>
      <x:c r="L132" s="48"/>
      <x:c r="M132" s="48"/>
      <x:c r="N132" s="48"/>
      <x:c r="O132" s="48"/>
      <x:c r="P132" s="48"/>
    </x:row>
    <x:row r="133">
      <x:c r="A133" s="48"/>
      <x:c r="B133" s="48"/>
      <x:c r="C133" s="48"/>
      <x:c r="D133" s="48"/>
      <x:c r="E133" s="48"/>
      <x:c r="F133" s="48"/>
      <x:c r="G133" s="48"/>
      <x:c r="H133" s="48"/>
      <x:c r="I133" s="62"/>
      <x:c r="J133" s="48"/>
      <x:c r="K133" s="60"/>
      <x:c r="L133" s="48"/>
      <x:c r="M133" s="48"/>
      <x:c r="N133" s="48"/>
      <x:c r="O133" s="48"/>
      <x:c r="P133" s="48"/>
    </x:row>
    <x:row r="134">
      <x:c r="A134" s="48"/>
      <x:c r="B134" s="48"/>
      <x:c r="C134" s="48"/>
      <x:c r="D134" s="48"/>
      <x:c r="E134" s="48"/>
      <x:c r="F134" s="48"/>
      <x:c r="G134" s="48"/>
      <x:c r="H134" s="48"/>
      <x:c r="I134" s="62"/>
      <x:c r="J134" s="48"/>
      <x:c r="K134" s="60"/>
      <x:c r="L134" s="48"/>
      <x:c r="M134" s="48"/>
      <x:c r="N134" s="48"/>
      <x:c r="O134" s="48"/>
      <x:c r="P134" s="48"/>
    </x:row>
    <x:row r="135">
      <x:c r="A135" s="48"/>
      <x:c r="B135" s="48"/>
      <x:c r="C135" s="48"/>
      <x:c r="D135" s="48"/>
      <x:c r="E135" s="48"/>
      <x:c r="F135" s="48"/>
      <x:c r="G135" s="48"/>
      <x:c r="H135" s="48"/>
      <x:c r="I135" s="62"/>
      <x:c r="J135" s="48"/>
      <x:c r="K135" s="60"/>
      <x:c r="L135" s="48"/>
      <x:c r="M135" s="48"/>
      <x:c r="N135" s="48"/>
      <x:c r="O135" s="48"/>
      <x:c r="P135" s="48"/>
    </x:row>
    <x:row r="136">
      <x:c r="A136" s="48"/>
      <x:c r="B136" s="48"/>
      <x:c r="C136" s="48"/>
      <x:c r="D136" s="48"/>
      <x:c r="E136" s="48"/>
      <x:c r="F136" s="48"/>
      <x:c r="G136" s="48"/>
      <x:c r="H136" s="48"/>
      <x:c r="I136" s="62"/>
      <x:c r="J136" s="48"/>
      <x:c r="K136" s="60"/>
      <x:c r="L136" s="48"/>
      <x:c r="M136" s="48"/>
      <x:c r="N136" s="48"/>
      <x:c r="O136" s="48"/>
      <x:c r="P136" s="48"/>
    </x:row>
    <x:row r="137">
      <x:c r="A137" s="48"/>
      <x:c r="B137" s="48"/>
      <x:c r="C137" s="48"/>
      <x:c r="D137" s="48"/>
      <x:c r="E137" s="48"/>
      <x:c r="F137" s="48"/>
      <x:c r="G137" s="48"/>
      <x:c r="H137" s="48"/>
      <x:c r="I137" s="62"/>
      <x:c r="J137" s="48"/>
      <x:c r="K137" s="60"/>
      <x:c r="L137" s="48"/>
      <x:c r="M137" s="48"/>
      <x:c r="N137" s="48"/>
      <x:c r="O137" s="48"/>
      <x:c r="P137" s="48"/>
    </x:row>
    <x:row r="138">
      <x:c r="A138" s="48"/>
      <x:c r="B138" s="48"/>
      <x:c r="C138" s="48"/>
      <x:c r="D138" s="48"/>
      <x:c r="E138" s="48"/>
      <x:c r="F138" s="48"/>
      <x:c r="G138" s="48"/>
      <x:c r="H138" s="48"/>
      <x:c r="I138" s="62"/>
      <x:c r="J138" s="48"/>
      <x:c r="K138" s="60"/>
      <x:c r="L138" s="48"/>
      <x:c r="M138" s="48"/>
      <x:c r="N138" s="48"/>
      <x:c r="O138" s="48"/>
      <x:c r="P138" s="48"/>
    </x:row>
    <x:row r="139">
      <x:c r="A139" s="48"/>
      <x:c r="B139" s="48"/>
      <x:c r="C139" s="48"/>
      <x:c r="D139" s="48"/>
      <x:c r="E139" s="48"/>
      <x:c r="F139" s="48"/>
      <x:c r="G139" s="48"/>
      <x:c r="H139" s="48"/>
      <x:c r="I139" s="62"/>
      <x:c r="J139" s="48"/>
      <x:c r="K139" s="60"/>
      <x:c r="L139" s="48"/>
      <x:c r="M139" s="48"/>
      <x:c r="N139" s="48"/>
      <x:c r="O139" s="48"/>
      <x:c r="P139" s="48"/>
    </x:row>
    <x:row r="140">
      <x:c r="A140" s="48"/>
      <x:c r="B140" s="48"/>
      <x:c r="C140" s="48"/>
      <x:c r="D140" s="48"/>
      <x:c r="E140" s="48"/>
      <x:c r="F140" s="48"/>
      <x:c r="G140" s="48"/>
      <x:c r="H140" s="48"/>
      <x:c r="I140" s="62"/>
      <x:c r="J140" s="48"/>
      <x:c r="K140" s="60"/>
      <x:c r="L140" s="48"/>
      <x:c r="M140" s="48"/>
      <x:c r="N140" s="48"/>
      <x:c r="O140" s="48"/>
      <x:c r="P140" s="48"/>
    </x:row>
    <x:row r="141">
      <x:c r="A141" s="48"/>
      <x:c r="B141" s="48"/>
      <x:c r="C141" s="48"/>
      <x:c r="D141" s="48"/>
      <x:c r="E141" s="48"/>
      <x:c r="F141" s="48"/>
      <x:c r="G141" s="48"/>
      <x:c r="H141" s="48"/>
      <x:c r="I141" s="62"/>
      <x:c r="J141" s="48"/>
      <x:c r="K141" s="60"/>
      <x:c r="L141" s="48"/>
      <x:c r="M141" s="48"/>
      <x:c r="N141" s="48"/>
      <x:c r="O141" s="48"/>
      <x:c r="P141" s="48"/>
    </x:row>
    <x:row r="142">
      <x:c r="A142" s="48"/>
      <x:c r="B142" s="48"/>
      <x:c r="C142" s="48"/>
      <x:c r="D142" s="48"/>
      <x:c r="E142" s="48"/>
      <x:c r="F142" s="48"/>
      <x:c r="G142" s="48"/>
      <x:c r="H142" s="48"/>
      <x:c r="I142" s="62"/>
      <x:c r="J142" s="48"/>
      <x:c r="K142" s="60"/>
      <x:c r="L142" s="48"/>
      <x:c r="M142" s="48"/>
      <x:c r="N142" s="48"/>
      <x:c r="O142" s="48"/>
      <x:c r="P142" s="48"/>
    </x:row>
    <x:row r="143">
      <x:c r="A143" s="48"/>
      <x:c r="B143" s="48"/>
      <x:c r="C143" s="48"/>
      <x:c r="D143" s="48"/>
      <x:c r="E143" s="48"/>
      <x:c r="F143" s="48"/>
      <x:c r="G143" s="48"/>
      <x:c r="H143" s="48"/>
      <x:c r="I143" s="62"/>
      <x:c r="J143" s="48"/>
      <x:c r="K143" s="60"/>
      <x:c r="L143" s="48"/>
      <x:c r="M143" s="48"/>
      <x:c r="N143" s="48"/>
      <x:c r="O143" s="48"/>
      <x:c r="P143" s="48"/>
    </x:row>
    <x:row r="144">
      <x:c r="A144" s="48"/>
      <x:c r="B144" s="48"/>
      <x:c r="C144" s="48"/>
      <x:c r="D144" s="48"/>
      <x:c r="E144" s="48"/>
      <x:c r="F144" s="48"/>
      <x:c r="G144" s="48"/>
      <x:c r="H144" s="48"/>
      <x:c r="I144" s="62"/>
      <x:c r="J144" s="48"/>
      <x:c r="K144" s="60"/>
      <x:c r="L144" s="48"/>
      <x:c r="M144" s="48"/>
      <x:c r="N144" s="48"/>
      <x:c r="O144" s="48"/>
      <x:c r="P144" s="48"/>
    </x:row>
    <x:row r="145">
      <x:c r="A145" s="48"/>
      <x:c r="B145" s="48"/>
      <x:c r="C145" s="48"/>
      <x:c r="D145" s="48"/>
      <x:c r="E145" s="48"/>
      <x:c r="F145" s="48"/>
      <x:c r="G145" s="48"/>
      <x:c r="H145" s="48"/>
      <x:c r="I145" s="62"/>
      <x:c r="J145" s="48"/>
      <x:c r="K145" s="60"/>
      <x:c r="L145" s="48"/>
      <x:c r="M145" s="48"/>
      <x:c r="N145" s="48"/>
      <x:c r="O145" s="48"/>
      <x:c r="P145" s="48"/>
    </x:row>
    <x:row r="146">
      <x:c r="A146" s="48"/>
      <x:c r="B146" s="48"/>
      <x:c r="C146" s="48"/>
      <x:c r="D146" s="48"/>
      <x:c r="E146" s="48"/>
      <x:c r="F146" s="48"/>
      <x:c r="G146" s="48"/>
      <x:c r="H146" s="48"/>
      <x:c r="I146" s="62"/>
      <x:c r="J146" s="48"/>
      <x:c r="K146" s="60"/>
      <x:c r="L146" s="48"/>
      <x:c r="M146" s="48"/>
      <x:c r="N146" s="48"/>
      <x:c r="O146" s="48"/>
      <x:c r="P146" s="48"/>
    </x:row>
    <x:row r="147">
      <x:c r="A147" s="48"/>
      <x:c r="B147" s="48"/>
      <x:c r="C147" s="48"/>
      <x:c r="D147" s="48"/>
      <x:c r="E147" s="48"/>
      <x:c r="F147" s="48"/>
      <x:c r="G147" s="48"/>
      <x:c r="H147" s="48"/>
      <x:c r="I147" s="62"/>
      <x:c r="J147" s="48"/>
      <x:c r="K147" s="60"/>
      <x:c r="L147" s="48"/>
      <x:c r="M147" s="48"/>
      <x:c r="N147" s="48"/>
      <x:c r="O147" s="48"/>
      <x:c r="P147" s="48"/>
    </x:row>
    <x:row r="148">
      <x:c r="A148" s="48"/>
      <x:c r="B148" s="48"/>
      <x:c r="C148" s="48"/>
      <x:c r="D148" s="48"/>
      <x:c r="E148" s="48"/>
      <x:c r="F148" s="48"/>
      <x:c r="G148" s="48"/>
      <x:c r="H148" s="48"/>
      <x:c r="I148" s="62"/>
      <x:c r="J148" s="48"/>
      <x:c r="K148" s="60"/>
      <x:c r="L148" s="48"/>
      <x:c r="M148" s="48"/>
      <x:c r="N148" s="48"/>
      <x:c r="O148" s="48"/>
      <x:c r="P148" s="48"/>
    </x:row>
    <x:row r="149">
      <x:c r="A149" s="48"/>
      <x:c r="B149" s="48"/>
      <x:c r="C149" s="48"/>
      <x:c r="D149" s="48"/>
      <x:c r="E149" s="48"/>
      <x:c r="F149" s="48"/>
      <x:c r="G149" s="48"/>
      <x:c r="H149" s="48"/>
      <x:c r="I149" s="62"/>
      <x:c r="J149" s="48"/>
      <x:c r="K149" s="60"/>
      <x:c r="L149" s="48"/>
      <x:c r="M149" s="48"/>
      <x:c r="N149" s="48"/>
      <x:c r="O149" s="48"/>
      <x:c r="P149" s="48"/>
    </x:row>
    <x:row r="150">
      <x:c r="A150" s="48"/>
      <x:c r="B150" s="48"/>
      <x:c r="C150" s="48"/>
      <x:c r="D150" s="48"/>
      <x:c r="E150" s="48"/>
      <x:c r="F150" s="48"/>
      <x:c r="G150" s="48"/>
      <x:c r="H150" s="48"/>
      <x:c r="I150" s="62"/>
      <x:c r="J150" s="48"/>
      <x:c r="K150" s="60"/>
      <x:c r="L150" s="48"/>
      <x:c r="M150" s="48"/>
      <x:c r="N150" s="48"/>
      <x:c r="O150" s="48"/>
      <x:c r="P150" s="48"/>
    </x:row>
    <x:row r="151">
      <x:c r="A151" s="48"/>
      <x:c r="B151" s="48"/>
      <x:c r="C151" s="48"/>
      <x:c r="D151" s="48"/>
      <x:c r="E151" s="48"/>
      <x:c r="F151" s="48"/>
      <x:c r="G151" s="48"/>
      <x:c r="H151" s="48"/>
      <x:c r="I151" s="62"/>
      <x:c r="J151" s="48"/>
      <x:c r="K151" s="60"/>
      <x:c r="L151" s="48"/>
      <x:c r="M151" s="48"/>
      <x:c r="N151" s="48"/>
      <x:c r="O151" s="48"/>
      <x:c r="P151" s="48"/>
    </x:row>
    <x:row r="152">
      <x:c r="A152" s="48"/>
      <x:c r="B152" s="48"/>
      <x:c r="C152" s="48"/>
      <x:c r="D152" s="48"/>
      <x:c r="E152" s="48"/>
      <x:c r="F152" s="48"/>
      <x:c r="G152" s="48"/>
      <x:c r="H152" s="48"/>
      <x:c r="I152" s="62"/>
      <x:c r="J152" s="48"/>
      <x:c r="K152" s="60"/>
      <x:c r="L152" s="48"/>
      <x:c r="M152" s="48"/>
      <x:c r="N152" s="48"/>
      <x:c r="O152" s="48"/>
      <x:c r="P152" s="48"/>
    </x:row>
    <x:row r="153">
      <x:c r="A153" s="48"/>
      <x:c r="B153" s="48"/>
      <x:c r="C153" s="48"/>
      <x:c r="D153" s="48"/>
      <x:c r="E153" s="48"/>
      <x:c r="F153" s="48"/>
      <x:c r="G153" s="48"/>
      <x:c r="H153" s="48"/>
      <x:c r="I153" s="62"/>
      <x:c r="J153" s="48"/>
      <x:c r="K153" s="60"/>
      <x:c r="L153" s="48"/>
      <x:c r="M153" s="48"/>
      <x:c r="N153" s="48"/>
      <x:c r="O153" s="48"/>
      <x:c r="P153" s="48"/>
    </x:row>
    <x:row r="154">
      <x:c r="A154" s="48"/>
      <x:c r="B154" s="48"/>
      <x:c r="C154" s="48"/>
      <x:c r="D154" s="48"/>
      <x:c r="E154" s="48"/>
      <x:c r="F154" s="48"/>
      <x:c r="G154" s="48"/>
      <x:c r="H154" s="48"/>
      <x:c r="I154" s="62"/>
      <x:c r="J154" s="48"/>
      <x:c r="K154" s="60"/>
      <x:c r="L154" s="48"/>
      <x:c r="M154" s="48"/>
      <x:c r="N154" s="48"/>
      <x:c r="O154" s="48"/>
      <x:c r="P154" s="48"/>
    </x:row>
    <x:row r="155">
      <x:c r="A155" s="48"/>
      <x:c r="B155" s="48"/>
      <x:c r="C155" s="48"/>
      <x:c r="D155" s="48"/>
      <x:c r="E155" s="48"/>
      <x:c r="F155" s="48"/>
      <x:c r="G155" s="48"/>
      <x:c r="H155" s="48"/>
      <x:c r="I155" s="62"/>
      <x:c r="J155" s="48"/>
      <x:c r="K155" s="60"/>
      <x:c r="L155" s="48"/>
      <x:c r="M155" s="48"/>
      <x:c r="N155" s="48"/>
      <x:c r="O155" s="48"/>
      <x:c r="P155" s="48"/>
    </x:row>
    <x:row r="156">
      <x:c r="A156" s="48"/>
      <x:c r="B156" s="48"/>
      <x:c r="C156" s="48"/>
      <x:c r="D156" s="48"/>
      <x:c r="E156" s="48"/>
      <x:c r="F156" s="48"/>
      <x:c r="G156" s="48"/>
      <x:c r="H156" s="48"/>
      <x:c r="I156" s="62"/>
      <x:c r="J156" s="48"/>
      <x:c r="K156" s="60"/>
      <x:c r="L156" s="48"/>
      <x:c r="M156" s="48"/>
      <x:c r="N156" s="48"/>
      <x:c r="O156" s="48"/>
      <x:c r="P156" s="48"/>
    </x:row>
    <x:row r="157">
      <x:c r="A157" s="48"/>
      <x:c r="B157" s="48"/>
      <x:c r="C157" s="48"/>
      <x:c r="D157" s="48"/>
      <x:c r="E157" s="48"/>
      <x:c r="F157" s="48"/>
      <x:c r="G157" s="48"/>
      <x:c r="H157" s="48"/>
      <x:c r="I157" s="62"/>
      <x:c r="J157" s="48"/>
      <x:c r="K157" s="60"/>
      <x:c r="L157" s="48"/>
      <x:c r="M157" s="48"/>
      <x:c r="N157" s="48"/>
      <x:c r="O157" s="48"/>
      <x:c r="P157" s="48"/>
    </x:row>
    <x:row r="158">
      <x:c r="A158" s="48"/>
      <x:c r="B158" s="48"/>
      <x:c r="C158" s="48"/>
      <x:c r="D158" s="48"/>
      <x:c r="E158" s="48"/>
      <x:c r="F158" s="48"/>
      <x:c r="G158" s="48"/>
      <x:c r="H158" s="48"/>
      <x:c r="I158" s="62"/>
      <x:c r="J158" s="48"/>
      <x:c r="K158" s="60"/>
      <x:c r="L158" s="48"/>
      <x:c r="M158" s="48"/>
      <x:c r="N158" s="48"/>
      <x:c r="O158" s="48"/>
      <x:c r="P158" s="48"/>
    </x:row>
    <x:row r="159">
      <x:c r="A159" s="48"/>
      <x:c r="B159" s="48"/>
      <x:c r="C159" s="48"/>
      <x:c r="D159" s="48"/>
      <x:c r="E159" s="48"/>
      <x:c r="F159" s="48"/>
      <x:c r="G159" s="48"/>
      <x:c r="H159" s="48"/>
      <x:c r="I159" s="62"/>
      <x:c r="J159" s="48"/>
      <x:c r="K159" s="60"/>
      <x:c r="L159" s="48"/>
      <x:c r="M159" s="48"/>
      <x:c r="N159" s="48"/>
      <x:c r="O159" s="48"/>
      <x:c r="P159" s="48"/>
    </x:row>
    <x:row r="160">
      <x:c r="A160" s="48"/>
      <x:c r="B160" s="48"/>
      <x:c r="C160" s="48"/>
      <x:c r="D160" s="48"/>
      <x:c r="E160" s="48"/>
      <x:c r="F160" s="48"/>
      <x:c r="G160" s="48"/>
      <x:c r="H160" s="48"/>
      <x:c r="I160" s="62"/>
      <x:c r="J160" s="48"/>
      <x:c r="K160" s="60"/>
      <x:c r="L160" s="48"/>
      <x:c r="M160" s="48"/>
      <x:c r="N160" s="48"/>
      <x:c r="O160" s="48"/>
      <x:c r="P160" s="48"/>
    </x:row>
    <x:row r="161">
      <x:c r="A161" s="48"/>
      <x:c r="B161" s="48"/>
      <x:c r="C161" s="48"/>
      <x:c r="D161" s="48"/>
      <x:c r="E161" s="48"/>
      <x:c r="F161" s="48"/>
      <x:c r="G161" s="48"/>
      <x:c r="H161" s="48"/>
      <x:c r="I161" s="62"/>
      <x:c r="J161" s="48"/>
      <x:c r="K161" s="60"/>
      <x:c r="L161" s="48"/>
      <x:c r="M161" s="48"/>
      <x:c r="N161" s="48"/>
      <x:c r="O161" s="48"/>
      <x:c r="P161" s="48"/>
    </x:row>
    <x:row r="162">
      <x:c r="A162" s="48"/>
      <x:c r="B162" s="48"/>
      <x:c r="C162" s="48"/>
      <x:c r="D162" s="48"/>
      <x:c r="E162" s="48"/>
      <x:c r="F162" s="48"/>
      <x:c r="G162" s="48"/>
      <x:c r="H162" s="48"/>
      <x:c r="I162" s="62"/>
      <x:c r="J162" s="48"/>
      <x:c r="K162" s="60"/>
      <x:c r="L162" s="48"/>
      <x:c r="M162" s="48"/>
      <x:c r="N162" s="48"/>
      <x:c r="O162" s="48"/>
      <x:c r="P162" s="48"/>
    </x:row>
    <x:row r="163">
      <x:c r="A163" s="48"/>
      <x:c r="B163" s="48"/>
      <x:c r="C163" s="48"/>
      <x:c r="D163" s="48"/>
      <x:c r="E163" s="48"/>
      <x:c r="F163" s="48"/>
      <x:c r="G163" s="48"/>
      <x:c r="H163" s="48"/>
      <x:c r="I163" s="62"/>
      <x:c r="J163" s="48"/>
      <x:c r="K163" s="60"/>
      <x:c r="L163" s="48"/>
      <x:c r="M163" s="48"/>
      <x:c r="N163" s="48"/>
      <x:c r="O163" s="48"/>
      <x:c r="P163" s="48"/>
    </x:row>
    <x:row r="164">
      <x:c r="A164" s="48"/>
      <x:c r="B164" s="48"/>
      <x:c r="C164" s="48"/>
      <x:c r="D164" s="48"/>
      <x:c r="E164" s="48"/>
      <x:c r="F164" s="48"/>
      <x:c r="G164" s="48"/>
      <x:c r="H164" s="48"/>
      <x:c r="I164" s="62"/>
      <x:c r="J164" s="48"/>
      <x:c r="K164" s="60"/>
      <x:c r="L164" s="48"/>
      <x:c r="M164" s="48"/>
      <x:c r="N164" s="48"/>
      <x:c r="O164" s="48"/>
      <x:c r="P164" s="48"/>
    </x:row>
    <x:row r="165">
      <x:c r="A165" s="48"/>
      <x:c r="B165" s="48"/>
      <x:c r="C165" s="48"/>
      <x:c r="D165" s="48"/>
      <x:c r="E165" s="48"/>
      <x:c r="F165" s="48"/>
      <x:c r="G165" s="48"/>
      <x:c r="H165" s="48"/>
      <x:c r="I165" s="62"/>
      <x:c r="J165" s="48"/>
      <x:c r="K165" s="60"/>
      <x:c r="L165" s="48"/>
      <x:c r="M165" s="48"/>
      <x:c r="N165" s="48"/>
      <x:c r="O165" s="48"/>
      <x:c r="P165" s="48"/>
    </x:row>
    <x:row r="166">
      <x:c r="A166" s="48"/>
      <x:c r="B166" s="48"/>
      <x:c r="C166" s="48"/>
      <x:c r="D166" s="48"/>
      <x:c r="E166" s="48"/>
      <x:c r="F166" s="48"/>
      <x:c r="G166" s="48"/>
      <x:c r="H166" s="48"/>
      <x:c r="I166" s="62"/>
      <x:c r="J166" s="48"/>
      <x:c r="K166" s="60"/>
      <x:c r="L166" s="48"/>
      <x:c r="M166" s="48"/>
      <x:c r="N166" s="48"/>
      <x:c r="O166" s="48"/>
      <x:c r="P166" s="48"/>
    </x:row>
    <x:row r="167">
      <x:c r="A167" s="48"/>
      <x:c r="B167" s="48"/>
      <x:c r="C167" s="48"/>
      <x:c r="D167" s="48"/>
      <x:c r="E167" s="48"/>
      <x:c r="F167" s="48"/>
      <x:c r="G167" s="48"/>
      <x:c r="H167" s="48"/>
      <x:c r="I167" s="62"/>
      <x:c r="J167" s="48"/>
      <x:c r="K167" s="60"/>
      <x:c r="L167" s="48"/>
      <x:c r="M167" s="48"/>
      <x:c r="N167" s="48"/>
      <x:c r="O167" s="48"/>
      <x:c r="P167" s="48"/>
    </x:row>
    <x:row r="168">
      <x:c r="A168" s="48"/>
      <x:c r="B168" s="48"/>
      <x:c r="C168" s="48"/>
      <x:c r="D168" s="48"/>
      <x:c r="E168" s="48"/>
      <x:c r="F168" s="48"/>
      <x:c r="G168" s="48"/>
      <x:c r="H168" s="48"/>
      <x:c r="I168" s="62"/>
      <x:c r="J168" s="48"/>
      <x:c r="K168" s="60"/>
      <x:c r="L168" s="48"/>
      <x:c r="M168" s="48"/>
      <x:c r="N168" s="48"/>
      <x:c r="O168" s="48"/>
      <x:c r="P168" s="48"/>
    </x:row>
    <x:row r="169">
      <x:c r="A169" s="48"/>
      <x:c r="B169" s="48"/>
      <x:c r="C169" s="48"/>
      <x:c r="D169" s="48"/>
      <x:c r="E169" s="48"/>
      <x:c r="F169" s="48"/>
      <x:c r="G169" s="48"/>
      <x:c r="H169" s="48"/>
      <x:c r="I169" s="62"/>
      <x:c r="J169" s="48"/>
      <x:c r="K169" s="60"/>
      <x:c r="L169" s="48"/>
      <x:c r="M169" s="48"/>
      <x:c r="N169" s="48"/>
      <x:c r="O169" s="48"/>
      <x:c r="P169" s="48"/>
    </x:row>
    <x:row r="170">
      <x:c r="A170" s="48"/>
      <x:c r="B170" s="48"/>
      <x:c r="C170" s="48"/>
      <x:c r="D170" s="48"/>
      <x:c r="E170" s="48"/>
      <x:c r="F170" s="48"/>
      <x:c r="G170" s="48"/>
      <x:c r="H170" s="48"/>
      <x:c r="I170" s="62"/>
      <x:c r="J170" s="48"/>
      <x:c r="K170" s="60"/>
      <x:c r="L170" s="48"/>
      <x:c r="M170" s="48"/>
      <x:c r="N170" s="48"/>
      <x:c r="O170" s="48"/>
      <x:c r="P170" s="48"/>
    </x:row>
    <x:row r="171">
      <x:c r="A171" s="48"/>
      <x:c r="B171" s="48"/>
      <x:c r="C171" s="48"/>
      <x:c r="D171" s="48"/>
      <x:c r="E171" s="48"/>
      <x:c r="F171" s="48"/>
      <x:c r="G171" s="48"/>
      <x:c r="H171" s="48"/>
      <x:c r="I171" s="62"/>
      <x:c r="J171" s="48"/>
      <x:c r="K171" s="60"/>
      <x:c r="L171" s="48"/>
      <x:c r="M171" s="48"/>
      <x:c r="N171" s="48"/>
      <x:c r="O171" s="48"/>
      <x:c r="P171" s="48"/>
    </x:row>
    <x:row r="172">
      <x:c r="A172" s="48"/>
      <x:c r="B172" s="48"/>
      <x:c r="C172" s="48"/>
      <x:c r="D172" s="48"/>
      <x:c r="E172" s="48"/>
      <x:c r="F172" s="48"/>
      <x:c r="G172" s="48"/>
      <x:c r="H172" s="48"/>
      <x:c r="I172" s="62"/>
      <x:c r="J172" s="48"/>
      <x:c r="K172" s="60"/>
      <x:c r="L172" s="48"/>
      <x:c r="M172" s="48"/>
      <x:c r="N172" s="48"/>
      <x:c r="O172" s="48"/>
      <x:c r="P172" s="48"/>
    </x:row>
    <x:row r="173">
      <x:c r="A173" s="48"/>
      <x:c r="B173" s="48"/>
      <x:c r="C173" s="48"/>
      <x:c r="D173" s="48"/>
      <x:c r="E173" s="48"/>
      <x:c r="F173" s="48"/>
      <x:c r="G173" s="48"/>
      <x:c r="H173" s="48"/>
      <x:c r="I173" s="62"/>
      <x:c r="J173" s="48"/>
      <x:c r="K173" s="60"/>
      <x:c r="L173" s="48"/>
      <x:c r="M173" s="48"/>
      <x:c r="N173" s="48"/>
      <x:c r="O173" s="48"/>
      <x:c r="P173" s="48"/>
    </x:row>
    <x:row r="174">
      <x:c r="A174" s="48"/>
      <x:c r="B174" s="48"/>
      <x:c r="C174" s="48"/>
      <x:c r="D174" s="48"/>
      <x:c r="E174" s="48"/>
      <x:c r="F174" s="48"/>
      <x:c r="G174" s="48"/>
      <x:c r="H174" s="48"/>
      <x:c r="I174" s="62"/>
      <x:c r="J174" s="48"/>
      <x:c r="K174" s="60"/>
      <x:c r="L174" s="48"/>
      <x:c r="M174" s="48"/>
      <x:c r="N174" s="48"/>
      <x:c r="O174" s="48"/>
      <x:c r="P174" s="48"/>
    </x:row>
    <x:row r="175">
      <x:c r="A175" s="48"/>
      <x:c r="B175" s="48"/>
      <x:c r="C175" s="48"/>
      <x:c r="D175" s="48"/>
      <x:c r="E175" s="48"/>
      <x:c r="F175" s="48"/>
      <x:c r="G175" s="48"/>
      <x:c r="H175" s="48"/>
      <x:c r="I175" s="62"/>
      <x:c r="J175" s="48"/>
      <x:c r="K175" s="60"/>
      <x:c r="L175" s="48"/>
      <x:c r="M175" s="48"/>
      <x:c r="N175" s="48"/>
      <x:c r="O175" s="48"/>
      <x:c r="P175" s="48"/>
    </x:row>
    <x:row r="176">
      <x:c r="A176" s="48"/>
      <x:c r="B176" s="48"/>
      <x:c r="C176" s="48"/>
      <x:c r="D176" s="48"/>
      <x:c r="E176" s="48"/>
      <x:c r="F176" s="48"/>
      <x:c r="G176" s="48"/>
      <x:c r="H176" s="48"/>
      <x:c r="I176" s="62"/>
      <x:c r="J176" s="48"/>
      <x:c r="K176" s="60"/>
      <x:c r="L176" s="48"/>
      <x:c r="M176" s="48"/>
      <x:c r="N176" s="48"/>
      <x:c r="O176" s="48"/>
      <x:c r="P176" s="48"/>
    </x:row>
    <x:row r="177">
      <x:c r="A177" s="48"/>
      <x:c r="B177" s="48"/>
      <x:c r="C177" s="48"/>
      <x:c r="D177" s="48"/>
      <x:c r="E177" s="48"/>
      <x:c r="F177" s="48"/>
      <x:c r="G177" s="48"/>
      <x:c r="H177" s="48"/>
      <x:c r="I177" s="62"/>
      <x:c r="J177" s="48"/>
      <x:c r="K177" s="60"/>
      <x:c r="L177" s="48"/>
      <x:c r="M177" s="48"/>
      <x:c r="N177" s="48"/>
      <x:c r="O177" s="48"/>
      <x:c r="P177" s="48"/>
    </x:row>
    <x:row r="178">
      <x:c r="A178" s="48"/>
      <x:c r="B178" s="48"/>
      <x:c r="C178" s="48"/>
      <x:c r="D178" s="48"/>
      <x:c r="E178" s="48"/>
      <x:c r="F178" s="48"/>
      <x:c r="G178" s="48"/>
      <x:c r="H178" s="48"/>
      <x:c r="I178" s="62"/>
      <x:c r="J178" s="48"/>
      <x:c r="K178" s="60"/>
      <x:c r="L178" s="48"/>
      <x:c r="M178" s="48"/>
      <x:c r="N178" s="48"/>
      <x:c r="O178" s="48"/>
      <x:c r="P178" s="48"/>
    </x:row>
    <x:row r="179">
      <x:c r="A179" s="48"/>
      <x:c r="B179" s="48"/>
      <x:c r="C179" s="48"/>
      <x:c r="D179" s="48"/>
      <x:c r="E179" s="48"/>
      <x:c r="F179" s="48"/>
      <x:c r="G179" s="48"/>
      <x:c r="H179" s="48"/>
      <x:c r="I179" s="62"/>
      <x:c r="J179" s="48"/>
      <x:c r="K179" s="60"/>
      <x:c r="L179" s="48"/>
      <x:c r="M179" s="48"/>
      <x:c r="N179" s="48"/>
      <x:c r="O179" s="48"/>
      <x:c r="P179" s="48"/>
    </x:row>
    <x:row r="180">
      <x:c r="A180" s="48"/>
      <x:c r="B180" s="48"/>
      <x:c r="C180" s="48"/>
      <x:c r="D180" s="48"/>
      <x:c r="E180" s="48"/>
      <x:c r="F180" s="48"/>
      <x:c r="G180" s="48"/>
      <x:c r="H180" s="48"/>
      <x:c r="I180" s="62"/>
      <x:c r="J180" s="48"/>
      <x:c r="K180" s="60"/>
      <x:c r="L180" s="48"/>
      <x:c r="M180" s="48"/>
      <x:c r="N180" s="48"/>
      <x:c r="O180" s="48"/>
      <x:c r="P180" s="48"/>
    </x:row>
    <x:row r="181">
      <x:c r="A181" s="48"/>
      <x:c r="B181" s="48"/>
      <x:c r="C181" s="48"/>
      <x:c r="D181" s="48"/>
      <x:c r="E181" s="48"/>
      <x:c r="F181" s="48"/>
      <x:c r="G181" s="48"/>
      <x:c r="H181" s="48"/>
      <x:c r="I181" s="62"/>
      <x:c r="J181" s="48"/>
      <x:c r="K181" s="60"/>
      <x:c r="L181" s="48"/>
      <x:c r="M181" s="48"/>
      <x:c r="N181" s="48"/>
      <x:c r="O181" s="48"/>
      <x:c r="P181" s="48"/>
    </x:row>
    <x:row r="182">
      <x:c r="A182" s="48"/>
      <x:c r="B182" s="48"/>
      <x:c r="C182" s="48"/>
      <x:c r="D182" s="48"/>
      <x:c r="E182" s="48"/>
      <x:c r="F182" s="48"/>
      <x:c r="G182" s="48"/>
      <x:c r="H182" s="48"/>
      <x:c r="I182" s="62"/>
      <x:c r="J182" s="48"/>
      <x:c r="K182" s="60"/>
      <x:c r="L182" s="48"/>
      <x:c r="M182" s="48"/>
      <x:c r="N182" s="48"/>
      <x:c r="O182" s="48"/>
      <x:c r="P182" s="48"/>
    </x:row>
    <x:row r="183">
      <x:c r="A183" s="48"/>
      <x:c r="B183" s="48"/>
      <x:c r="C183" s="48"/>
      <x:c r="D183" s="48"/>
      <x:c r="E183" s="48"/>
      <x:c r="F183" s="48"/>
      <x:c r="G183" s="48"/>
      <x:c r="H183" s="48"/>
      <x:c r="I183" s="62"/>
      <x:c r="J183" s="48"/>
      <x:c r="K183" s="60"/>
      <x:c r="L183" s="48"/>
      <x:c r="M183" s="48"/>
      <x:c r="N183" s="48"/>
      <x:c r="O183" s="48"/>
      <x:c r="P183" s="48"/>
    </x:row>
    <x:row r="184">
      <x:c r="A184" s="48"/>
      <x:c r="B184" s="48"/>
      <x:c r="C184" s="48"/>
      <x:c r="D184" s="48"/>
      <x:c r="E184" s="48"/>
      <x:c r="F184" s="48"/>
      <x:c r="G184" s="48"/>
      <x:c r="H184" s="48"/>
      <x:c r="I184" s="62"/>
      <x:c r="J184" s="48"/>
      <x:c r="K184" s="60"/>
      <x:c r="L184" s="48"/>
      <x:c r="M184" s="48"/>
      <x:c r="N184" s="48"/>
      <x:c r="O184" s="48"/>
      <x:c r="P184" s="48"/>
    </x:row>
    <x:row r="185">
      <x:c r="A185" s="48"/>
      <x:c r="B185" s="48"/>
      <x:c r="C185" s="48"/>
      <x:c r="D185" s="48"/>
      <x:c r="E185" s="48"/>
      <x:c r="F185" s="48"/>
      <x:c r="G185" s="48"/>
      <x:c r="H185" s="48"/>
      <x:c r="I185" s="62"/>
      <x:c r="J185" s="48"/>
      <x:c r="K185" s="60"/>
      <x:c r="L185" s="48"/>
      <x:c r="M185" s="48"/>
      <x:c r="N185" s="48"/>
      <x:c r="O185" s="48"/>
      <x:c r="P185" s="48"/>
    </x:row>
    <x:row r="186">
      <x:c r="A186" s="48"/>
      <x:c r="B186" s="48"/>
      <x:c r="C186" s="48"/>
      <x:c r="D186" s="48"/>
      <x:c r="E186" s="48"/>
      <x:c r="F186" s="48"/>
      <x:c r="G186" s="48"/>
      <x:c r="H186" s="48"/>
      <x:c r="I186" s="62"/>
      <x:c r="J186" s="48"/>
      <x:c r="K186" s="60"/>
      <x:c r="L186" s="48"/>
      <x:c r="M186" s="48"/>
      <x:c r="N186" s="48"/>
      <x:c r="O186" s="48"/>
      <x:c r="P186" s="48"/>
    </x:row>
    <x:row r="187">
      <x:c r="A187" s="48"/>
      <x:c r="B187" s="48"/>
      <x:c r="C187" s="48"/>
      <x:c r="D187" s="48"/>
      <x:c r="E187" s="48"/>
      <x:c r="F187" s="48"/>
      <x:c r="G187" s="48"/>
      <x:c r="H187" s="48"/>
      <x:c r="I187" s="62"/>
      <x:c r="J187" s="48"/>
      <x:c r="K187" s="60"/>
      <x:c r="L187" s="48"/>
      <x:c r="M187" s="48"/>
      <x:c r="N187" s="48"/>
      <x:c r="O187" s="48"/>
      <x:c r="P187" s="48"/>
    </x:row>
    <x:row r="188">
      <x:c r="A188" s="48"/>
      <x:c r="B188" s="48"/>
      <x:c r="C188" s="48"/>
      <x:c r="D188" s="48"/>
      <x:c r="E188" s="48"/>
      <x:c r="F188" s="48"/>
      <x:c r="G188" s="48"/>
      <x:c r="H188" s="48"/>
      <x:c r="I188" s="62"/>
      <x:c r="J188" s="48"/>
      <x:c r="K188" s="60"/>
      <x:c r="L188" s="48"/>
      <x:c r="M188" s="48"/>
      <x:c r="N188" s="48"/>
      <x:c r="O188" s="48"/>
      <x:c r="P188" s="48"/>
    </x:row>
    <x:row r="189">
      <x:c r="A189" s="48"/>
      <x:c r="B189" s="48"/>
      <x:c r="C189" s="48"/>
      <x:c r="D189" s="48"/>
      <x:c r="E189" s="48"/>
      <x:c r="F189" s="48"/>
      <x:c r="G189" s="48"/>
      <x:c r="H189" s="48"/>
      <x:c r="I189" s="62"/>
      <x:c r="J189" s="48"/>
      <x:c r="K189" s="60"/>
      <x:c r="L189" s="48"/>
      <x:c r="M189" s="48"/>
      <x:c r="N189" s="48"/>
      <x:c r="O189" s="48"/>
      <x:c r="P189" s="48"/>
    </x:row>
    <x:row r="190">
      <x:c r="A190" s="48"/>
      <x:c r="B190" s="48"/>
      <x:c r="C190" s="48"/>
      <x:c r="D190" s="48"/>
      <x:c r="E190" s="48"/>
      <x:c r="F190" s="48"/>
      <x:c r="G190" s="48"/>
      <x:c r="H190" s="48"/>
      <x:c r="I190" s="62"/>
      <x:c r="J190" s="48"/>
      <x:c r="K190" s="60"/>
      <x:c r="L190" s="48"/>
      <x:c r="M190" s="48"/>
      <x:c r="N190" s="48"/>
      <x:c r="O190" s="48"/>
      <x:c r="P190" s="48"/>
    </x:row>
    <x:row r="191">
      <x:c r="A191" s="48"/>
      <x:c r="B191" s="48"/>
      <x:c r="C191" s="48"/>
      <x:c r="D191" s="48"/>
      <x:c r="E191" s="48"/>
      <x:c r="F191" s="48"/>
      <x:c r="G191" s="48"/>
      <x:c r="H191" s="48"/>
      <x:c r="I191" s="62"/>
      <x:c r="J191" s="48"/>
      <x:c r="K191" s="60"/>
      <x:c r="L191" s="48"/>
      <x:c r="M191" s="48"/>
      <x:c r="N191" s="48"/>
      <x:c r="O191" s="48"/>
      <x:c r="P191" s="48"/>
    </x:row>
    <x:row r="192">
      <x:c r="A192" s="48"/>
      <x:c r="B192" s="48"/>
      <x:c r="C192" s="48"/>
      <x:c r="D192" s="48"/>
      <x:c r="E192" s="48"/>
      <x:c r="F192" s="48"/>
      <x:c r="G192" s="48"/>
      <x:c r="H192" s="48"/>
      <x:c r="I192" s="62"/>
      <x:c r="J192" s="48"/>
      <x:c r="K192" s="60"/>
      <x:c r="L192" s="48"/>
      <x:c r="M192" s="48"/>
      <x:c r="N192" s="48"/>
      <x:c r="O192" s="48"/>
      <x:c r="P192" s="48"/>
    </x:row>
    <x:row r="193">
      <x:c r="A193" s="48"/>
      <x:c r="B193" s="48"/>
      <x:c r="C193" s="48"/>
      <x:c r="D193" s="48"/>
      <x:c r="E193" s="48"/>
      <x:c r="F193" s="48"/>
      <x:c r="G193" s="48"/>
      <x:c r="H193" s="48"/>
      <x:c r="I193" s="62"/>
      <x:c r="J193" s="48"/>
      <x:c r="K193" s="60"/>
      <x:c r="L193" s="48"/>
      <x:c r="M193" s="48"/>
      <x:c r="N193" s="48"/>
      <x:c r="O193" s="48"/>
      <x:c r="P193" s="48"/>
    </x:row>
    <x:row r="194">
      <x:c r="A194" s="48"/>
      <x:c r="B194" s="48"/>
      <x:c r="C194" s="48"/>
      <x:c r="D194" s="48"/>
      <x:c r="E194" s="48"/>
      <x:c r="F194" s="48"/>
      <x:c r="G194" s="48"/>
      <x:c r="H194" s="48"/>
      <x:c r="I194" s="62"/>
      <x:c r="J194" s="48"/>
      <x:c r="K194" s="60"/>
      <x:c r="L194" s="48"/>
      <x:c r="M194" s="48"/>
      <x:c r="N194" s="48"/>
      <x:c r="O194" s="48"/>
      <x:c r="P194" s="48"/>
    </x:row>
    <x:row r="195">
      <x:c r="A195" s="48"/>
      <x:c r="B195" s="48"/>
      <x:c r="C195" s="48"/>
      <x:c r="D195" s="48"/>
      <x:c r="E195" s="48"/>
      <x:c r="F195" s="48"/>
      <x:c r="G195" s="48"/>
      <x:c r="H195" s="48"/>
      <x:c r="I195" s="62"/>
      <x:c r="J195" s="48"/>
      <x:c r="K195" s="60"/>
      <x:c r="L195" s="48"/>
      <x:c r="M195" s="48"/>
      <x:c r="N195" s="48"/>
      <x:c r="O195" s="48"/>
      <x:c r="P195" s="48"/>
    </x:row>
    <x:row r="196">
      <x:c r="A196" s="48"/>
      <x:c r="B196" s="48"/>
      <x:c r="C196" s="48"/>
      <x:c r="D196" s="48"/>
      <x:c r="E196" s="48"/>
      <x:c r="F196" s="48"/>
      <x:c r="G196" s="48"/>
      <x:c r="H196" s="48"/>
      <x:c r="I196" s="62"/>
      <x:c r="J196" s="48"/>
      <x:c r="K196" s="60"/>
      <x:c r="L196" s="48"/>
      <x:c r="M196" s="48"/>
      <x:c r="N196" s="48"/>
      <x:c r="O196" s="48"/>
      <x:c r="P196" s="48"/>
    </x:row>
    <x:row r="197">
      <x:c r="A197" s="48"/>
      <x:c r="B197" s="48"/>
      <x:c r="C197" s="48"/>
      <x:c r="D197" s="48"/>
      <x:c r="E197" s="48"/>
      <x:c r="F197" s="48"/>
      <x:c r="G197" s="48"/>
      <x:c r="H197" s="48"/>
      <x:c r="I197" s="62"/>
      <x:c r="J197" s="48"/>
      <x:c r="K197" s="60"/>
      <x:c r="L197" s="48"/>
      <x:c r="M197" s="48"/>
      <x:c r="N197" s="48"/>
      <x:c r="O197" s="48"/>
      <x:c r="P197" s="48"/>
    </x:row>
    <x:row r="198">
      <x:c r="A198" s="48"/>
      <x:c r="B198" s="48"/>
      <x:c r="C198" s="48"/>
      <x:c r="D198" s="48"/>
      <x:c r="E198" s="48"/>
      <x:c r="F198" s="48"/>
      <x:c r="G198" s="48"/>
      <x:c r="H198" s="48"/>
      <x:c r="I198" s="62"/>
      <x:c r="J198" s="48"/>
      <x:c r="K198" s="60"/>
      <x:c r="L198" s="48"/>
      <x:c r="M198" s="48"/>
      <x:c r="N198" s="48"/>
      <x:c r="O198" s="48"/>
      <x:c r="P198" s="48"/>
    </x:row>
    <x:row r="199">
      <x:c r="A199" s="48"/>
      <x:c r="B199" s="48"/>
      <x:c r="C199" s="48"/>
      <x:c r="D199" s="48"/>
      <x:c r="E199" s="48"/>
      <x:c r="F199" s="48"/>
      <x:c r="G199" s="48"/>
      <x:c r="H199" s="48"/>
      <x:c r="I199" s="62"/>
      <x:c r="J199" s="48"/>
      <x:c r="K199" s="60"/>
      <x:c r="L199" s="48"/>
      <x:c r="M199" s="48"/>
      <x:c r="N199" s="48"/>
      <x:c r="O199" s="48"/>
      <x:c r="P199" s="48"/>
    </x:row>
    <x:row r="200">
      <x:c r="A200" s="48"/>
      <x:c r="B200" s="48"/>
      <x:c r="C200" s="48"/>
      <x:c r="D200" s="48"/>
      <x:c r="E200" s="48"/>
      <x:c r="F200" s="48"/>
      <x:c r="G200" s="48"/>
      <x:c r="H200" s="48"/>
      <x:c r="I200" s="62"/>
      <x:c r="J200" s="48"/>
      <x:c r="K200" s="60"/>
      <x:c r="L200" s="48"/>
      <x:c r="M200" s="48"/>
      <x:c r="N200" s="48"/>
      <x:c r="O200" s="48"/>
      <x:c r="P200" s="48"/>
    </x:row>
    <x:row r="201">
      <x:c r="A201" s="48"/>
      <x:c r="B201" s="48"/>
      <x:c r="C201" s="48"/>
      <x:c r="D201" s="48"/>
      <x:c r="E201" s="48"/>
      <x:c r="F201" s="48"/>
      <x:c r="G201" s="48"/>
      <x:c r="H201" s="48"/>
      <x:c r="I201" s="62"/>
      <x:c r="J201" s="48"/>
      <x:c r="K201" s="60"/>
      <x:c r="L201" s="48"/>
      <x:c r="M201" s="48"/>
      <x:c r="N201" s="48"/>
      <x:c r="O201" s="48"/>
      <x:c r="P201" s="48"/>
    </x:row>
    <x:row r="202">
      <x:c r="A202" s="48"/>
      <x:c r="B202" s="48"/>
      <x:c r="C202" s="48"/>
      <x:c r="D202" s="48"/>
      <x:c r="E202" s="48"/>
      <x:c r="F202" s="48"/>
      <x:c r="G202" s="48"/>
      <x:c r="H202" s="48"/>
      <x:c r="I202" s="62"/>
      <x:c r="J202" s="48"/>
      <x:c r="K202" s="60"/>
      <x:c r="L202" s="48"/>
      <x:c r="M202" s="48"/>
      <x:c r="N202" s="48"/>
      <x:c r="O202" s="48"/>
      <x:c r="P202" s="48"/>
    </x:row>
    <x:row r="203">
      <x:c r="A203" s="48"/>
      <x:c r="B203" s="48"/>
      <x:c r="C203" s="48"/>
      <x:c r="D203" s="48"/>
      <x:c r="E203" s="48"/>
      <x:c r="F203" s="48"/>
      <x:c r="G203" s="48"/>
      <x:c r="H203" s="48"/>
      <x:c r="I203" s="62"/>
      <x:c r="J203" s="48"/>
      <x:c r="K203" s="60"/>
      <x:c r="L203" s="48"/>
      <x:c r="M203" s="48"/>
      <x:c r="N203" s="48"/>
      <x:c r="O203" s="48"/>
      <x:c r="P203" s="48"/>
    </x:row>
    <x:row r="204">
      <x:c r="A204" s="48"/>
      <x:c r="B204" s="48"/>
      <x:c r="C204" s="48"/>
      <x:c r="D204" s="48"/>
      <x:c r="E204" s="48"/>
      <x:c r="F204" s="48"/>
      <x:c r="G204" s="48"/>
      <x:c r="H204" s="48"/>
      <x:c r="I204" s="62"/>
      <x:c r="J204" s="48"/>
      <x:c r="K204" s="60"/>
      <x:c r="L204" s="48"/>
      <x:c r="M204" s="48"/>
      <x:c r="N204" s="48"/>
      <x:c r="O204" s="48"/>
      <x:c r="P204" s="48"/>
    </x:row>
    <x:row r="205">
      <x:c r="A205" s="48"/>
      <x:c r="B205" s="48"/>
      <x:c r="C205" s="48"/>
      <x:c r="D205" s="48"/>
      <x:c r="E205" s="48"/>
      <x:c r="F205" s="48"/>
      <x:c r="G205" s="48"/>
      <x:c r="H205" s="48"/>
      <x:c r="I205" s="62"/>
      <x:c r="J205" s="48"/>
      <x:c r="K205" s="60"/>
      <x:c r="L205" s="48"/>
      <x:c r="M205" s="48"/>
      <x:c r="N205" s="48"/>
      <x:c r="O205" s="48"/>
      <x:c r="P205" s="48"/>
    </x:row>
    <x:row r="206">
      <x:c r="A206" s="48"/>
      <x:c r="B206" s="48"/>
      <x:c r="C206" s="48"/>
      <x:c r="D206" s="48"/>
      <x:c r="E206" s="48"/>
      <x:c r="F206" s="48"/>
      <x:c r="G206" s="48"/>
      <x:c r="H206" s="48"/>
      <x:c r="I206" s="62"/>
      <x:c r="J206" s="48"/>
      <x:c r="K206" s="60"/>
      <x:c r="L206" s="48"/>
      <x:c r="M206" s="48"/>
      <x:c r="N206" s="48"/>
      <x:c r="O206" s="48"/>
      <x:c r="P206" s="48"/>
    </x:row>
    <x:row r="207">
      <x:c r="A207" s="48"/>
      <x:c r="B207" s="48"/>
      <x:c r="C207" s="48"/>
      <x:c r="D207" s="48"/>
      <x:c r="E207" s="48"/>
      <x:c r="F207" s="48"/>
      <x:c r="G207" s="48"/>
      <x:c r="H207" s="48"/>
      <x:c r="I207" s="62"/>
      <x:c r="J207" s="48"/>
      <x:c r="K207" s="60"/>
      <x:c r="L207" s="48"/>
      <x:c r="M207" s="48"/>
      <x:c r="N207" s="48"/>
      <x:c r="O207" s="48"/>
      <x:c r="P207" s="48"/>
    </x:row>
    <x:row r="208">
      <x:c r="A208" s="48"/>
      <x:c r="B208" s="48"/>
      <x:c r="C208" s="48"/>
      <x:c r="D208" s="48"/>
      <x:c r="E208" s="48"/>
      <x:c r="F208" s="48"/>
      <x:c r="G208" s="48"/>
      <x:c r="H208" s="48"/>
      <x:c r="I208" s="62"/>
      <x:c r="J208" s="48"/>
      <x:c r="K208" s="60"/>
      <x:c r="L208" s="48"/>
      <x:c r="M208" s="48"/>
      <x:c r="N208" s="48"/>
      <x:c r="O208" s="48"/>
      <x:c r="P208" s="48"/>
    </x:row>
    <x:row r="209">
      <x:c r="A209" s="48"/>
      <x:c r="B209" s="48"/>
      <x:c r="C209" s="48"/>
      <x:c r="D209" s="48"/>
      <x:c r="E209" s="48"/>
      <x:c r="F209" s="48"/>
      <x:c r="G209" s="48"/>
      <x:c r="H209" s="48"/>
      <x:c r="I209" s="62"/>
      <x:c r="J209" s="48"/>
      <x:c r="K209" s="60"/>
      <x:c r="L209" s="48"/>
      <x:c r="M209" s="48"/>
      <x:c r="N209" s="48"/>
      <x:c r="O209" s="48"/>
      <x:c r="P209" s="48"/>
    </x:row>
    <x:row r="210">
      <x:c r="A210" s="48"/>
      <x:c r="B210" s="48"/>
      <x:c r="C210" s="48"/>
      <x:c r="D210" s="48"/>
      <x:c r="E210" s="48"/>
      <x:c r="F210" s="48"/>
      <x:c r="G210" s="48"/>
      <x:c r="H210" s="48"/>
      <x:c r="I210" s="62"/>
      <x:c r="J210" s="48"/>
      <x:c r="K210" s="60"/>
      <x:c r="L210" s="48"/>
      <x:c r="M210" s="48"/>
      <x:c r="N210" s="48"/>
      <x:c r="O210" s="48"/>
      <x:c r="P210" s="48"/>
    </x:row>
    <x:row r="211">
      <x:c r="A211" s="48"/>
      <x:c r="B211" s="48"/>
      <x:c r="C211" s="48"/>
      <x:c r="D211" s="48"/>
      <x:c r="E211" s="48"/>
      <x:c r="F211" s="48"/>
      <x:c r="G211" s="48"/>
      <x:c r="H211" s="48"/>
      <x:c r="I211" s="62"/>
      <x:c r="J211" s="48"/>
      <x:c r="K211" s="60"/>
      <x:c r="L211" s="48"/>
      <x:c r="M211" s="48"/>
      <x:c r="N211" s="48"/>
      <x:c r="O211" s="48"/>
      <x:c r="P211" s="48"/>
    </x:row>
    <x:row r="212">
      <x:c r="A212" s="48"/>
      <x:c r="B212" s="48"/>
      <x:c r="C212" s="48"/>
      <x:c r="D212" s="48"/>
      <x:c r="E212" s="48"/>
      <x:c r="F212" s="48"/>
      <x:c r="G212" s="48"/>
      <x:c r="H212" s="48"/>
      <x:c r="I212" s="62"/>
      <x:c r="J212" s="48"/>
      <x:c r="K212" s="60"/>
      <x:c r="L212" s="48"/>
      <x:c r="M212" s="48"/>
      <x:c r="N212" s="48"/>
      <x:c r="O212" s="48"/>
      <x:c r="P212" s="48"/>
    </x:row>
    <x:row r="213">
      <x:c r="A213" s="48"/>
      <x:c r="B213" s="48"/>
      <x:c r="C213" s="48"/>
      <x:c r="D213" s="48"/>
      <x:c r="E213" s="48"/>
      <x:c r="F213" s="48"/>
      <x:c r="G213" s="48"/>
      <x:c r="H213" s="48"/>
      <x:c r="I213" s="62"/>
      <x:c r="J213" s="48"/>
      <x:c r="K213" s="60"/>
      <x:c r="L213" s="48"/>
      <x:c r="M213" s="48"/>
      <x:c r="N213" s="48"/>
      <x:c r="O213" s="48"/>
      <x:c r="P213" s="48"/>
    </x:row>
    <x:row r="214">
      <x:c r="A214" s="48"/>
      <x:c r="B214" s="48"/>
      <x:c r="C214" s="48"/>
      <x:c r="D214" s="48"/>
      <x:c r="E214" s="48"/>
      <x:c r="F214" s="48"/>
      <x:c r="G214" s="48"/>
      <x:c r="H214" s="48"/>
      <x:c r="I214" s="62"/>
      <x:c r="J214" s="48"/>
      <x:c r="K214" s="60"/>
      <x:c r="L214" s="48"/>
      <x:c r="M214" s="48"/>
      <x:c r="N214" s="48"/>
      <x:c r="O214" s="48"/>
      <x:c r="P214" s="48"/>
    </x:row>
    <x:row r="215">
      <x:c r="A215" s="48"/>
      <x:c r="B215" s="48"/>
      <x:c r="C215" s="48"/>
      <x:c r="D215" s="48"/>
      <x:c r="E215" s="48"/>
      <x:c r="F215" s="48"/>
      <x:c r="G215" s="48"/>
      <x:c r="H215" s="48"/>
      <x:c r="I215" s="62"/>
      <x:c r="J215" s="48"/>
      <x:c r="K215" s="60"/>
      <x:c r="L215" s="48"/>
      <x:c r="M215" s="48"/>
      <x:c r="N215" s="48"/>
      <x:c r="O215" s="48"/>
      <x:c r="P215" s="48"/>
    </x:row>
    <x:row r="216">
      <x:c r="A216" s="48"/>
      <x:c r="B216" s="48"/>
      <x:c r="C216" s="48"/>
      <x:c r="D216" s="48"/>
      <x:c r="E216" s="48"/>
      <x:c r="F216" s="48"/>
      <x:c r="G216" s="48"/>
      <x:c r="H216" s="48"/>
      <x:c r="I216" s="62"/>
      <x:c r="J216" s="48"/>
      <x:c r="K216" s="60"/>
      <x:c r="L216" s="48"/>
      <x:c r="M216" s="48"/>
      <x:c r="N216" s="48"/>
      <x:c r="O216" s="48"/>
      <x:c r="P216" s="48"/>
    </x:row>
    <x:row r="217">
      <x:c r="A217" s="48"/>
      <x:c r="B217" s="48"/>
      <x:c r="C217" s="48"/>
      <x:c r="D217" s="48"/>
      <x:c r="E217" s="48"/>
      <x:c r="F217" s="48"/>
      <x:c r="G217" s="48"/>
      <x:c r="H217" s="48"/>
      <x:c r="I217" s="62"/>
      <x:c r="J217" s="48"/>
      <x:c r="K217" s="60"/>
      <x:c r="L217" s="48"/>
      <x:c r="M217" s="48"/>
      <x:c r="N217" s="48"/>
      <x:c r="O217" s="48"/>
      <x:c r="P217" s="48"/>
    </x:row>
    <x:row r="218">
      <x:c r="A218" s="48"/>
      <x:c r="B218" s="48"/>
      <x:c r="C218" s="48"/>
      <x:c r="D218" s="48"/>
      <x:c r="E218" s="48"/>
      <x:c r="F218" s="48"/>
      <x:c r="G218" s="48"/>
      <x:c r="H218" s="48"/>
      <x:c r="I218" s="62"/>
      <x:c r="J218" s="48"/>
      <x:c r="K218" s="60"/>
      <x:c r="L218" s="48"/>
      <x:c r="M218" s="48"/>
      <x:c r="N218" s="48"/>
      <x:c r="O218" s="48"/>
      <x:c r="P218" s="48"/>
    </x:row>
    <x:row r="219">
      <x:c r="A219" s="48"/>
      <x:c r="B219" s="48"/>
      <x:c r="C219" s="48"/>
      <x:c r="D219" s="48"/>
      <x:c r="E219" s="48"/>
      <x:c r="F219" s="48"/>
      <x:c r="G219" s="48"/>
      <x:c r="H219" s="48"/>
      <x:c r="I219" s="62"/>
      <x:c r="J219" s="48"/>
      <x:c r="K219" s="60"/>
      <x:c r="L219" s="48"/>
      <x:c r="M219" s="48"/>
      <x:c r="N219" s="48"/>
      <x:c r="O219" s="48"/>
      <x:c r="P219" s="48"/>
    </x:row>
    <x:row r="220">
      <x:c r="A220" s="48"/>
      <x:c r="B220" s="48"/>
      <x:c r="C220" s="48"/>
      <x:c r="D220" s="48"/>
      <x:c r="E220" s="48"/>
      <x:c r="F220" s="48"/>
      <x:c r="G220" s="48"/>
      <x:c r="H220" s="48"/>
      <x:c r="I220" s="62"/>
      <x:c r="J220" s="48"/>
      <x:c r="K220" s="60"/>
      <x:c r="L220" s="48"/>
      <x:c r="M220" s="48"/>
      <x:c r="N220" s="48"/>
      <x:c r="O220" s="48"/>
      <x:c r="P220" s="48"/>
    </x:row>
    <x:row r="221">
      <x:c r="A221" s="48"/>
      <x:c r="B221" s="48"/>
      <x:c r="C221" s="48"/>
      <x:c r="D221" s="48"/>
      <x:c r="E221" s="48"/>
      <x:c r="F221" s="48"/>
      <x:c r="G221" s="48"/>
      <x:c r="H221" s="48"/>
      <x:c r="I221" s="62"/>
      <x:c r="J221" s="48"/>
      <x:c r="K221" s="60"/>
      <x:c r="L221" s="48"/>
      <x:c r="M221" s="48"/>
      <x:c r="N221" s="48"/>
      <x:c r="O221" s="48"/>
      <x:c r="P221" s="48"/>
    </x:row>
    <x:row r="222">
      <x:c r="A222" s="48"/>
      <x:c r="B222" s="48"/>
      <x:c r="C222" s="48"/>
      <x:c r="D222" s="48"/>
      <x:c r="E222" s="48"/>
      <x:c r="F222" s="48"/>
      <x:c r="G222" s="48"/>
      <x:c r="H222" s="48"/>
      <x:c r="I222" s="62"/>
      <x:c r="J222" s="48"/>
      <x:c r="K222" s="60"/>
      <x:c r="L222" s="48"/>
      <x:c r="M222" s="48"/>
      <x:c r="N222" s="48"/>
      <x:c r="O222" s="48"/>
      <x:c r="P222" s="48"/>
    </x:row>
    <x:row r="223">
      <x:c r="A223" s="48"/>
      <x:c r="B223" s="48"/>
      <x:c r="C223" s="48"/>
      <x:c r="D223" s="48"/>
      <x:c r="E223" s="48"/>
      <x:c r="F223" s="48"/>
      <x:c r="G223" s="48"/>
      <x:c r="H223" s="48"/>
      <x:c r="I223" s="62"/>
      <x:c r="J223" s="48"/>
      <x:c r="K223" s="60"/>
      <x:c r="L223" s="48"/>
      <x:c r="M223" s="48"/>
      <x:c r="N223" s="48"/>
      <x:c r="O223" s="48"/>
      <x:c r="P223" s="48"/>
    </x:row>
    <x:row r="224">
      <x:c r="A224" s="48"/>
      <x:c r="B224" s="48"/>
      <x:c r="C224" s="48"/>
      <x:c r="D224" s="48"/>
      <x:c r="E224" s="48"/>
      <x:c r="F224" s="48"/>
      <x:c r="G224" s="48"/>
      <x:c r="H224" s="48"/>
      <x:c r="I224" s="62"/>
      <x:c r="J224" s="48"/>
      <x:c r="K224" s="60"/>
      <x:c r="L224" s="48"/>
      <x:c r="M224" s="48"/>
      <x:c r="N224" s="48"/>
      <x:c r="O224" s="48"/>
      <x:c r="P224" s="48"/>
    </x:row>
    <x:row r="225">
      <x:c r="A225" s="48"/>
      <x:c r="B225" s="48"/>
      <x:c r="C225" s="48"/>
      <x:c r="D225" s="48"/>
      <x:c r="E225" s="48"/>
      <x:c r="F225" s="48"/>
      <x:c r="G225" s="48"/>
      <x:c r="H225" s="48"/>
      <x:c r="I225" s="62"/>
      <x:c r="J225" s="48"/>
      <x:c r="K225" s="60"/>
      <x:c r="L225" s="48"/>
      <x:c r="M225" s="48"/>
      <x:c r="N225" s="48"/>
      <x:c r="O225" s="48"/>
      <x:c r="P225" s="48"/>
    </x:row>
    <x:row r="226">
      <x:c r="A226" s="48"/>
      <x:c r="B226" s="48"/>
      <x:c r="C226" s="48"/>
      <x:c r="D226" s="48"/>
      <x:c r="E226" s="48"/>
      <x:c r="F226" s="48"/>
      <x:c r="G226" s="48"/>
      <x:c r="H226" s="48"/>
      <x:c r="I226" s="62"/>
      <x:c r="J226" s="48"/>
      <x:c r="K226" s="60"/>
      <x:c r="L226" s="48"/>
      <x:c r="M226" s="48"/>
      <x:c r="N226" s="48"/>
      <x:c r="O226" s="48"/>
      <x:c r="P226" s="48"/>
    </x:row>
    <x:row r="227">
      <x:c r="A227" s="48"/>
      <x:c r="B227" s="48"/>
      <x:c r="C227" s="48"/>
      <x:c r="D227" s="48"/>
      <x:c r="E227" s="48"/>
      <x:c r="F227" s="48"/>
      <x:c r="G227" s="48"/>
      <x:c r="H227" s="48"/>
      <x:c r="I227" s="62"/>
      <x:c r="J227" s="48"/>
      <x:c r="K227" s="60"/>
      <x:c r="L227" s="48"/>
      <x:c r="M227" s="48"/>
      <x:c r="N227" s="48"/>
      <x:c r="O227" s="48"/>
      <x:c r="P227" s="48"/>
    </x:row>
    <x:row r="228">
      <x:c r="A228" s="48"/>
      <x:c r="B228" s="48"/>
      <x:c r="C228" s="48"/>
      <x:c r="D228" s="48"/>
      <x:c r="E228" s="48"/>
      <x:c r="F228" s="48"/>
      <x:c r="G228" s="48"/>
      <x:c r="H228" s="48"/>
      <x:c r="I228" s="62"/>
      <x:c r="J228" s="48"/>
      <x:c r="K228" s="60"/>
      <x:c r="L228" s="48"/>
      <x:c r="M228" s="48"/>
      <x:c r="N228" s="48"/>
      <x:c r="O228" s="48"/>
      <x:c r="P228" s="48"/>
    </x:row>
    <x:row r="229">
      <x:c r="A229" s="48"/>
      <x:c r="B229" s="48"/>
      <x:c r="C229" s="48"/>
      <x:c r="D229" s="48"/>
      <x:c r="E229" s="48"/>
      <x:c r="F229" s="48"/>
      <x:c r="G229" s="48"/>
      <x:c r="H229" s="48"/>
      <x:c r="I229" s="62"/>
      <x:c r="J229" s="48"/>
      <x:c r="K229" s="60"/>
      <x:c r="L229" s="48"/>
      <x:c r="M229" s="48"/>
      <x:c r="N229" s="48"/>
      <x:c r="O229" s="48"/>
      <x:c r="P229" s="48"/>
    </x:row>
    <x:row r="230">
      <x:c r="A230" s="48"/>
      <x:c r="B230" s="48"/>
      <x:c r="C230" s="48"/>
      <x:c r="D230" s="48"/>
      <x:c r="E230" s="48"/>
      <x:c r="F230" s="48"/>
      <x:c r="G230" s="48"/>
      <x:c r="H230" s="48"/>
      <x:c r="I230" s="62"/>
      <x:c r="J230" s="48"/>
      <x:c r="K230" s="60"/>
      <x:c r="L230" s="48"/>
      <x:c r="M230" s="48"/>
      <x:c r="N230" s="48"/>
      <x:c r="O230" s="48"/>
      <x:c r="P230" s="48"/>
    </x:row>
    <x:row r="231">
      <x:c r="A231" s="48"/>
      <x:c r="B231" s="48"/>
      <x:c r="C231" s="48"/>
      <x:c r="D231" s="48"/>
      <x:c r="E231" s="48"/>
      <x:c r="F231" s="48"/>
      <x:c r="G231" s="48"/>
      <x:c r="H231" s="48"/>
      <x:c r="I231" s="62"/>
      <x:c r="J231" s="48"/>
      <x:c r="K231" s="60"/>
      <x:c r="L231" s="48"/>
      <x:c r="M231" s="48"/>
      <x:c r="N231" s="48"/>
      <x:c r="O231" s="48"/>
      <x:c r="P231" s="48"/>
    </x:row>
    <x:row r="232">
      <x:c r="A232" s="48"/>
      <x:c r="B232" s="48"/>
      <x:c r="C232" s="48"/>
      <x:c r="D232" s="48"/>
      <x:c r="E232" s="48"/>
      <x:c r="F232" s="48"/>
      <x:c r="G232" s="48"/>
      <x:c r="H232" s="48"/>
      <x:c r="I232" s="62"/>
      <x:c r="J232" s="48"/>
      <x:c r="K232" s="60"/>
      <x:c r="L232" s="48"/>
      <x:c r="M232" s="48"/>
      <x:c r="N232" s="48"/>
      <x:c r="O232" s="48"/>
      <x:c r="P232" s="48"/>
    </x:row>
    <x:row r="233">
      <x:c r="A233" s="48"/>
      <x:c r="B233" s="48"/>
      <x:c r="C233" s="48"/>
      <x:c r="D233" s="48"/>
      <x:c r="E233" s="48"/>
      <x:c r="F233" s="48"/>
      <x:c r="G233" s="48"/>
      <x:c r="H233" s="48"/>
      <x:c r="I233" s="62"/>
      <x:c r="J233" s="48"/>
      <x:c r="K233" s="60"/>
      <x:c r="L233" s="48"/>
      <x:c r="M233" s="48"/>
      <x:c r="N233" s="48"/>
      <x:c r="O233" s="48"/>
      <x:c r="P233" s="48"/>
    </x:row>
    <x:row r="234">
      <x:c r="A234" s="48"/>
      <x:c r="B234" s="48"/>
      <x:c r="C234" s="48"/>
      <x:c r="D234" s="48"/>
      <x:c r="E234" s="48"/>
      <x:c r="F234" s="48"/>
      <x:c r="G234" s="48"/>
      <x:c r="H234" s="48"/>
      <x:c r="I234" s="62"/>
      <x:c r="J234" s="48"/>
      <x:c r="K234" s="60"/>
      <x:c r="L234" s="48"/>
      <x:c r="M234" s="48"/>
      <x:c r="N234" s="48"/>
      <x:c r="O234" s="48"/>
      <x:c r="P234" s="48"/>
    </x:row>
    <x:row r="235">
      <x:c r="A235" s="48"/>
      <x:c r="B235" s="48"/>
      <x:c r="C235" s="48"/>
      <x:c r="D235" s="48"/>
      <x:c r="E235" s="48"/>
      <x:c r="F235" s="48"/>
      <x:c r="G235" s="48"/>
      <x:c r="H235" s="48"/>
      <x:c r="I235" s="62"/>
      <x:c r="J235" s="48"/>
      <x:c r="K235" s="60"/>
      <x:c r="L235" s="48"/>
      <x:c r="M235" s="48"/>
      <x:c r="N235" s="48"/>
      <x:c r="O235" s="48"/>
      <x:c r="P235" s="48"/>
    </x:row>
    <x:row r="236">
      <x:c r="A236" s="48"/>
      <x:c r="B236" s="48"/>
      <x:c r="C236" s="48"/>
      <x:c r="D236" s="48"/>
      <x:c r="E236" s="48"/>
      <x:c r="F236" s="48"/>
      <x:c r="G236" s="48"/>
      <x:c r="H236" s="48"/>
      <x:c r="I236" s="62"/>
      <x:c r="J236" s="48"/>
      <x:c r="K236" s="60"/>
      <x:c r="L236" s="48"/>
      <x:c r="M236" s="48"/>
      <x:c r="N236" s="48"/>
      <x:c r="O236" s="48"/>
      <x:c r="P236" s="48"/>
    </x:row>
    <x:row r="237">
      <x:c r="A237" s="48"/>
      <x:c r="B237" s="48"/>
      <x:c r="C237" s="48"/>
      <x:c r="D237" s="48"/>
      <x:c r="E237" s="48"/>
      <x:c r="F237" s="48"/>
      <x:c r="G237" s="48"/>
      <x:c r="H237" s="48"/>
      <x:c r="I237" s="62"/>
      <x:c r="J237" s="48"/>
      <x:c r="K237" s="60"/>
      <x:c r="L237" s="48"/>
      <x:c r="M237" s="48"/>
      <x:c r="N237" s="48"/>
      <x:c r="O237" s="48"/>
      <x:c r="P237" s="48"/>
    </x:row>
    <x:row r="238">
      <x:c r="A238" s="48"/>
      <x:c r="B238" s="48"/>
      <x:c r="C238" s="48"/>
      <x:c r="D238" s="48"/>
      <x:c r="E238" s="48"/>
      <x:c r="F238" s="48"/>
      <x:c r="G238" s="48"/>
      <x:c r="H238" s="48"/>
      <x:c r="I238" s="62"/>
      <x:c r="J238" s="48"/>
      <x:c r="K238" s="60"/>
      <x:c r="L238" s="48"/>
      <x:c r="M238" s="48"/>
      <x:c r="N238" s="48"/>
      <x:c r="O238" s="48"/>
      <x:c r="P238" s="48"/>
    </x:row>
    <x:row r="239">
      <x:c r="A239" s="48"/>
      <x:c r="B239" s="48"/>
      <x:c r="C239" s="48"/>
      <x:c r="D239" s="48"/>
      <x:c r="E239" s="48"/>
      <x:c r="F239" s="48"/>
      <x:c r="G239" s="48"/>
      <x:c r="H239" s="48"/>
      <x:c r="I239" s="62"/>
      <x:c r="J239" s="48"/>
      <x:c r="K239" s="60"/>
      <x:c r="L239" s="48"/>
      <x:c r="M239" s="48"/>
      <x:c r="N239" s="48"/>
      <x:c r="O239" s="48"/>
      <x:c r="P239" s="48"/>
    </x:row>
    <x:row r="240">
      <x:c r="A240" s="48"/>
      <x:c r="B240" s="48"/>
      <x:c r="C240" s="48"/>
      <x:c r="D240" s="48"/>
      <x:c r="E240" s="48"/>
      <x:c r="F240" s="48"/>
      <x:c r="G240" s="48"/>
      <x:c r="H240" s="48"/>
      <x:c r="I240" s="62"/>
      <x:c r="J240" s="48"/>
      <x:c r="K240" s="60"/>
      <x:c r="L240" s="48"/>
      <x:c r="M240" s="48"/>
      <x:c r="N240" s="48"/>
      <x:c r="O240" s="48"/>
      <x:c r="P240" s="48"/>
    </x:row>
    <x:row r="241">
      <x:c r="A241" s="48"/>
      <x:c r="B241" s="48"/>
      <x:c r="C241" s="48"/>
      <x:c r="D241" s="48"/>
      <x:c r="E241" s="48"/>
      <x:c r="F241" s="48"/>
      <x:c r="G241" s="48"/>
      <x:c r="H241" s="48"/>
      <x:c r="I241" s="62"/>
      <x:c r="J241" s="48"/>
      <x:c r="K241" s="60"/>
      <x:c r="L241" s="48"/>
      <x:c r="M241" s="48"/>
      <x:c r="N241" s="48"/>
      <x:c r="O241" s="48"/>
      <x:c r="P241" s="48"/>
    </x:row>
    <x:row r="242">
      <x:c r="A242" s="48"/>
      <x:c r="B242" s="48"/>
      <x:c r="C242" s="48"/>
      <x:c r="D242" s="48"/>
      <x:c r="E242" s="48"/>
      <x:c r="F242" s="48"/>
      <x:c r="G242" s="48"/>
      <x:c r="H242" s="48"/>
      <x:c r="I242" s="62"/>
      <x:c r="J242" s="48"/>
      <x:c r="K242" s="60"/>
      <x:c r="L242" s="48"/>
      <x:c r="M242" s="48"/>
      <x:c r="N242" s="48"/>
      <x:c r="O242" s="48"/>
      <x:c r="P242" s="48"/>
    </x:row>
    <x:row r="243">
      <x:c r="A243" s="48"/>
      <x:c r="B243" s="48"/>
      <x:c r="C243" s="48"/>
      <x:c r="D243" s="48"/>
      <x:c r="E243" s="48"/>
      <x:c r="F243" s="48"/>
      <x:c r="G243" s="48"/>
      <x:c r="H243" s="48"/>
      <x:c r="I243" s="62"/>
      <x:c r="J243" s="48"/>
      <x:c r="K243" s="60"/>
      <x:c r="L243" s="48"/>
      <x:c r="M243" s="48"/>
      <x:c r="N243" s="48"/>
      <x:c r="O243" s="48"/>
      <x:c r="P243" s="48"/>
    </x:row>
    <x:row r="244">
      <x:c r="A244" s="48"/>
      <x:c r="B244" s="48"/>
      <x:c r="C244" s="48"/>
      <x:c r="D244" s="48"/>
      <x:c r="E244" s="48"/>
      <x:c r="F244" s="48"/>
      <x:c r="G244" s="48"/>
      <x:c r="H244" s="48"/>
      <x:c r="I244" s="62"/>
      <x:c r="J244" s="48"/>
      <x:c r="K244" s="60"/>
      <x:c r="L244" s="48"/>
      <x:c r="M244" s="48"/>
      <x:c r="N244" s="48"/>
      <x:c r="O244" s="48"/>
      <x:c r="P244" s="48"/>
    </x:row>
    <x:row r="245">
      <x:c r="A245" s="48"/>
      <x:c r="B245" s="48"/>
      <x:c r="C245" s="48"/>
      <x:c r="D245" s="48"/>
      <x:c r="E245" s="48"/>
      <x:c r="F245" s="48"/>
      <x:c r="G245" s="48"/>
      <x:c r="H245" s="48"/>
      <x:c r="I245" s="62"/>
      <x:c r="J245" s="48"/>
      <x:c r="K245" s="60"/>
      <x:c r="L245" s="48"/>
      <x:c r="M245" s="48"/>
      <x:c r="N245" s="48"/>
      <x:c r="O245" s="48"/>
      <x:c r="P245" s="48"/>
    </x:row>
    <x:row r="246">
      <x:c r="A246" s="48"/>
      <x:c r="B246" s="48"/>
      <x:c r="C246" s="48"/>
      <x:c r="D246" s="48"/>
      <x:c r="E246" s="48"/>
      <x:c r="F246" s="48"/>
      <x:c r="G246" s="48"/>
      <x:c r="H246" s="48"/>
      <x:c r="I246" s="62"/>
      <x:c r="J246" s="48"/>
      <x:c r="K246" s="60"/>
      <x:c r="L246" s="48"/>
      <x:c r="M246" s="48"/>
      <x:c r="N246" s="48"/>
      <x:c r="O246" s="48"/>
      <x:c r="P246" s="48"/>
    </x:row>
    <x:row r="247">
      <x:c r="A247" s="48"/>
      <x:c r="B247" s="48"/>
      <x:c r="C247" s="48"/>
      <x:c r="D247" s="48"/>
      <x:c r="E247" s="48"/>
      <x:c r="F247" s="48"/>
      <x:c r="G247" s="48"/>
      <x:c r="H247" s="48"/>
      <x:c r="I247" s="62"/>
      <x:c r="J247" s="48"/>
      <x:c r="K247" s="60"/>
      <x:c r="L247" s="48"/>
      <x:c r="M247" s="48"/>
      <x:c r="N247" s="48"/>
      <x:c r="O247" s="48"/>
      <x:c r="P247" s="48"/>
    </x:row>
    <x:row r="248">
      <x:c r="A248" s="48"/>
      <x:c r="B248" s="48"/>
      <x:c r="C248" s="48"/>
      <x:c r="D248" s="48"/>
      <x:c r="E248" s="48"/>
      <x:c r="F248" s="48"/>
      <x:c r="G248" s="48"/>
      <x:c r="H248" s="48"/>
      <x:c r="I248" s="62"/>
      <x:c r="J248" s="48"/>
      <x:c r="K248" s="60"/>
      <x:c r="L248" s="48"/>
      <x:c r="M248" s="48"/>
      <x:c r="N248" s="48"/>
      <x:c r="O248" s="48"/>
      <x:c r="P248" s="48"/>
    </x:row>
    <x:row r="249">
      <x:c r="A249" s="48"/>
      <x:c r="B249" s="48"/>
      <x:c r="C249" s="48"/>
      <x:c r="D249" s="48"/>
      <x:c r="E249" s="48"/>
      <x:c r="F249" s="48"/>
      <x:c r="G249" s="48"/>
      <x:c r="H249" s="48"/>
      <x:c r="I249" s="62"/>
      <x:c r="J249" s="48"/>
      <x:c r="K249" s="60"/>
      <x:c r="L249" s="48"/>
      <x:c r="M249" s="48"/>
      <x:c r="N249" s="48"/>
      <x:c r="O249" s="48"/>
      <x:c r="P249" s="48"/>
    </x:row>
    <x:row r="250">
      <x:c r="A250" s="48"/>
      <x:c r="B250" s="48"/>
      <x:c r="C250" s="48"/>
      <x:c r="D250" s="48"/>
      <x:c r="E250" s="48"/>
      <x:c r="F250" s="48"/>
      <x:c r="G250" s="48"/>
      <x:c r="H250" s="48"/>
      <x:c r="I250" s="62"/>
      <x:c r="J250" s="48"/>
      <x:c r="K250" s="60"/>
      <x:c r="L250" s="48"/>
      <x:c r="M250" s="48"/>
      <x:c r="N250" s="48"/>
      <x:c r="O250" s="48"/>
      <x:c r="P250" s="48"/>
    </x:row>
    <x:row r="251">
      <x:c r="A251" s="48"/>
      <x:c r="B251" s="48"/>
      <x:c r="C251" s="48"/>
      <x:c r="D251" s="48"/>
      <x:c r="E251" s="48"/>
      <x:c r="F251" s="48"/>
      <x:c r="G251" s="48"/>
      <x:c r="H251" s="48"/>
      <x:c r="I251" s="62"/>
      <x:c r="J251" s="48"/>
      <x:c r="K251" s="60"/>
      <x:c r="L251" s="48"/>
      <x:c r="M251" s="48"/>
      <x:c r="N251" s="48"/>
      <x:c r="O251" s="48"/>
      <x:c r="P251" s="48"/>
    </x:row>
    <x:row r="252">
      <x:c r="A252" s="48"/>
      <x:c r="B252" s="48"/>
      <x:c r="C252" s="48"/>
      <x:c r="D252" s="48"/>
      <x:c r="E252" s="48"/>
      <x:c r="F252" s="48"/>
      <x:c r="G252" s="48"/>
      <x:c r="H252" s="48"/>
      <x:c r="I252" s="62"/>
      <x:c r="J252" s="48"/>
      <x:c r="K252" s="60"/>
      <x:c r="L252" s="48"/>
      <x:c r="M252" s="48"/>
      <x:c r="N252" s="48"/>
      <x:c r="O252" s="48"/>
      <x:c r="P252" s="48"/>
    </x:row>
    <x:row r="253">
      <x:c r="A253" s="48"/>
      <x:c r="B253" s="48"/>
      <x:c r="C253" s="48"/>
      <x:c r="D253" s="48"/>
      <x:c r="E253" s="48"/>
      <x:c r="F253" s="48"/>
      <x:c r="G253" s="48"/>
      <x:c r="H253" s="48"/>
      <x:c r="I253" s="62"/>
      <x:c r="J253" s="48"/>
      <x:c r="K253" s="60"/>
      <x:c r="L253" s="48"/>
      <x:c r="M253" s="48"/>
      <x:c r="N253" s="48"/>
      <x:c r="O253" s="48"/>
      <x:c r="P253" s="48"/>
    </x:row>
    <x:row r="254">
      <x:c r="A254" s="48"/>
      <x:c r="B254" s="48"/>
      <x:c r="C254" s="48"/>
      <x:c r="D254" s="48"/>
      <x:c r="E254" s="48"/>
      <x:c r="F254" s="48"/>
      <x:c r="G254" s="48"/>
      <x:c r="H254" s="48"/>
      <x:c r="I254" s="62"/>
      <x:c r="J254" s="48"/>
      <x:c r="K254" s="60"/>
      <x:c r="L254" s="48"/>
      <x:c r="M254" s="48"/>
      <x:c r="N254" s="48"/>
      <x:c r="O254" s="48"/>
      <x:c r="P254" s="48"/>
    </x:row>
    <x:row r="255">
      <x:c r="A255" s="48"/>
      <x:c r="B255" s="48"/>
      <x:c r="C255" s="48"/>
      <x:c r="D255" s="48"/>
      <x:c r="E255" s="48"/>
      <x:c r="F255" s="48"/>
      <x:c r="G255" s="48"/>
      <x:c r="H255" s="48"/>
      <x:c r="I255" s="62"/>
      <x:c r="J255" s="48"/>
      <x:c r="K255" s="60"/>
      <x:c r="L255" s="48"/>
      <x:c r="M255" s="48"/>
      <x:c r="N255" s="48"/>
      <x:c r="O255" s="48"/>
      <x:c r="P255" s="48"/>
    </x:row>
    <x:row r="256">
      <x:c r="A256" s="48"/>
      <x:c r="B256" s="48"/>
      <x:c r="C256" s="48"/>
      <x:c r="D256" s="48"/>
      <x:c r="E256" s="48"/>
      <x:c r="F256" s="48"/>
      <x:c r="G256" s="48"/>
      <x:c r="H256" s="48"/>
      <x:c r="I256" s="62"/>
      <x:c r="J256" s="48"/>
      <x:c r="K256" s="60"/>
      <x:c r="L256" s="48"/>
      <x:c r="M256" s="48"/>
      <x:c r="N256" s="48"/>
      <x:c r="O256" s="48"/>
      <x:c r="P256" s="48"/>
    </x:row>
    <x:row r="257">
      <x:c r="A257" s="48"/>
      <x:c r="B257" s="48"/>
      <x:c r="C257" s="48"/>
      <x:c r="D257" s="48"/>
      <x:c r="E257" s="48"/>
      <x:c r="F257" s="48"/>
      <x:c r="G257" s="48"/>
      <x:c r="H257" s="48"/>
      <x:c r="I257" s="62"/>
      <x:c r="J257" s="48"/>
      <x:c r="K257" s="60"/>
      <x:c r="L257" s="48"/>
      <x:c r="M257" s="48"/>
      <x:c r="N257" s="48"/>
      <x:c r="O257" s="48"/>
      <x:c r="P257" s="48"/>
    </x:row>
    <x:row r="258">
      <x:c r="A258" s="48"/>
      <x:c r="B258" s="48"/>
      <x:c r="C258" s="48"/>
      <x:c r="D258" s="48"/>
      <x:c r="E258" s="48"/>
      <x:c r="F258" s="48"/>
      <x:c r="G258" s="48"/>
      <x:c r="H258" s="48"/>
      <x:c r="I258" s="62"/>
      <x:c r="J258" s="48"/>
      <x:c r="K258" s="60"/>
      <x:c r="L258" s="48"/>
      <x:c r="M258" s="48"/>
      <x:c r="N258" s="48"/>
      <x:c r="O258" s="48"/>
      <x:c r="P258" s="48"/>
    </x:row>
    <x:row r="259">
      <x:c r="A259" s="48"/>
      <x:c r="B259" s="48"/>
      <x:c r="C259" s="48"/>
      <x:c r="D259" s="48"/>
      <x:c r="E259" s="48"/>
      <x:c r="F259" s="48"/>
      <x:c r="G259" s="48"/>
      <x:c r="H259" s="48"/>
      <x:c r="I259" s="62"/>
      <x:c r="J259" s="48"/>
      <x:c r="K259" s="60"/>
      <x:c r="L259" s="48"/>
      <x:c r="M259" s="48"/>
      <x:c r="N259" s="48"/>
      <x:c r="O259" s="48"/>
      <x:c r="P259" s="48"/>
    </x:row>
    <x:row r="260">
      <x:c r="A260" s="48"/>
      <x:c r="B260" s="48"/>
      <x:c r="C260" s="48"/>
      <x:c r="D260" s="48"/>
      <x:c r="E260" s="48"/>
      <x:c r="F260" s="48"/>
      <x:c r="G260" s="48"/>
      <x:c r="H260" s="48"/>
      <x:c r="I260" s="62"/>
      <x:c r="J260" s="48"/>
      <x:c r="K260" s="60"/>
      <x:c r="L260" s="48"/>
      <x:c r="M260" s="48"/>
      <x:c r="N260" s="48"/>
      <x:c r="O260" s="48"/>
      <x:c r="P260" s="48"/>
    </x:row>
    <x:row r="261">
      <x:c r="A261" s="48"/>
      <x:c r="B261" s="48"/>
      <x:c r="C261" s="48"/>
      <x:c r="D261" s="48"/>
      <x:c r="E261" s="48"/>
      <x:c r="F261" s="48"/>
      <x:c r="G261" s="48"/>
      <x:c r="H261" s="48"/>
      <x:c r="I261" s="62"/>
      <x:c r="J261" s="48"/>
      <x:c r="K261" s="60"/>
      <x:c r="L261" s="48"/>
      <x:c r="M261" s="48"/>
      <x:c r="N261" s="48"/>
      <x:c r="O261" s="48"/>
      <x:c r="P261" s="48"/>
    </x:row>
    <x:row r="262">
      <x:c r="A262" s="48"/>
      <x:c r="B262" s="48"/>
      <x:c r="C262" s="48"/>
      <x:c r="D262" s="48"/>
      <x:c r="E262" s="48"/>
      <x:c r="F262" s="48"/>
      <x:c r="G262" s="48"/>
      <x:c r="H262" s="48"/>
      <x:c r="I262" s="62"/>
      <x:c r="J262" s="48"/>
      <x:c r="K262" s="60"/>
      <x:c r="L262" s="48"/>
      <x:c r="M262" s="48"/>
      <x:c r="N262" s="48"/>
      <x:c r="O262" s="48"/>
      <x:c r="P262" s="48"/>
    </x:row>
    <x:row r="263">
      <x:c r="A263" s="48"/>
      <x:c r="B263" s="48"/>
      <x:c r="C263" s="48"/>
      <x:c r="D263" s="48"/>
      <x:c r="E263" s="48"/>
      <x:c r="F263" s="48"/>
      <x:c r="G263" s="48"/>
      <x:c r="H263" s="48"/>
      <x:c r="I263" s="62"/>
      <x:c r="J263" s="48"/>
      <x:c r="K263" s="60"/>
      <x:c r="L263" s="48"/>
      <x:c r="M263" s="48"/>
      <x:c r="N263" s="48"/>
      <x:c r="O263" s="48"/>
      <x:c r="P263" s="48"/>
    </x:row>
    <x:row r="264">
      <x:c r="A264" s="48"/>
      <x:c r="B264" s="48"/>
      <x:c r="C264" s="48"/>
      <x:c r="D264" s="48"/>
      <x:c r="E264" s="48"/>
      <x:c r="F264" s="48"/>
      <x:c r="G264" s="48"/>
      <x:c r="H264" s="48"/>
      <x:c r="I264" s="62"/>
      <x:c r="J264" s="48"/>
      <x:c r="K264" s="60"/>
      <x:c r="L264" s="48"/>
      <x:c r="M264" s="48"/>
      <x:c r="N264" s="48"/>
      <x:c r="O264" s="48"/>
      <x:c r="P264" s="48"/>
    </x:row>
    <x:row r="265">
      <x:c r="A265" s="48"/>
      <x:c r="B265" s="48"/>
      <x:c r="C265" s="48"/>
      <x:c r="D265" s="48"/>
      <x:c r="E265" s="48"/>
      <x:c r="F265" s="48"/>
      <x:c r="G265" s="48"/>
      <x:c r="H265" s="48"/>
      <x:c r="I265" s="62"/>
      <x:c r="J265" s="48"/>
      <x:c r="K265" s="60"/>
      <x:c r="L265" s="48"/>
      <x:c r="M265" s="48"/>
      <x:c r="N265" s="48"/>
      <x:c r="O265" s="48"/>
      <x:c r="P265" s="48"/>
    </x:row>
    <x:row r="266">
      <x:c r="A266" s="48"/>
      <x:c r="B266" s="48"/>
      <x:c r="C266" s="48"/>
      <x:c r="D266" s="48"/>
      <x:c r="E266" s="48"/>
      <x:c r="F266" s="48"/>
      <x:c r="G266" s="48"/>
      <x:c r="H266" s="48"/>
      <x:c r="I266" s="62"/>
      <x:c r="J266" s="48"/>
      <x:c r="K266" s="60"/>
      <x:c r="L266" s="48"/>
      <x:c r="M266" s="48"/>
      <x:c r="N266" s="48"/>
      <x:c r="O266" s="48"/>
      <x:c r="P266" s="48"/>
    </x:row>
    <x:row r="267">
      <x:c r="A267" s="48"/>
      <x:c r="B267" s="48"/>
      <x:c r="C267" s="48"/>
      <x:c r="D267" s="48"/>
      <x:c r="E267" s="48"/>
      <x:c r="F267" s="48"/>
      <x:c r="G267" s="48"/>
      <x:c r="H267" s="48"/>
      <x:c r="I267" s="62"/>
      <x:c r="J267" s="48"/>
      <x:c r="K267" s="60"/>
      <x:c r="L267" s="48"/>
      <x:c r="M267" s="48"/>
      <x:c r="N267" s="48"/>
      <x:c r="O267" s="48"/>
      <x:c r="P267" s="48"/>
    </x:row>
    <x:row r="268">
      <x:c r="A268" s="48"/>
      <x:c r="B268" s="48"/>
      <x:c r="C268" s="48"/>
      <x:c r="D268" s="48"/>
      <x:c r="E268" s="48"/>
      <x:c r="F268" s="48"/>
      <x:c r="G268" s="48"/>
      <x:c r="H268" s="48"/>
      <x:c r="I268" s="62"/>
      <x:c r="J268" s="48"/>
      <x:c r="K268" s="60"/>
      <x:c r="L268" s="48"/>
      <x:c r="M268" s="48"/>
      <x:c r="N268" s="48"/>
      <x:c r="O268" s="48"/>
      <x:c r="P268" s="48"/>
    </x:row>
    <x:row r="269">
      <x:c r="A269" s="48"/>
      <x:c r="B269" s="48"/>
      <x:c r="C269" s="48"/>
      <x:c r="D269" s="48"/>
      <x:c r="E269" s="48"/>
      <x:c r="F269" s="48"/>
      <x:c r="G269" s="48"/>
      <x:c r="H269" s="48"/>
      <x:c r="I269" s="62"/>
      <x:c r="J269" s="48"/>
      <x:c r="K269" s="60"/>
      <x:c r="L269" s="48"/>
      <x:c r="M269" s="48"/>
      <x:c r="N269" s="48"/>
      <x:c r="O269" s="48"/>
      <x:c r="P269" s="48"/>
    </x:row>
    <x:row r="270">
      <x:c r="A270" s="48"/>
      <x:c r="B270" s="48"/>
      <x:c r="C270" s="48"/>
      <x:c r="D270" s="48"/>
      <x:c r="E270" s="48"/>
      <x:c r="F270" s="48"/>
      <x:c r="G270" s="48"/>
      <x:c r="H270" s="48"/>
      <x:c r="I270" s="62"/>
      <x:c r="J270" s="48"/>
      <x:c r="K270" s="60"/>
      <x:c r="L270" s="48"/>
      <x:c r="M270" s="48"/>
      <x:c r="N270" s="48"/>
      <x:c r="O270" s="48"/>
      <x:c r="P270" s="48"/>
    </x:row>
    <x:row r="271">
      <x:c r="A271" s="48"/>
      <x:c r="B271" s="48"/>
      <x:c r="C271" s="48"/>
      <x:c r="D271" s="48"/>
      <x:c r="E271" s="48"/>
      <x:c r="F271" s="48"/>
      <x:c r="G271" s="48"/>
      <x:c r="H271" s="48"/>
      <x:c r="I271" s="62"/>
      <x:c r="J271" s="48"/>
      <x:c r="K271" s="60"/>
      <x:c r="L271" s="48"/>
      <x:c r="M271" s="48"/>
      <x:c r="N271" s="48"/>
      <x:c r="O271" s="48"/>
      <x:c r="P271" s="48"/>
    </x:row>
    <x:row r="272">
      <x:c r="A272" s="48"/>
      <x:c r="B272" s="48"/>
      <x:c r="C272" s="48"/>
      <x:c r="D272" s="48"/>
      <x:c r="E272" s="48"/>
      <x:c r="F272" s="48"/>
      <x:c r="G272" s="48"/>
      <x:c r="H272" s="48"/>
      <x:c r="I272" s="62"/>
      <x:c r="J272" s="48"/>
      <x:c r="K272" s="60"/>
      <x:c r="L272" s="48"/>
      <x:c r="M272" s="48"/>
      <x:c r="N272" s="48"/>
      <x:c r="O272" s="48"/>
      <x:c r="P272" s="48"/>
    </x:row>
    <x:row r="273">
      <x:c r="A273" s="48"/>
      <x:c r="B273" s="48"/>
      <x:c r="C273" s="48"/>
      <x:c r="D273" s="48"/>
      <x:c r="E273" s="48"/>
      <x:c r="F273" s="48"/>
      <x:c r="G273" s="48"/>
      <x:c r="H273" s="48"/>
      <x:c r="I273" s="62"/>
      <x:c r="J273" s="48"/>
      <x:c r="K273" s="60"/>
      <x:c r="L273" s="48"/>
      <x:c r="M273" s="48"/>
      <x:c r="N273" s="48"/>
      <x:c r="O273" s="48"/>
      <x:c r="P273" s="48"/>
    </x:row>
    <x:row r="274">
      <x:c r="A274" s="48"/>
      <x:c r="B274" s="48"/>
      <x:c r="C274" s="48"/>
      <x:c r="D274" s="48"/>
      <x:c r="E274" s="48"/>
      <x:c r="F274" s="48"/>
      <x:c r="G274" s="48"/>
      <x:c r="H274" s="48"/>
      <x:c r="I274" s="62"/>
      <x:c r="J274" s="48"/>
      <x:c r="K274" s="60"/>
      <x:c r="L274" s="48"/>
      <x:c r="M274" s="48"/>
      <x:c r="N274" s="48"/>
      <x:c r="O274" s="48"/>
      <x:c r="P274" s="48"/>
    </x:row>
    <x:row r="275">
      <x:c r="A275" s="48"/>
      <x:c r="B275" s="48"/>
      <x:c r="C275" s="48"/>
      <x:c r="D275" s="48"/>
      <x:c r="E275" s="48"/>
      <x:c r="F275" s="48"/>
      <x:c r="G275" s="48"/>
      <x:c r="H275" s="48"/>
      <x:c r="I275" s="62"/>
      <x:c r="J275" s="48"/>
      <x:c r="K275" s="60"/>
      <x:c r="L275" s="48"/>
      <x:c r="M275" s="48"/>
      <x:c r="N275" s="48"/>
      <x:c r="O275" s="48"/>
      <x:c r="P275" s="48"/>
    </x:row>
    <x:row r="276">
      <x:c r="A276" s="48"/>
      <x:c r="B276" s="48"/>
      <x:c r="C276" s="48"/>
      <x:c r="D276" s="48"/>
      <x:c r="E276" s="48"/>
      <x:c r="F276" s="48"/>
      <x:c r="G276" s="48"/>
      <x:c r="H276" s="48"/>
      <x:c r="I276" s="62"/>
      <x:c r="J276" s="48"/>
      <x:c r="K276" s="60"/>
      <x:c r="L276" s="48"/>
      <x:c r="M276" s="48"/>
      <x:c r="N276" s="48"/>
      <x:c r="O276" s="48"/>
      <x:c r="P276" s="48"/>
    </x:row>
    <x:row r="277">
      <x:c r="A277" s="48"/>
      <x:c r="B277" s="48"/>
      <x:c r="C277" s="48"/>
      <x:c r="D277" s="48"/>
      <x:c r="E277" s="48"/>
      <x:c r="F277" s="48"/>
      <x:c r="G277" s="48"/>
      <x:c r="H277" s="48"/>
      <x:c r="I277" s="62"/>
      <x:c r="J277" s="48"/>
      <x:c r="K277" s="60"/>
      <x:c r="L277" s="48"/>
      <x:c r="M277" s="48"/>
      <x:c r="N277" s="48"/>
      <x:c r="O277" s="48"/>
      <x:c r="P277" s="48"/>
    </x:row>
    <x:row r="278">
      <x:c r="A278" s="48"/>
      <x:c r="B278" s="48"/>
      <x:c r="C278" s="48"/>
      <x:c r="D278" s="48"/>
      <x:c r="E278" s="48"/>
      <x:c r="F278" s="48"/>
      <x:c r="G278" s="48"/>
      <x:c r="H278" s="48"/>
      <x:c r="I278" s="62"/>
      <x:c r="J278" s="48"/>
      <x:c r="K278" s="60"/>
      <x:c r="L278" s="48"/>
      <x:c r="M278" s="48"/>
      <x:c r="N278" s="48"/>
      <x:c r="O278" s="48"/>
      <x:c r="P278" s="48"/>
    </x:row>
    <x:row r="279">
      <x:c r="A279" s="48"/>
      <x:c r="B279" s="48"/>
      <x:c r="C279" s="48"/>
      <x:c r="D279" s="48"/>
      <x:c r="E279" s="48"/>
      <x:c r="F279" s="48"/>
      <x:c r="G279" s="48"/>
      <x:c r="H279" s="48"/>
      <x:c r="I279" s="62"/>
      <x:c r="J279" s="48"/>
      <x:c r="K279" s="60"/>
      <x:c r="L279" s="48"/>
      <x:c r="M279" s="48"/>
      <x:c r="N279" s="48"/>
      <x:c r="O279" s="48"/>
      <x:c r="P279" s="48"/>
    </x:row>
    <x:row r="280">
      <x:c r="A280" s="48"/>
      <x:c r="B280" s="48"/>
      <x:c r="C280" s="48"/>
      <x:c r="D280" s="48"/>
      <x:c r="E280" s="48"/>
      <x:c r="F280" s="48"/>
      <x:c r="G280" s="48"/>
      <x:c r="H280" s="48"/>
      <x:c r="I280" s="62"/>
      <x:c r="J280" s="48"/>
      <x:c r="K280" s="60"/>
      <x:c r="L280" s="48"/>
      <x:c r="M280" s="48"/>
      <x:c r="N280" s="48"/>
      <x:c r="O280" s="48"/>
      <x:c r="P280" s="48"/>
    </x:row>
    <x:row r="281">
      <x:c r="A281" s="48"/>
      <x:c r="B281" s="48"/>
      <x:c r="C281" s="48"/>
      <x:c r="D281" s="48"/>
      <x:c r="E281" s="48"/>
      <x:c r="F281" s="48"/>
      <x:c r="G281" s="48"/>
      <x:c r="H281" s="48"/>
      <x:c r="I281" s="62"/>
      <x:c r="J281" s="48"/>
      <x:c r="K281" s="60"/>
      <x:c r="L281" s="48"/>
      <x:c r="M281" s="48"/>
      <x:c r="N281" s="48"/>
      <x:c r="O281" s="48"/>
      <x:c r="P281" s="48"/>
    </x:row>
    <x:row r="282">
      <x:c r="A282" s="48"/>
      <x:c r="B282" s="48"/>
      <x:c r="C282" s="48"/>
      <x:c r="D282" s="48"/>
      <x:c r="E282" s="48"/>
      <x:c r="F282" s="48"/>
      <x:c r="G282" s="48"/>
      <x:c r="H282" s="48"/>
      <x:c r="I282" s="62"/>
      <x:c r="J282" s="48"/>
      <x:c r="K282" s="60"/>
      <x:c r="L282" s="48"/>
      <x:c r="M282" s="48"/>
      <x:c r="N282" s="48"/>
      <x:c r="O282" s="48"/>
      <x:c r="P282" s="48"/>
    </x:row>
    <x:row r="283">
      <x:c r="A283" s="48"/>
      <x:c r="B283" s="48"/>
      <x:c r="C283" s="48"/>
      <x:c r="D283" s="48"/>
      <x:c r="E283" s="48"/>
      <x:c r="F283" s="48"/>
      <x:c r="G283" s="48"/>
      <x:c r="H283" s="48"/>
      <x:c r="I283" s="62"/>
      <x:c r="J283" s="48"/>
      <x:c r="K283" s="60"/>
      <x:c r="L283" s="48"/>
      <x:c r="M283" s="48"/>
      <x:c r="N283" s="48"/>
      <x:c r="O283" s="48"/>
      <x:c r="P283" s="48"/>
    </x:row>
    <x:row r="284">
      <x:c r="A284" s="48"/>
      <x:c r="B284" s="48"/>
      <x:c r="C284" s="48"/>
      <x:c r="D284" s="48"/>
      <x:c r="E284" s="48"/>
      <x:c r="F284" s="48"/>
      <x:c r="G284" s="48"/>
      <x:c r="H284" s="48"/>
      <x:c r="I284" s="62"/>
      <x:c r="J284" s="48"/>
      <x:c r="K284" s="60"/>
      <x:c r="L284" s="48"/>
      <x:c r="M284" s="48"/>
      <x:c r="N284" s="48"/>
      <x:c r="O284" s="48"/>
      <x:c r="P284" s="48"/>
    </x:row>
    <x:row r="285">
      <x:c r="A285" s="48"/>
      <x:c r="B285" s="48"/>
      <x:c r="C285" s="48"/>
      <x:c r="D285" s="48"/>
      <x:c r="E285" s="48"/>
      <x:c r="F285" s="48"/>
      <x:c r="G285" s="48"/>
      <x:c r="H285" s="48"/>
      <x:c r="I285" s="62"/>
      <x:c r="J285" s="48"/>
      <x:c r="K285" s="60"/>
      <x:c r="L285" s="48"/>
      <x:c r="M285" s="48"/>
      <x:c r="N285" s="48"/>
      <x:c r="O285" s="48"/>
      <x:c r="P285" s="48"/>
    </x:row>
    <x:row r="286">
      <x:c r="A286" s="48"/>
      <x:c r="B286" s="48"/>
      <x:c r="C286" s="48"/>
      <x:c r="D286" s="48"/>
      <x:c r="E286" s="48"/>
      <x:c r="F286" s="48"/>
      <x:c r="G286" s="48"/>
      <x:c r="H286" s="48"/>
      <x:c r="I286" s="62"/>
      <x:c r="J286" s="48"/>
      <x:c r="K286" s="60"/>
      <x:c r="L286" s="48"/>
      <x:c r="M286" s="48"/>
      <x:c r="N286" s="48"/>
      <x:c r="O286" s="48"/>
      <x:c r="P286" s="48"/>
    </x:row>
    <x:row r="287">
      <x:c r="A287" s="48"/>
      <x:c r="B287" s="48"/>
      <x:c r="C287" s="48"/>
      <x:c r="D287" s="48"/>
      <x:c r="E287" s="48"/>
      <x:c r="F287" s="48"/>
      <x:c r="G287" s="48"/>
      <x:c r="H287" s="48"/>
      <x:c r="I287" s="62"/>
      <x:c r="J287" s="48"/>
      <x:c r="K287" s="60"/>
      <x:c r="L287" s="48"/>
      <x:c r="M287" s="48"/>
      <x:c r="N287" s="48"/>
      <x:c r="O287" s="48"/>
      <x:c r="P287" s="48"/>
    </x:row>
    <x:row r="288">
      <x:c r="A288" s="48"/>
      <x:c r="B288" s="48"/>
      <x:c r="C288" s="48"/>
      <x:c r="D288" s="48"/>
      <x:c r="E288" s="48"/>
      <x:c r="F288" s="48"/>
      <x:c r="G288" s="48"/>
      <x:c r="H288" s="48"/>
      <x:c r="I288" s="62"/>
      <x:c r="J288" s="48"/>
      <x:c r="K288" s="60"/>
      <x:c r="L288" s="48"/>
      <x:c r="M288" s="48"/>
      <x:c r="N288" s="48"/>
      <x:c r="O288" s="48"/>
      <x:c r="P288" s="48"/>
    </x:row>
    <x:row r="289">
      <x:c r="A289" s="48"/>
      <x:c r="B289" s="48"/>
      <x:c r="C289" s="48"/>
      <x:c r="D289" s="48"/>
      <x:c r="E289" s="48"/>
      <x:c r="F289" s="48"/>
      <x:c r="G289" s="48"/>
      <x:c r="H289" s="48"/>
      <x:c r="I289" s="62"/>
      <x:c r="J289" s="48"/>
      <x:c r="K289" s="60"/>
      <x:c r="L289" s="48"/>
      <x:c r="M289" s="48"/>
      <x:c r="N289" s="48"/>
      <x:c r="O289" s="48"/>
      <x:c r="P289" s="48"/>
    </x:row>
    <x:row r="290">
      <x:c r="A290" s="48"/>
      <x:c r="B290" s="48"/>
      <x:c r="C290" s="48"/>
      <x:c r="D290" s="48"/>
      <x:c r="E290" s="48"/>
      <x:c r="F290" s="48"/>
      <x:c r="G290" s="48"/>
      <x:c r="H290" s="48"/>
      <x:c r="I290" s="62"/>
      <x:c r="J290" s="48"/>
      <x:c r="K290" s="60"/>
      <x:c r="L290" s="48"/>
      <x:c r="M290" s="48"/>
      <x:c r="N290" s="48"/>
      <x:c r="O290" s="48"/>
      <x:c r="P290" s="48"/>
    </x:row>
    <x:row r="291">
      <x:c r="A291" s="48"/>
      <x:c r="B291" s="48"/>
      <x:c r="C291" s="48"/>
      <x:c r="D291" s="48"/>
      <x:c r="E291" s="48"/>
      <x:c r="F291" s="48"/>
      <x:c r="G291" s="48"/>
      <x:c r="H291" s="48"/>
      <x:c r="I291" s="62"/>
      <x:c r="J291" s="48"/>
      <x:c r="K291" s="60"/>
      <x:c r="L291" s="48"/>
      <x:c r="M291" s="48"/>
      <x:c r="N291" s="48"/>
      <x:c r="O291" s="48"/>
      <x:c r="P291" s="48"/>
    </x:row>
    <x:row r="292">
      <x:c r="A292" s="48"/>
      <x:c r="B292" s="48"/>
      <x:c r="C292" s="48"/>
      <x:c r="D292" s="48"/>
      <x:c r="E292" s="48"/>
      <x:c r="F292" s="48"/>
      <x:c r="G292" s="48"/>
      <x:c r="H292" s="48"/>
      <x:c r="I292" s="62"/>
      <x:c r="J292" s="48"/>
      <x:c r="K292" s="60"/>
      <x:c r="L292" s="48"/>
      <x:c r="M292" s="48"/>
      <x:c r="N292" s="48"/>
      <x:c r="O292" s="48"/>
      <x:c r="P292" s="48"/>
    </x:row>
    <x:row r="293">
      <x:c r="A293" s="48"/>
      <x:c r="B293" s="48"/>
      <x:c r="C293" s="48"/>
      <x:c r="D293" s="48"/>
      <x:c r="E293" s="48"/>
      <x:c r="F293" s="48"/>
      <x:c r="G293" s="48"/>
      <x:c r="H293" s="48"/>
      <x:c r="I293" s="62"/>
      <x:c r="J293" s="48"/>
      <x:c r="K293" s="60"/>
      <x:c r="L293" s="48"/>
      <x:c r="M293" s="48"/>
      <x:c r="N293" s="48"/>
      <x:c r="O293" s="48"/>
      <x:c r="P293" s="48"/>
    </x:row>
    <x:row r="294">
      <x:c r="A294" s="48"/>
      <x:c r="B294" s="48"/>
      <x:c r="C294" s="48"/>
      <x:c r="D294" s="48"/>
      <x:c r="E294" s="48"/>
      <x:c r="F294" s="48"/>
      <x:c r="G294" s="48"/>
      <x:c r="H294" s="48"/>
      <x:c r="I294" s="62"/>
      <x:c r="J294" s="48"/>
      <x:c r="K294" s="60"/>
      <x:c r="L294" s="48"/>
      <x:c r="M294" s="48"/>
      <x:c r="N294" s="48"/>
      <x:c r="O294" s="48"/>
      <x:c r="P294" s="48"/>
    </x:row>
    <x:row r="295">
      <x:c r="A295" s="48"/>
      <x:c r="B295" s="48"/>
      <x:c r="C295" s="48"/>
      <x:c r="D295" s="48"/>
      <x:c r="E295" s="48"/>
      <x:c r="F295" s="48"/>
      <x:c r="G295" s="48"/>
      <x:c r="H295" s="48"/>
      <x:c r="I295" s="62"/>
      <x:c r="J295" s="48"/>
      <x:c r="K295" s="60"/>
      <x:c r="L295" s="48"/>
      <x:c r="M295" s="48"/>
      <x:c r="N295" s="48"/>
      <x:c r="O295" s="48"/>
      <x:c r="P295" s="48"/>
    </x:row>
    <x:row r="296">
      <x:c r="A296" s="48"/>
      <x:c r="B296" s="48"/>
      <x:c r="C296" s="48"/>
      <x:c r="D296" s="48"/>
      <x:c r="E296" s="48"/>
      <x:c r="F296" s="48"/>
      <x:c r="G296" s="48"/>
      <x:c r="H296" s="48"/>
      <x:c r="I296" s="62"/>
      <x:c r="J296" s="48"/>
      <x:c r="K296" s="60"/>
      <x:c r="L296" s="48"/>
      <x:c r="M296" s="48"/>
      <x:c r="N296" s="48"/>
      <x:c r="O296" s="48"/>
      <x:c r="P296" s="48"/>
    </x:row>
    <x:row r="297">
      <x:c r="A297" s="48"/>
      <x:c r="B297" s="48"/>
      <x:c r="C297" s="48"/>
      <x:c r="D297" s="48"/>
      <x:c r="E297" s="48"/>
      <x:c r="F297" s="48"/>
      <x:c r="G297" s="48"/>
      <x:c r="H297" s="48"/>
      <x:c r="I297" s="62"/>
      <x:c r="J297" s="48"/>
      <x:c r="K297" s="60"/>
      <x:c r="L297" s="48"/>
      <x:c r="M297" s="48"/>
      <x:c r="N297" s="48"/>
      <x:c r="O297" s="48"/>
      <x:c r="P297" s="48"/>
    </x:row>
    <x:row r="298">
      <x:c r="A298" s="48"/>
      <x:c r="B298" s="48"/>
      <x:c r="C298" s="48"/>
      <x:c r="D298" s="48"/>
      <x:c r="E298" s="48"/>
      <x:c r="F298" s="48"/>
      <x:c r="G298" s="48"/>
      <x:c r="H298" s="48"/>
      <x:c r="I298" s="62"/>
      <x:c r="J298" s="48"/>
      <x:c r="K298" s="60"/>
      <x:c r="L298" s="48"/>
      <x:c r="M298" s="48"/>
      <x:c r="N298" s="48"/>
      <x:c r="O298" s="48"/>
      <x:c r="P298" s="48"/>
    </x:row>
    <x:row r="299">
      <x:c r="A299" s="48"/>
      <x:c r="B299" s="48"/>
      <x:c r="C299" s="48"/>
      <x:c r="D299" s="48"/>
      <x:c r="E299" s="48"/>
      <x:c r="F299" s="48"/>
      <x:c r="G299" s="48"/>
      <x:c r="H299" s="48"/>
      <x:c r="I299" s="62"/>
      <x:c r="J299" s="48"/>
      <x:c r="K299" s="60"/>
      <x:c r="L299" s="48"/>
      <x:c r="M299" s="48"/>
      <x:c r="N299" s="48"/>
      <x:c r="O299" s="48"/>
      <x:c r="P299" s="48"/>
    </x:row>
    <x:row r="300">
      <x:c r="A300" s="48"/>
      <x:c r="B300" s="48"/>
      <x:c r="C300" s="48"/>
      <x:c r="D300" s="48"/>
      <x:c r="E300" s="48"/>
      <x:c r="F300" s="48"/>
      <x:c r="G300" s="48"/>
      <x:c r="H300" s="48"/>
      <x:c r="I300" s="62"/>
      <x:c r="J300" s="48"/>
      <x:c r="K300" s="60"/>
      <x:c r="L300" s="48"/>
      <x:c r="M300" s="48"/>
      <x:c r="N300" s="48"/>
      <x:c r="O300" s="48"/>
      <x:c r="P300" s="48"/>
    </x:row>
    <x:row r="301">
      <x:c r="A301" s="48"/>
      <x:c r="B301" s="48"/>
      <x:c r="C301" s="48"/>
      <x:c r="D301" s="48"/>
      <x:c r="E301" s="48"/>
      <x:c r="F301" s="48"/>
      <x:c r="G301" s="48"/>
      <x:c r="H301" s="48"/>
      <x:c r="I301" s="62"/>
      <x:c r="J301" s="48"/>
      <x:c r="K301" s="60"/>
      <x:c r="L301" s="48"/>
      <x:c r="M301" s="48"/>
      <x:c r="N301" s="48"/>
      <x:c r="O301" s="48"/>
      <x:c r="P301" s="48"/>
    </x:row>
    <x:row r="302">
      <x:c r="A302" s="48"/>
      <x:c r="B302" s="48"/>
      <x:c r="C302" s="48"/>
      <x:c r="D302" s="48"/>
      <x:c r="E302" s="48"/>
      <x:c r="F302" s="48"/>
      <x:c r="G302" s="48"/>
      <x:c r="H302" s="48"/>
      <x:c r="I302" s="62"/>
      <x:c r="J302" s="48"/>
      <x:c r="K302" s="60"/>
      <x:c r="L302" s="48"/>
      <x:c r="M302" s="48"/>
      <x:c r="N302" s="48"/>
      <x:c r="O302" s="48"/>
      <x:c r="P302" s="48"/>
    </x:row>
    <x:row r="303">
      <x:c r="A303" s="48"/>
      <x:c r="B303" s="48"/>
      <x:c r="C303" s="48"/>
      <x:c r="D303" s="48"/>
      <x:c r="E303" s="48"/>
      <x:c r="F303" s="48"/>
      <x:c r="G303" s="48"/>
      <x:c r="H303" s="48"/>
      <x:c r="I303" s="62"/>
      <x:c r="J303" s="48"/>
      <x:c r="K303" s="60"/>
      <x:c r="L303" s="48"/>
      <x:c r="M303" s="48"/>
      <x:c r="N303" s="48"/>
      <x:c r="O303" s="48"/>
      <x:c r="P303" s="48"/>
    </x:row>
    <x:row r="304">
      <x:c r="A304" s="48"/>
      <x:c r="B304" s="48"/>
      <x:c r="C304" s="48"/>
      <x:c r="D304" s="48"/>
      <x:c r="E304" s="48"/>
      <x:c r="F304" s="48"/>
      <x:c r="G304" s="48"/>
      <x:c r="H304" s="48"/>
      <x:c r="I304" s="62"/>
      <x:c r="J304" s="48"/>
      <x:c r="K304" s="60"/>
      <x:c r="L304" s="48"/>
      <x:c r="M304" s="48"/>
      <x:c r="N304" s="48"/>
      <x:c r="O304" s="48"/>
      <x:c r="P304" s="48"/>
    </x:row>
  </x:sheetData>
  <x:mergeCells>
    <x:mergeCell ref="A1:P1"/>
    <x:mergeCell ref="A2:P2"/>
  </x:mergeCells>
  <x:conditionalFormatting sqref="O5:O304">
    <x:cfRule type="expression" dxfId="5" priority="1">
      <x:formula>OR(O5="Bon de commande",O5="Acompte",O5="Contrat signé",O5="Paiement encaissé")</x:formula>
    </x:cfRule>
  </x:conditionalFormatting>
  <x:dataValidations count="5">
    <x:dataValidation type="list" sqref="H5:H304">
      <x:formula1>Listes!$E$5:$E$15</x:formula1>
    </x:dataValidation>
    <x:dataValidation type="list" sqref="L5:L304">
      <x:formula1>"Faible,Modéré,Élevé,Critique"</x:formula1>
    </x:dataValidation>
    <x:dataValidation type="list" sqref="M5:M304">
      <x:formula1>"Non évaluée,En revue,Approuvée,Refusée"</x:formula1>
    </x:dataValidation>
    <x:dataValidation type="list" sqref="N5:N304">
      <x:formula1>Listes!$M$5:$M$12</x:formula1>
    </x:dataValidation>
    <x:dataValidation type="list" sqref="O5:O304">
      <x:formula1>Listes!$O$5:$O$12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5e660dfdd6fb4578"/>
  </x:tableParts>
</x:worksheet>
</file>

<file path=xl/worksheets/sheet7.xml><?xml version="1.0" encoding="utf-8"?>
<x:worksheet xmlns:x="http://schemas.openxmlformats.org/spreadsheetml/2006/main">
  <x:sheetFormatPr defaultRowHeight="15"/>
  <x:cols>
    <x:col min="1" max="1" width="18" hidden="0" customWidth="1"/>
    <x:col min="2" max="2" width="16" hidden="0" customWidth="1"/>
    <x:col min="3" max="3" width="25" hidden="0" customWidth="1"/>
    <x:col min="4" max="4" width="18" hidden="0" customWidth="1"/>
    <x:col min="5" max="5" width="14" hidden="0" customWidth="1"/>
    <x:col min="6" max="6" width="20" hidden="0" customWidth="1"/>
    <x:col min="7" max="7" width="20" hidden="0" customWidth="1"/>
    <x:col min="8" max="8" width="14" hidden="0" customWidth="1"/>
    <x:col min="9" max="9" width="34" hidden="0" customWidth="1"/>
    <x:col min="10" max="10" width="14" hidden="0" customWidth="1"/>
    <x:col min="11" max="11" width="22" hidden="0" customWidth="1"/>
    <x:col min="12" max="12" width="18" hidden="0" customWidth="1"/>
    <x:col min="13" max="13" width="38" hidden="0" customWidth="1"/>
  </x:cols>
  <x:sheetData>
    <x:row r="1" ht="32" customHeight="1">
      <x:c r="A1" s="5" t="str">
        <x:v>Dëggal - pipeline commercial</x:v>
      </x:c>
      <x:c r="B1" s="5"/>
      <x:c r="C1" s="5"/>
      <x:c r="D1" s="5"/>
      <x:c r="E1" s="5"/>
      <x:c r="F1" s="5"/>
      <x:c r="G1" s="5"/>
      <x:c r="H1" s="5"/>
      <x:c r="I1" s="5"/>
      <x:c r="J1" s="5"/>
      <x:c r="K1" s="5"/>
      <x:c r="L1" s="5"/>
      <x:c r="M1" s="5"/>
    </x:row>
    <x:row r="2" ht="28" customHeight="1">
      <x:c r="A2" s="12" t="str">
        <x:v>La valeur pondérée est un outil de pilotage - pas une prévision de revenu</x:v>
      </x:c>
      <x:c r="B2" s="12"/>
      <x:c r="C2" s="12"/>
      <x:c r="D2" s="12"/>
      <x:c r="E2" s="12"/>
      <x:c r="F2" s="12"/>
      <x:c r="G2" s="12"/>
      <x:c r="H2" s="12"/>
      <x:c r="I2" s="12"/>
      <x:c r="J2" s="12"/>
      <x:c r="K2" s="12"/>
      <x:c r="L2" s="12"/>
      <x:c r="M2" s="12"/>
    </x:row>
    <x:row r="4">
      <x:c r="A4" s="32" t="str">
        <x:v>Opportunité_ID</x:v>
      </x:c>
      <x:c r="B4" s="32" t="str">
        <x:v>Partenaire_ID</x:v>
      </x:c>
      <x:c r="C4" s="32" t="str">
        <x:v>Offre</x:v>
      </x:c>
      <x:c r="D4" s="32" t="str">
        <x:v>Montant_FCFA</x:v>
      </x:c>
      <x:c r="E4" s="32" t="str">
        <x:v>Probabilité</x:v>
      </x:c>
      <x:c r="F4" s="32" t="str">
        <x:v>Valeur_pondérée</x:v>
      </x:c>
      <x:c r="G4" s="32" t="str">
        <x:v>Étape</x:v>
      </x:c>
      <x:c r="H4" s="32" t="str">
        <x:v>Dernier_contact</x:v>
      </x:c>
      <x:c r="I4" s="32" t="str">
        <x:v>Prochaine_action</x:v>
      </x:c>
      <x:c r="J4" s="32" t="str">
        <x:v>Échéance</x:v>
      </x:c>
      <x:c r="K4" s="32" t="str">
        <x:v>Preuve_commerciale</x:v>
      </x:c>
      <x:c r="L4" s="32" t="str">
        <x:v>Statut</x:v>
      </x:c>
      <x:c r="M4" s="32" t="str">
        <x:v>Notes</x:v>
      </x:c>
    </x:row>
    <x:row r="5">
      <x:c r="A5" s="48"/>
      <x:c r="B5" s="48"/>
      <x:c r="C5" s="48"/>
      <x:c r="D5" s="62"/>
      <x:c r="E5" s="64"/>
      <x:c r="F5" s="67" t="str">
        <x:f>IF(OR(D5="",E5=""),"",D5*E5)</x:f>
      </x:c>
      <x:c r="G5" s="48"/>
      <x:c r="H5" s="60"/>
      <x:c r="I5" s="48"/>
      <x:c r="J5" s="60"/>
      <x:c r="K5" s="48"/>
      <x:c r="L5" s="48"/>
      <x:c r="M5" s="48"/>
    </x:row>
    <x:row r="6">
      <x:c r="A6" s="48"/>
      <x:c r="B6" s="48"/>
      <x:c r="C6" s="48"/>
      <x:c r="D6" s="62"/>
      <x:c r="E6" s="64"/>
      <x:c r="F6" s="67" t="str">
        <x:f>IF(OR(D6="",E6=""),"",D6*E6)</x:f>
      </x:c>
      <x:c r="G6" s="48"/>
      <x:c r="H6" s="60"/>
      <x:c r="I6" s="48"/>
      <x:c r="J6" s="60"/>
      <x:c r="K6" s="48"/>
      <x:c r="L6" s="48"/>
      <x:c r="M6" s="48"/>
    </x:row>
    <x:row r="7">
      <x:c r="A7" s="48"/>
      <x:c r="B7" s="48"/>
      <x:c r="C7" s="48"/>
      <x:c r="D7" s="62"/>
      <x:c r="E7" s="64"/>
      <x:c r="F7" s="67" t="str">
        <x:f>IF(OR(D7="",E7=""),"",D7*E7)</x:f>
      </x:c>
      <x:c r="G7" s="48"/>
      <x:c r="H7" s="60"/>
      <x:c r="I7" s="48"/>
      <x:c r="J7" s="60"/>
      <x:c r="K7" s="48"/>
      <x:c r="L7" s="48"/>
      <x:c r="M7" s="48"/>
    </x:row>
    <x:row r="8">
      <x:c r="A8" s="48"/>
      <x:c r="B8" s="48"/>
      <x:c r="C8" s="48"/>
      <x:c r="D8" s="62"/>
      <x:c r="E8" s="64"/>
      <x:c r="F8" s="67" t="str">
        <x:f>IF(OR(D8="",E8=""),"",D8*E8)</x:f>
      </x:c>
      <x:c r="G8" s="48"/>
      <x:c r="H8" s="60"/>
      <x:c r="I8" s="48"/>
      <x:c r="J8" s="60"/>
      <x:c r="K8" s="48"/>
      <x:c r="L8" s="48"/>
      <x:c r="M8" s="48"/>
    </x:row>
    <x:row r="9">
      <x:c r="A9" s="48"/>
      <x:c r="B9" s="48"/>
      <x:c r="C9" s="48"/>
      <x:c r="D9" s="62"/>
      <x:c r="E9" s="64"/>
      <x:c r="F9" s="67" t="str">
        <x:f>IF(OR(D9="",E9=""),"",D9*E9)</x:f>
      </x:c>
      <x:c r="G9" s="48"/>
      <x:c r="H9" s="60"/>
      <x:c r="I9" s="48"/>
      <x:c r="J9" s="60"/>
      <x:c r="K9" s="48"/>
      <x:c r="L9" s="48"/>
      <x:c r="M9" s="48"/>
    </x:row>
    <x:row r="10">
      <x:c r="A10" s="48"/>
      <x:c r="B10" s="48"/>
      <x:c r="C10" s="48"/>
      <x:c r="D10" s="62"/>
      <x:c r="E10" s="64"/>
      <x:c r="F10" s="67" t="str">
        <x:f>IF(OR(D10="",E10=""),"",D10*E10)</x:f>
      </x:c>
      <x:c r="G10" s="48"/>
      <x:c r="H10" s="60"/>
      <x:c r="I10" s="48"/>
      <x:c r="J10" s="60"/>
      <x:c r="K10" s="48"/>
      <x:c r="L10" s="48"/>
      <x:c r="M10" s="48"/>
    </x:row>
    <x:row r="11">
      <x:c r="A11" s="48"/>
      <x:c r="B11" s="48"/>
      <x:c r="C11" s="48"/>
      <x:c r="D11" s="62"/>
      <x:c r="E11" s="64"/>
      <x:c r="F11" s="67" t="str">
        <x:f>IF(OR(D11="",E11=""),"",D11*E11)</x:f>
      </x:c>
      <x:c r="G11" s="48"/>
      <x:c r="H11" s="60"/>
      <x:c r="I11" s="48"/>
      <x:c r="J11" s="60"/>
      <x:c r="K11" s="48"/>
      <x:c r="L11" s="48"/>
      <x:c r="M11" s="48"/>
    </x:row>
    <x:row r="12">
      <x:c r="A12" s="48"/>
      <x:c r="B12" s="48"/>
      <x:c r="C12" s="48"/>
      <x:c r="D12" s="62"/>
      <x:c r="E12" s="64"/>
      <x:c r="F12" s="67" t="str">
        <x:f>IF(OR(D12="",E12=""),"",D12*E12)</x:f>
      </x:c>
      <x:c r="G12" s="48"/>
      <x:c r="H12" s="60"/>
      <x:c r="I12" s="48"/>
      <x:c r="J12" s="60"/>
      <x:c r="K12" s="48"/>
      <x:c r="L12" s="48"/>
      <x:c r="M12" s="48"/>
    </x:row>
    <x:row r="13">
      <x:c r="A13" s="48"/>
      <x:c r="B13" s="48"/>
      <x:c r="C13" s="48"/>
      <x:c r="D13" s="62"/>
      <x:c r="E13" s="64"/>
      <x:c r="F13" s="67" t="str">
        <x:f>IF(OR(D13="",E13=""),"",D13*E13)</x:f>
      </x:c>
      <x:c r="G13" s="48"/>
      <x:c r="H13" s="60"/>
      <x:c r="I13" s="48"/>
      <x:c r="J13" s="60"/>
      <x:c r="K13" s="48"/>
      <x:c r="L13" s="48"/>
      <x:c r="M13" s="48"/>
    </x:row>
    <x:row r="14">
      <x:c r="A14" s="48"/>
      <x:c r="B14" s="48"/>
      <x:c r="C14" s="48"/>
      <x:c r="D14" s="62"/>
      <x:c r="E14" s="64"/>
      <x:c r="F14" s="67" t="str">
        <x:f>IF(OR(D14="",E14=""),"",D14*E14)</x:f>
      </x:c>
      <x:c r="G14" s="48"/>
      <x:c r="H14" s="60"/>
      <x:c r="I14" s="48"/>
      <x:c r="J14" s="60"/>
      <x:c r="K14" s="48"/>
      <x:c r="L14" s="48"/>
      <x:c r="M14" s="48"/>
    </x:row>
    <x:row r="15">
      <x:c r="A15" s="48"/>
      <x:c r="B15" s="48"/>
      <x:c r="C15" s="48"/>
      <x:c r="D15" s="62"/>
      <x:c r="E15" s="64"/>
      <x:c r="F15" s="67" t="str">
        <x:f>IF(OR(D15="",E15=""),"",D15*E15)</x:f>
      </x:c>
      <x:c r="G15" s="48"/>
      <x:c r="H15" s="60"/>
      <x:c r="I15" s="48"/>
      <x:c r="J15" s="60"/>
      <x:c r="K15" s="48"/>
      <x:c r="L15" s="48"/>
      <x:c r="M15" s="48"/>
    </x:row>
    <x:row r="16">
      <x:c r="A16" s="48"/>
      <x:c r="B16" s="48"/>
      <x:c r="C16" s="48"/>
      <x:c r="D16" s="62"/>
      <x:c r="E16" s="64"/>
      <x:c r="F16" s="67" t="str">
        <x:f>IF(OR(D16="",E16=""),"",D16*E16)</x:f>
      </x:c>
      <x:c r="G16" s="48"/>
      <x:c r="H16" s="60"/>
      <x:c r="I16" s="48"/>
      <x:c r="J16" s="60"/>
      <x:c r="K16" s="48"/>
      <x:c r="L16" s="48"/>
      <x:c r="M16" s="48"/>
    </x:row>
    <x:row r="17">
      <x:c r="A17" s="48"/>
      <x:c r="B17" s="48"/>
      <x:c r="C17" s="48"/>
      <x:c r="D17" s="62"/>
      <x:c r="E17" s="64"/>
      <x:c r="F17" s="67" t="str">
        <x:f>IF(OR(D17="",E17=""),"",D17*E17)</x:f>
      </x:c>
      <x:c r="G17" s="48"/>
      <x:c r="H17" s="60"/>
      <x:c r="I17" s="48"/>
      <x:c r="J17" s="60"/>
      <x:c r="K17" s="48"/>
      <x:c r="L17" s="48"/>
      <x:c r="M17" s="48"/>
    </x:row>
    <x:row r="18">
      <x:c r="A18" s="48"/>
      <x:c r="B18" s="48"/>
      <x:c r="C18" s="48"/>
      <x:c r="D18" s="62"/>
      <x:c r="E18" s="64"/>
      <x:c r="F18" s="67" t="str">
        <x:f>IF(OR(D18="",E18=""),"",D18*E18)</x:f>
      </x:c>
      <x:c r="G18" s="48"/>
      <x:c r="H18" s="60"/>
      <x:c r="I18" s="48"/>
      <x:c r="J18" s="60"/>
      <x:c r="K18" s="48"/>
      <x:c r="L18" s="48"/>
      <x:c r="M18" s="48"/>
    </x:row>
    <x:row r="19">
      <x:c r="A19" s="48"/>
      <x:c r="B19" s="48"/>
      <x:c r="C19" s="48"/>
      <x:c r="D19" s="62"/>
      <x:c r="E19" s="64"/>
      <x:c r="F19" s="67" t="str">
        <x:f>IF(OR(D19="",E19=""),"",D19*E19)</x:f>
      </x:c>
      <x:c r="G19" s="48"/>
      <x:c r="H19" s="60"/>
      <x:c r="I19" s="48"/>
      <x:c r="J19" s="60"/>
      <x:c r="K19" s="48"/>
      <x:c r="L19" s="48"/>
      <x:c r="M19" s="48"/>
    </x:row>
    <x:row r="20">
      <x:c r="A20" s="48"/>
      <x:c r="B20" s="48"/>
      <x:c r="C20" s="48"/>
      <x:c r="D20" s="62"/>
      <x:c r="E20" s="64"/>
      <x:c r="F20" s="67" t="str">
        <x:f>IF(OR(D20="",E20=""),"",D20*E20)</x:f>
      </x:c>
      <x:c r="G20" s="48"/>
      <x:c r="H20" s="60"/>
      <x:c r="I20" s="48"/>
      <x:c r="J20" s="60"/>
      <x:c r="K20" s="48"/>
      <x:c r="L20" s="48"/>
      <x:c r="M20" s="48"/>
    </x:row>
    <x:row r="21">
      <x:c r="A21" s="48"/>
      <x:c r="B21" s="48"/>
      <x:c r="C21" s="48"/>
      <x:c r="D21" s="62"/>
      <x:c r="E21" s="64"/>
      <x:c r="F21" s="67" t="str">
        <x:f>IF(OR(D21="",E21=""),"",D21*E21)</x:f>
      </x:c>
      <x:c r="G21" s="48"/>
      <x:c r="H21" s="60"/>
      <x:c r="I21" s="48"/>
      <x:c r="J21" s="60"/>
      <x:c r="K21" s="48"/>
      <x:c r="L21" s="48"/>
      <x:c r="M21" s="48"/>
    </x:row>
    <x:row r="22">
      <x:c r="A22" s="48"/>
      <x:c r="B22" s="48"/>
      <x:c r="C22" s="48"/>
      <x:c r="D22" s="62"/>
      <x:c r="E22" s="64"/>
      <x:c r="F22" s="67" t="str">
        <x:f>IF(OR(D22="",E22=""),"",D22*E22)</x:f>
      </x:c>
      <x:c r="G22" s="48"/>
      <x:c r="H22" s="60"/>
      <x:c r="I22" s="48"/>
      <x:c r="J22" s="60"/>
      <x:c r="K22" s="48"/>
      <x:c r="L22" s="48"/>
      <x:c r="M22" s="48"/>
    </x:row>
    <x:row r="23">
      <x:c r="A23" s="48"/>
      <x:c r="B23" s="48"/>
      <x:c r="C23" s="48"/>
      <x:c r="D23" s="62"/>
      <x:c r="E23" s="64"/>
      <x:c r="F23" s="67" t="str">
        <x:f>IF(OR(D23="",E23=""),"",D23*E23)</x:f>
      </x:c>
      <x:c r="G23" s="48"/>
      <x:c r="H23" s="60"/>
      <x:c r="I23" s="48"/>
      <x:c r="J23" s="60"/>
      <x:c r="K23" s="48"/>
      <x:c r="L23" s="48"/>
      <x:c r="M23" s="48"/>
    </x:row>
    <x:row r="24">
      <x:c r="A24" s="48"/>
      <x:c r="B24" s="48"/>
      <x:c r="C24" s="48"/>
      <x:c r="D24" s="62"/>
      <x:c r="E24" s="64"/>
      <x:c r="F24" s="67" t="str">
        <x:f>IF(OR(D24="",E24=""),"",D24*E24)</x:f>
      </x:c>
      <x:c r="G24" s="48"/>
      <x:c r="H24" s="60"/>
      <x:c r="I24" s="48"/>
      <x:c r="J24" s="60"/>
      <x:c r="K24" s="48"/>
      <x:c r="L24" s="48"/>
      <x:c r="M24" s="48"/>
    </x:row>
    <x:row r="25">
      <x:c r="A25" s="48"/>
      <x:c r="B25" s="48"/>
      <x:c r="C25" s="48"/>
      <x:c r="D25" s="62"/>
      <x:c r="E25" s="64"/>
      <x:c r="F25" s="67" t="str">
        <x:f>IF(OR(D25="",E25=""),"",D25*E25)</x:f>
      </x:c>
      <x:c r="G25" s="48"/>
      <x:c r="H25" s="60"/>
      <x:c r="I25" s="48"/>
      <x:c r="J25" s="60"/>
      <x:c r="K25" s="48"/>
      <x:c r="L25" s="48"/>
      <x:c r="M25" s="48"/>
    </x:row>
    <x:row r="26">
      <x:c r="A26" s="48"/>
      <x:c r="B26" s="48"/>
      <x:c r="C26" s="48"/>
      <x:c r="D26" s="62"/>
      <x:c r="E26" s="64"/>
      <x:c r="F26" s="67" t="str">
        <x:f>IF(OR(D26="",E26=""),"",D26*E26)</x:f>
      </x:c>
      <x:c r="G26" s="48"/>
      <x:c r="H26" s="60"/>
      <x:c r="I26" s="48"/>
      <x:c r="J26" s="60"/>
      <x:c r="K26" s="48"/>
      <x:c r="L26" s="48"/>
      <x:c r="M26" s="48"/>
    </x:row>
    <x:row r="27">
      <x:c r="A27" s="48"/>
      <x:c r="B27" s="48"/>
      <x:c r="C27" s="48"/>
      <x:c r="D27" s="62"/>
      <x:c r="E27" s="64"/>
      <x:c r="F27" s="67" t="str">
        <x:f>IF(OR(D27="",E27=""),"",D27*E27)</x:f>
      </x:c>
      <x:c r="G27" s="48"/>
      <x:c r="H27" s="60"/>
      <x:c r="I27" s="48"/>
      <x:c r="J27" s="60"/>
      <x:c r="K27" s="48"/>
      <x:c r="L27" s="48"/>
      <x:c r="M27" s="48"/>
    </x:row>
    <x:row r="28">
      <x:c r="A28" s="48"/>
      <x:c r="B28" s="48"/>
      <x:c r="C28" s="48"/>
      <x:c r="D28" s="62"/>
      <x:c r="E28" s="64"/>
      <x:c r="F28" s="67" t="str">
        <x:f>IF(OR(D28="",E28=""),"",D28*E28)</x:f>
      </x:c>
      <x:c r="G28" s="48"/>
      <x:c r="H28" s="60"/>
      <x:c r="I28" s="48"/>
      <x:c r="J28" s="60"/>
      <x:c r="K28" s="48"/>
      <x:c r="L28" s="48"/>
      <x:c r="M28" s="48"/>
    </x:row>
    <x:row r="29">
      <x:c r="A29" s="48"/>
      <x:c r="B29" s="48"/>
      <x:c r="C29" s="48"/>
      <x:c r="D29" s="62"/>
      <x:c r="E29" s="64"/>
      <x:c r="F29" s="67" t="str">
        <x:f>IF(OR(D29="",E29=""),"",D29*E29)</x:f>
      </x:c>
      <x:c r="G29" s="48"/>
      <x:c r="H29" s="60"/>
      <x:c r="I29" s="48"/>
      <x:c r="J29" s="60"/>
      <x:c r="K29" s="48"/>
      <x:c r="L29" s="48"/>
      <x:c r="M29" s="48"/>
    </x:row>
    <x:row r="30">
      <x:c r="A30" s="48"/>
      <x:c r="B30" s="48"/>
      <x:c r="C30" s="48"/>
      <x:c r="D30" s="62"/>
      <x:c r="E30" s="64"/>
      <x:c r="F30" s="67" t="str">
        <x:f>IF(OR(D30="",E30=""),"",D30*E30)</x:f>
      </x:c>
      <x:c r="G30" s="48"/>
      <x:c r="H30" s="60"/>
      <x:c r="I30" s="48"/>
      <x:c r="J30" s="60"/>
      <x:c r="K30" s="48"/>
      <x:c r="L30" s="48"/>
      <x:c r="M30" s="48"/>
    </x:row>
    <x:row r="31">
      <x:c r="A31" s="48"/>
      <x:c r="B31" s="48"/>
      <x:c r="C31" s="48"/>
      <x:c r="D31" s="62"/>
      <x:c r="E31" s="64"/>
      <x:c r="F31" s="67" t="str">
        <x:f>IF(OR(D31="",E31=""),"",D31*E31)</x:f>
      </x:c>
      <x:c r="G31" s="48"/>
      <x:c r="H31" s="60"/>
      <x:c r="I31" s="48"/>
      <x:c r="J31" s="60"/>
      <x:c r="K31" s="48"/>
      <x:c r="L31" s="48"/>
      <x:c r="M31" s="48"/>
    </x:row>
    <x:row r="32">
      <x:c r="A32" s="48"/>
      <x:c r="B32" s="48"/>
      <x:c r="C32" s="48"/>
      <x:c r="D32" s="62"/>
      <x:c r="E32" s="64"/>
      <x:c r="F32" s="67" t="str">
        <x:f>IF(OR(D32="",E32=""),"",D32*E32)</x:f>
      </x:c>
      <x:c r="G32" s="48"/>
      <x:c r="H32" s="60"/>
      <x:c r="I32" s="48"/>
      <x:c r="J32" s="60"/>
      <x:c r="K32" s="48"/>
      <x:c r="L32" s="48"/>
      <x:c r="M32" s="48"/>
    </x:row>
    <x:row r="33">
      <x:c r="A33" s="48"/>
      <x:c r="B33" s="48"/>
      <x:c r="C33" s="48"/>
      <x:c r="D33" s="62"/>
      <x:c r="E33" s="64"/>
      <x:c r="F33" s="67" t="str">
        <x:f>IF(OR(D33="",E33=""),"",D33*E33)</x:f>
      </x:c>
      <x:c r="G33" s="48"/>
      <x:c r="H33" s="60"/>
      <x:c r="I33" s="48"/>
      <x:c r="J33" s="60"/>
      <x:c r="K33" s="48"/>
      <x:c r="L33" s="48"/>
      <x:c r="M33" s="48"/>
    </x:row>
    <x:row r="34">
      <x:c r="A34" s="48"/>
      <x:c r="B34" s="48"/>
      <x:c r="C34" s="48"/>
      <x:c r="D34" s="62"/>
      <x:c r="E34" s="64"/>
      <x:c r="F34" s="67" t="str">
        <x:f>IF(OR(D34="",E34=""),"",D34*E34)</x:f>
      </x:c>
      <x:c r="G34" s="48"/>
      <x:c r="H34" s="60"/>
      <x:c r="I34" s="48"/>
      <x:c r="J34" s="60"/>
      <x:c r="K34" s="48"/>
      <x:c r="L34" s="48"/>
      <x:c r="M34" s="48"/>
    </x:row>
    <x:row r="35">
      <x:c r="A35" s="48"/>
      <x:c r="B35" s="48"/>
      <x:c r="C35" s="48"/>
      <x:c r="D35" s="62"/>
      <x:c r="E35" s="64"/>
      <x:c r="F35" s="67" t="str">
        <x:f>IF(OR(D35="",E35=""),"",D35*E35)</x:f>
      </x:c>
      <x:c r="G35" s="48"/>
      <x:c r="H35" s="60"/>
      <x:c r="I35" s="48"/>
      <x:c r="J35" s="60"/>
      <x:c r="K35" s="48"/>
      <x:c r="L35" s="48"/>
      <x:c r="M35" s="48"/>
    </x:row>
    <x:row r="36">
      <x:c r="A36" s="48"/>
      <x:c r="B36" s="48"/>
      <x:c r="C36" s="48"/>
      <x:c r="D36" s="62"/>
      <x:c r="E36" s="64"/>
      <x:c r="F36" s="67" t="str">
        <x:f>IF(OR(D36="",E36=""),"",D36*E36)</x:f>
      </x:c>
      <x:c r="G36" s="48"/>
      <x:c r="H36" s="60"/>
      <x:c r="I36" s="48"/>
      <x:c r="J36" s="60"/>
      <x:c r="K36" s="48"/>
      <x:c r="L36" s="48"/>
      <x:c r="M36" s="48"/>
    </x:row>
    <x:row r="37">
      <x:c r="A37" s="48"/>
      <x:c r="B37" s="48"/>
      <x:c r="C37" s="48"/>
      <x:c r="D37" s="62"/>
      <x:c r="E37" s="64"/>
      <x:c r="F37" s="67" t="str">
        <x:f>IF(OR(D37="",E37=""),"",D37*E37)</x:f>
      </x:c>
      <x:c r="G37" s="48"/>
      <x:c r="H37" s="60"/>
      <x:c r="I37" s="48"/>
      <x:c r="J37" s="60"/>
      <x:c r="K37" s="48"/>
      <x:c r="L37" s="48"/>
      <x:c r="M37" s="48"/>
    </x:row>
    <x:row r="38">
      <x:c r="A38" s="48"/>
      <x:c r="B38" s="48"/>
      <x:c r="C38" s="48"/>
      <x:c r="D38" s="62"/>
      <x:c r="E38" s="64"/>
      <x:c r="F38" s="67" t="str">
        <x:f>IF(OR(D38="",E38=""),"",D38*E38)</x:f>
      </x:c>
      <x:c r="G38" s="48"/>
      <x:c r="H38" s="60"/>
      <x:c r="I38" s="48"/>
      <x:c r="J38" s="60"/>
      <x:c r="K38" s="48"/>
      <x:c r="L38" s="48"/>
      <x:c r="M38" s="48"/>
    </x:row>
    <x:row r="39">
      <x:c r="A39" s="48"/>
      <x:c r="B39" s="48"/>
      <x:c r="C39" s="48"/>
      <x:c r="D39" s="62"/>
      <x:c r="E39" s="64"/>
      <x:c r="F39" s="67" t="str">
        <x:f>IF(OR(D39="",E39=""),"",D39*E39)</x:f>
      </x:c>
      <x:c r="G39" s="48"/>
      <x:c r="H39" s="60"/>
      <x:c r="I39" s="48"/>
      <x:c r="J39" s="60"/>
      <x:c r="K39" s="48"/>
      <x:c r="L39" s="48"/>
      <x:c r="M39" s="48"/>
    </x:row>
    <x:row r="40">
      <x:c r="A40" s="48"/>
      <x:c r="B40" s="48"/>
      <x:c r="C40" s="48"/>
      <x:c r="D40" s="62"/>
      <x:c r="E40" s="64"/>
      <x:c r="F40" s="67" t="str">
        <x:f>IF(OR(D40="",E40=""),"",D40*E40)</x:f>
      </x:c>
      <x:c r="G40" s="48"/>
      <x:c r="H40" s="60"/>
      <x:c r="I40" s="48"/>
      <x:c r="J40" s="60"/>
      <x:c r="K40" s="48"/>
      <x:c r="L40" s="48"/>
      <x:c r="M40" s="48"/>
    </x:row>
    <x:row r="41">
      <x:c r="A41" s="48"/>
      <x:c r="B41" s="48"/>
      <x:c r="C41" s="48"/>
      <x:c r="D41" s="62"/>
      <x:c r="E41" s="64"/>
      <x:c r="F41" s="67" t="str">
        <x:f>IF(OR(D41="",E41=""),"",D41*E41)</x:f>
      </x:c>
      <x:c r="G41" s="48"/>
      <x:c r="H41" s="60"/>
      <x:c r="I41" s="48"/>
      <x:c r="J41" s="60"/>
      <x:c r="K41" s="48"/>
      <x:c r="L41" s="48"/>
      <x:c r="M41" s="48"/>
    </x:row>
    <x:row r="42">
      <x:c r="A42" s="48"/>
      <x:c r="B42" s="48"/>
      <x:c r="C42" s="48"/>
      <x:c r="D42" s="62"/>
      <x:c r="E42" s="64"/>
      <x:c r="F42" s="67" t="str">
        <x:f>IF(OR(D42="",E42=""),"",D42*E42)</x:f>
      </x:c>
      <x:c r="G42" s="48"/>
      <x:c r="H42" s="60"/>
      <x:c r="I42" s="48"/>
      <x:c r="J42" s="60"/>
      <x:c r="K42" s="48"/>
      <x:c r="L42" s="48"/>
      <x:c r="M42" s="48"/>
    </x:row>
    <x:row r="43">
      <x:c r="A43" s="48"/>
      <x:c r="B43" s="48"/>
      <x:c r="C43" s="48"/>
      <x:c r="D43" s="62"/>
      <x:c r="E43" s="64"/>
      <x:c r="F43" s="67" t="str">
        <x:f>IF(OR(D43="",E43=""),"",D43*E43)</x:f>
      </x:c>
      <x:c r="G43" s="48"/>
      <x:c r="H43" s="60"/>
      <x:c r="I43" s="48"/>
      <x:c r="J43" s="60"/>
      <x:c r="K43" s="48"/>
      <x:c r="L43" s="48"/>
      <x:c r="M43" s="48"/>
    </x:row>
    <x:row r="44">
      <x:c r="A44" s="48"/>
      <x:c r="B44" s="48"/>
      <x:c r="C44" s="48"/>
      <x:c r="D44" s="62"/>
      <x:c r="E44" s="64"/>
      <x:c r="F44" s="67" t="str">
        <x:f>IF(OR(D44="",E44=""),"",D44*E44)</x:f>
      </x:c>
      <x:c r="G44" s="48"/>
      <x:c r="H44" s="60"/>
      <x:c r="I44" s="48"/>
      <x:c r="J44" s="60"/>
      <x:c r="K44" s="48"/>
      <x:c r="L44" s="48"/>
      <x:c r="M44" s="48"/>
    </x:row>
    <x:row r="45">
      <x:c r="A45" s="48"/>
      <x:c r="B45" s="48"/>
      <x:c r="C45" s="48"/>
      <x:c r="D45" s="62"/>
      <x:c r="E45" s="64"/>
      <x:c r="F45" s="67" t="str">
        <x:f>IF(OR(D45="",E45=""),"",D45*E45)</x:f>
      </x:c>
      <x:c r="G45" s="48"/>
      <x:c r="H45" s="60"/>
      <x:c r="I45" s="48"/>
      <x:c r="J45" s="60"/>
      <x:c r="K45" s="48"/>
      <x:c r="L45" s="48"/>
      <x:c r="M45" s="48"/>
    </x:row>
    <x:row r="46">
      <x:c r="A46" s="48"/>
      <x:c r="B46" s="48"/>
      <x:c r="C46" s="48"/>
      <x:c r="D46" s="62"/>
      <x:c r="E46" s="64"/>
      <x:c r="F46" s="67" t="str">
        <x:f>IF(OR(D46="",E46=""),"",D46*E46)</x:f>
      </x:c>
      <x:c r="G46" s="48"/>
      <x:c r="H46" s="60"/>
      <x:c r="I46" s="48"/>
      <x:c r="J46" s="60"/>
      <x:c r="K46" s="48"/>
      <x:c r="L46" s="48"/>
      <x:c r="M46" s="48"/>
    </x:row>
    <x:row r="47">
      <x:c r="A47" s="48"/>
      <x:c r="B47" s="48"/>
      <x:c r="C47" s="48"/>
      <x:c r="D47" s="62"/>
      <x:c r="E47" s="64"/>
      <x:c r="F47" s="67" t="str">
        <x:f>IF(OR(D47="",E47=""),"",D47*E47)</x:f>
      </x:c>
      <x:c r="G47" s="48"/>
      <x:c r="H47" s="60"/>
      <x:c r="I47" s="48"/>
      <x:c r="J47" s="60"/>
      <x:c r="K47" s="48"/>
      <x:c r="L47" s="48"/>
      <x:c r="M47" s="48"/>
    </x:row>
    <x:row r="48">
      <x:c r="A48" s="48"/>
      <x:c r="B48" s="48"/>
      <x:c r="C48" s="48"/>
      <x:c r="D48" s="62"/>
      <x:c r="E48" s="64"/>
      <x:c r="F48" s="67" t="str">
        <x:f>IF(OR(D48="",E48=""),"",D48*E48)</x:f>
      </x:c>
      <x:c r="G48" s="48"/>
      <x:c r="H48" s="60"/>
      <x:c r="I48" s="48"/>
      <x:c r="J48" s="60"/>
      <x:c r="K48" s="48"/>
      <x:c r="L48" s="48"/>
      <x:c r="M48" s="48"/>
    </x:row>
    <x:row r="49">
      <x:c r="A49" s="48"/>
      <x:c r="B49" s="48"/>
      <x:c r="C49" s="48"/>
      <x:c r="D49" s="62"/>
      <x:c r="E49" s="64"/>
      <x:c r="F49" s="67" t="str">
        <x:f>IF(OR(D49="",E49=""),"",D49*E49)</x:f>
      </x:c>
      <x:c r="G49" s="48"/>
      <x:c r="H49" s="60"/>
      <x:c r="I49" s="48"/>
      <x:c r="J49" s="60"/>
      <x:c r="K49" s="48"/>
      <x:c r="L49" s="48"/>
      <x:c r="M49" s="48"/>
    </x:row>
    <x:row r="50">
      <x:c r="A50" s="48"/>
      <x:c r="B50" s="48"/>
      <x:c r="C50" s="48"/>
      <x:c r="D50" s="62"/>
      <x:c r="E50" s="64"/>
      <x:c r="F50" s="67" t="str">
        <x:f>IF(OR(D50="",E50=""),"",D50*E50)</x:f>
      </x:c>
      <x:c r="G50" s="48"/>
      <x:c r="H50" s="60"/>
      <x:c r="I50" s="48"/>
      <x:c r="J50" s="60"/>
      <x:c r="K50" s="48"/>
      <x:c r="L50" s="48"/>
      <x:c r="M50" s="48"/>
    </x:row>
    <x:row r="51">
      <x:c r="A51" s="48"/>
      <x:c r="B51" s="48"/>
      <x:c r="C51" s="48"/>
      <x:c r="D51" s="62"/>
      <x:c r="E51" s="64"/>
      <x:c r="F51" s="67" t="str">
        <x:f>IF(OR(D51="",E51=""),"",D51*E51)</x:f>
      </x:c>
      <x:c r="G51" s="48"/>
      <x:c r="H51" s="60"/>
      <x:c r="I51" s="48"/>
      <x:c r="J51" s="60"/>
      <x:c r="K51" s="48"/>
      <x:c r="L51" s="48"/>
      <x:c r="M51" s="48"/>
    </x:row>
    <x:row r="52">
      <x:c r="A52" s="48"/>
      <x:c r="B52" s="48"/>
      <x:c r="C52" s="48"/>
      <x:c r="D52" s="62"/>
      <x:c r="E52" s="64"/>
      <x:c r="F52" s="67" t="str">
        <x:f>IF(OR(D52="",E52=""),"",D52*E52)</x:f>
      </x:c>
      <x:c r="G52" s="48"/>
      <x:c r="H52" s="60"/>
      <x:c r="I52" s="48"/>
      <x:c r="J52" s="60"/>
      <x:c r="K52" s="48"/>
      <x:c r="L52" s="48"/>
      <x:c r="M52" s="48"/>
    </x:row>
    <x:row r="53">
      <x:c r="A53" s="48"/>
      <x:c r="B53" s="48"/>
      <x:c r="C53" s="48"/>
      <x:c r="D53" s="62"/>
      <x:c r="E53" s="64"/>
      <x:c r="F53" s="67" t="str">
        <x:f>IF(OR(D53="",E53=""),"",D53*E53)</x:f>
      </x:c>
      <x:c r="G53" s="48"/>
      <x:c r="H53" s="60"/>
      <x:c r="I53" s="48"/>
      <x:c r="J53" s="60"/>
      <x:c r="K53" s="48"/>
      <x:c r="L53" s="48"/>
      <x:c r="M53" s="48"/>
    </x:row>
    <x:row r="54">
      <x:c r="A54" s="48"/>
      <x:c r="B54" s="48"/>
      <x:c r="C54" s="48"/>
      <x:c r="D54" s="62"/>
      <x:c r="E54" s="64"/>
      <x:c r="F54" s="67" t="str">
        <x:f>IF(OR(D54="",E54=""),"",D54*E54)</x:f>
      </x:c>
      <x:c r="G54" s="48"/>
      <x:c r="H54" s="60"/>
      <x:c r="I54" s="48"/>
      <x:c r="J54" s="60"/>
      <x:c r="K54" s="48"/>
      <x:c r="L54" s="48"/>
      <x:c r="M54" s="48"/>
    </x:row>
    <x:row r="55">
      <x:c r="A55" s="48"/>
      <x:c r="B55" s="48"/>
      <x:c r="C55" s="48"/>
      <x:c r="D55" s="62"/>
      <x:c r="E55" s="64"/>
      <x:c r="F55" s="67" t="str">
        <x:f>IF(OR(D55="",E55=""),"",D55*E55)</x:f>
      </x:c>
      <x:c r="G55" s="48"/>
      <x:c r="H55" s="60"/>
      <x:c r="I55" s="48"/>
      <x:c r="J55" s="60"/>
      <x:c r="K55" s="48"/>
      <x:c r="L55" s="48"/>
      <x:c r="M55" s="48"/>
    </x:row>
    <x:row r="56">
      <x:c r="A56" s="48"/>
      <x:c r="B56" s="48"/>
      <x:c r="C56" s="48"/>
      <x:c r="D56" s="62"/>
      <x:c r="E56" s="64"/>
      <x:c r="F56" s="67" t="str">
        <x:f>IF(OR(D56="",E56=""),"",D56*E56)</x:f>
      </x:c>
      <x:c r="G56" s="48"/>
      <x:c r="H56" s="60"/>
      <x:c r="I56" s="48"/>
      <x:c r="J56" s="60"/>
      <x:c r="K56" s="48"/>
      <x:c r="L56" s="48"/>
      <x:c r="M56" s="48"/>
    </x:row>
    <x:row r="57">
      <x:c r="A57" s="48"/>
      <x:c r="B57" s="48"/>
      <x:c r="C57" s="48"/>
      <x:c r="D57" s="62"/>
      <x:c r="E57" s="64"/>
      <x:c r="F57" s="67" t="str">
        <x:f>IF(OR(D57="",E57=""),"",D57*E57)</x:f>
      </x:c>
      <x:c r="G57" s="48"/>
      <x:c r="H57" s="60"/>
      <x:c r="I57" s="48"/>
      <x:c r="J57" s="60"/>
      <x:c r="K57" s="48"/>
      <x:c r="L57" s="48"/>
      <x:c r="M57" s="48"/>
    </x:row>
    <x:row r="58">
      <x:c r="A58" s="48"/>
      <x:c r="B58" s="48"/>
      <x:c r="C58" s="48"/>
      <x:c r="D58" s="62"/>
      <x:c r="E58" s="64"/>
      <x:c r="F58" s="67" t="str">
        <x:f>IF(OR(D58="",E58=""),"",D58*E58)</x:f>
      </x:c>
      <x:c r="G58" s="48"/>
      <x:c r="H58" s="60"/>
      <x:c r="I58" s="48"/>
      <x:c r="J58" s="60"/>
      <x:c r="K58" s="48"/>
      <x:c r="L58" s="48"/>
      <x:c r="M58" s="48"/>
    </x:row>
    <x:row r="59">
      <x:c r="A59" s="48"/>
      <x:c r="B59" s="48"/>
      <x:c r="C59" s="48"/>
      <x:c r="D59" s="62"/>
      <x:c r="E59" s="64"/>
      <x:c r="F59" s="67" t="str">
        <x:f>IF(OR(D59="",E59=""),"",D59*E59)</x:f>
      </x:c>
      <x:c r="G59" s="48"/>
      <x:c r="H59" s="60"/>
      <x:c r="I59" s="48"/>
      <x:c r="J59" s="60"/>
      <x:c r="K59" s="48"/>
      <x:c r="L59" s="48"/>
      <x:c r="M59" s="48"/>
    </x:row>
    <x:row r="60">
      <x:c r="A60" s="48"/>
      <x:c r="B60" s="48"/>
      <x:c r="C60" s="48"/>
      <x:c r="D60" s="62"/>
      <x:c r="E60" s="64"/>
      <x:c r="F60" s="67" t="str">
        <x:f>IF(OR(D60="",E60=""),"",D60*E60)</x:f>
      </x:c>
      <x:c r="G60" s="48"/>
      <x:c r="H60" s="60"/>
      <x:c r="I60" s="48"/>
      <x:c r="J60" s="60"/>
      <x:c r="K60" s="48"/>
      <x:c r="L60" s="48"/>
      <x:c r="M60" s="48"/>
    </x:row>
    <x:row r="61">
      <x:c r="A61" s="48"/>
      <x:c r="B61" s="48"/>
      <x:c r="C61" s="48"/>
      <x:c r="D61" s="62"/>
      <x:c r="E61" s="64"/>
      <x:c r="F61" s="67" t="str">
        <x:f>IF(OR(D61="",E61=""),"",D61*E61)</x:f>
      </x:c>
      <x:c r="G61" s="48"/>
      <x:c r="H61" s="60"/>
      <x:c r="I61" s="48"/>
      <x:c r="J61" s="60"/>
      <x:c r="K61" s="48"/>
      <x:c r="L61" s="48"/>
      <x:c r="M61" s="48"/>
    </x:row>
    <x:row r="62">
      <x:c r="A62" s="48"/>
      <x:c r="B62" s="48"/>
      <x:c r="C62" s="48"/>
      <x:c r="D62" s="62"/>
      <x:c r="E62" s="64"/>
      <x:c r="F62" s="67" t="str">
        <x:f>IF(OR(D62="",E62=""),"",D62*E62)</x:f>
      </x:c>
      <x:c r="G62" s="48"/>
      <x:c r="H62" s="60"/>
      <x:c r="I62" s="48"/>
      <x:c r="J62" s="60"/>
      <x:c r="K62" s="48"/>
      <x:c r="L62" s="48"/>
      <x:c r="M62" s="48"/>
    </x:row>
    <x:row r="63">
      <x:c r="A63" s="48"/>
      <x:c r="B63" s="48"/>
      <x:c r="C63" s="48"/>
      <x:c r="D63" s="62"/>
      <x:c r="E63" s="64"/>
      <x:c r="F63" s="67" t="str">
        <x:f>IF(OR(D63="",E63=""),"",D63*E63)</x:f>
      </x:c>
      <x:c r="G63" s="48"/>
      <x:c r="H63" s="60"/>
      <x:c r="I63" s="48"/>
      <x:c r="J63" s="60"/>
      <x:c r="K63" s="48"/>
      <x:c r="L63" s="48"/>
      <x:c r="M63" s="48"/>
    </x:row>
    <x:row r="64">
      <x:c r="A64" s="48"/>
      <x:c r="B64" s="48"/>
      <x:c r="C64" s="48"/>
      <x:c r="D64" s="62"/>
      <x:c r="E64" s="64"/>
      <x:c r="F64" s="67" t="str">
        <x:f>IF(OR(D64="",E64=""),"",D64*E64)</x:f>
      </x:c>
      <x:c r="G64" s="48"/>
      <x:c r="H64" s="60"/>
      <x:c r="I64" s="48"/>
      <x:c r="J64" s="60"/>
      <x:c r="K64" s="48"/>
      <x:c r="L64" s="48"/>
      <x:c r="M64" s="48"/>
    </x:row>
    <x:row r="65">
      <x:c r="A65" s="48"/>
      <x:c r="B65" s="48"/>
      <x:c r="C65" s="48"/>
      <x:c r="D65" s="62"/>
      <x:c r="E65" s="64"/>
      <x:c r="F65" s="67" t="str">
        <x:f>IF(OR(D65="",E65=""),"",D65*E65)</x:f>
      </x:c>
      <x:c r="G65" s="48"/>
      <x:c r="H65" s="60"/>
      <x:c r="I65" s="48"/>
      <x:c r="J65" s="60"/>
      <x:c r="K65" s="48"/>
      <x:c r="L65" s="48"/>
      <x:c r="M65" s="48"/>
    </x:row>
    <x:row r="66">
      <x:c r="A66" s="48"/>
      <x:c r="B66" s="48"/>
      <x:c r="C66" s="48"/>
      <x:c r="D66" s="62"/>
      <x:c r="E66" s="64"/>
      <x:c r="F66" s="67" t="str">
        <x:f>IF(OR(D66="",E66=""),"",D66*E66)</x:f>
      </x:c>
      <x:c r="G66" s="48"/>
      <x:c r="H66" s="60"/>
      <x:c r="I66" s="48"/>
      <x:c r="J66" s="60"/>
      <x:c r="K66" s="48"/>
      <x:c r="L66" s="48"/>
      <x:c r="M66" s="48"/>
    </x:row>
    <x:row r="67">
      <x:c r="A67" s="48"/>
      <x:c r="B67" s="48"/>
      <x:c r="C67" s="48"/>
      <x:c r="D67" s="62"/>
      <x:c r="E67" s="64"/>
      <x:c r="F67" s="67" t="str">
        <x:f>IF(OR(D67="",E67=""),"",D67*E67)</x:f>
      </x:c>
      <x:c r="G67" s="48"/>
      <x:c r="H67" s="60"/>
      <x:c r="I67" s="48"/>
      <x:c r="J67" s="60"/>
      <x:c r="K67" s="48"/>
      <x:c r="L67" s="48"/>
      <x:c r="M67" s="48"/>
    </x:row>
    <x:row r="68">
      <x:c r="A68" s="48"/>
      <x:c r="B68" s="48"/>
      <x:c r="C68" s="48"/>
      <x:c r="D68" s="62"/>
      <x:c r="E68" s="64"/>
      <x:c r="F68" s="67" t="str">
        <x:f>IF(OR(D68="",E68=""),"",D68*E68)</x:f>
      </x:c>
      <x:c r="G68" s="48"/>
      <x:c r="H68" s="60"/>
      <x:c r="I68" s="48"/>
      <x:c r="J68" s="60"/>
      <x:c r="K68" s="48"/>
      <x:c r="L68" s="48"/>
      <x:c r="M68" s="48"/>
    </x:row>
    <x:row r="69">
      <x:c r="A69" s="48"/>
      <x:c r="B69" s="48"/>
      <x:c r="C69" s="48"/>
      <x:c r="D69" s="62"/>
      <x:c r="E69" s="64"/>
      <x:c r="F69" s="67" t="str">
        <x:f>IF(OR(D69="",E69=""),"",D69*E69)</x:f>
      </x:c>
      <x:c r="G69" s="48"/>
      <x:c r="H69" s="60"/>
      <x:c r="I69" s="48"/>
      <x:c r="J69" s="60"/>
      <x:c r="K69" s="48"/>
      <x:c r="L69" s="48"/>
      <x:c r="M69" s="48"/>
    </x:row>
    <x:row r="70">
      <x:c r="A70" s="48"/>
      <x:c r="B70" s="48"/>
      <x:c r="C70" s="48"/>
      <x:c r="D70" s="62"/>
      <x:c r="E70" s="64"/>
      <x:c r="F70" s="67" t="str">
        <x:f>IF(OR(D70="",E70=""),"",D70*E70)</x:f>
      </x:c>
      <x:c r="G70" s="48"/>
      <x:c r="H70" s="60"/>
      <x:c r="I70" s="48"/>
      <x:c r="J70" s="60"/>
      <x:c r="K70" s="48"/>
      <x:c r="L70" s="48"/>
      <x:c r="M70" s="48"/>
    </x:row>
    <x:row r="71">
      <x:c r="A71" s="48"/>
      <x:c r="B71" s="48"/>
      <x:c r="C71" s="48"/>
      <x:c r="D71" s="62"/>
      <x:c r="E71" s="64"/>
      <x:c r="F71" s="67" t="str">
        <x:f>IF(OR(D71="",E71=""),"",D71*E71)</x:f>
      </x:c>
      <x:c r="G71" s="48"/>
      <x:c r="H71" s="60"/>
      <x:c r="I71" s="48"/>
      <x:c r="J71" s="60"/>
      <x:c r="K71" s="48"/>
      <x:c r="L71" s="48"/>
      <x:c r="M71" s="48"/>
    </x:row>
    <x:row r="72">
      <x:c r="A72" s="48"/>
      <x:c r="B72" s="48"/>
      <x:c r="C72" s="48"/>
      <x:c r="D72" s="62"/>
      <x:c r="E72" s="64"/>
      <x:c r="F72" s="67" t="str">
        <x:f>IF(OR(D72="",E72=""),"",D72*E72)</x:f>
      </x:c>
      <x:c r="G72" s="48"/>
      <x:c r="H72" s="60"/>
      <x:c r="I72" s="48"/>
      <x:c r="J72" s="60"/>
      <x:c r="K72" s="48"/>
      <x:c r="L72" s="48"/>
      <x:c r="M72" s="48"/>
    </x:row>
    <x:row r="73">
      <x:c r="A73" s="48"/>
      <x:c r="B73" s="48"/>
      <x:c r="C73" s="48"/>
      <x:c r="D73" s="62"/>
      <x:c r="E73" s="64"/>
      <x:c r="F73" s="67" t="str">
        <x:f>IF(OR(D73="",E73=""),"",D73*E73)</x:f>
      </x:c>
      <x:c r="G73" s="48"/>
      <x:c r="H73" s="60"/>
      <x:c r="I73" s="48"/>
      <x:c r="J73" s="60"/>
      <x:c r="K73" s="48"/>
      <x:c r="L73" s="48"/>
      <x:c r="M73" s="48"/>
    </x:row>
    <x:row r="74">
      <x:c r="A74" s="48"/>
      <x:c r="B74" s="48"/>
      <x:c r="C74" s="48"/>
      <x:c r="D74" s="62"/>
      <x:c r="E74" s="64"/>
      <x:c r="F74" s="67" t="str">
        <x:f>IF(OR(D74="",E74=""),"",D74*E74)</x:f>
      </x:c>
      <x:c r="G74" s="48"/>
      <x:c r="H74" s="60"/>
      <x:c r="I74" s="48"/>
      <x:c r="J74" s="60"/>
      <x:c r="K74" s="48"/>
      <x:c r="L74" s="48"/>
      <x:c r="M74" s="48"/>
    </x:row>
    <x:row r="75">
      <x:c r="A75" s="48"/>
      <x:c r="B75" s="48"/>
      <x:c r="C75" s="48"/>
      <x:c r="D75" s="62"/>
      <x:c r="E75" s="64"/>
      <x:c r="F75" s="67" t="str">
        <x:f>IF(OR(D75="",E75=""),"",D75*E75)</x:f>
      </x:c>
      <x:c r="G75" s="48"/>
      <x:c r="H75" s="60"/>
      <x:c r="I75" s="48"/>
      <x:c r="J75" s="60"/>
      <x:c r="K75" s="48"/>
      <x:c r="L75" s="48"/>
      <x:c r="M75" s="48"/>
    </x:row>
    <x:row r="76">
      <x:c r="A76" s="48"/>
      <x:c r="B76" s="48"/>
      <x:c r="C76" s="48"/>
      <x:c r="D76" s="62"/>
      <x:c r="E76" s="64"/>
      <x:c r="F76" s="67" t="str">
        <x:f>IF(OR(D76="",E76=""),"",D76*E76)</x:f>
      </x:c>
      <x:c r="G76" s="48"/>
      <x:c r="H76" s="60"/>
      <x:c r="I76" s="48"/>
      <x:c r="J76" s="60"/>
      <x:c r="K76" s="48"/>
      <x:c r="L76" s="48"/>
      <x:c r="M76" s="48"/>
    </x:row>
    <x:row r="77">
      <x:c r="A77" s="48"/>
      <x:c r="B77" s="48"/>
      <x:c r="C77" s="48"/>
      <x:c r="D77" s="62"/>
      <x:c r="E77" s="64"/>
      <x:c r="F77" s="67" t="str">
        <x:f>IF(OR(D77="",E77=""),"",D77*E77)</x:f>
      </x:c>
      <x:c r="G77" s="48"/>
      <x:c r="H77" s="60"/>
      <x:c r="I77" s="48"/>
      <x:c r="J77" s="60"/>
      <x:c r="K77" s="48"/>
      <x:c r="L77" s="48"/>
      <x:c r="M77" s="48"/>
    </x:row>
    <x:row r="78">
      <x:c r="A78" s="48"/>
      <x:c r="B78" s="48"/>
      <x:c r="C78" s="48"/>
      <x:c r="D78" s="62"/>
      <x:c r="E78" s="64"/>
      <x:c r="F78" s="67" t="str">
        <x:f>IF(OR(D78="",E78=""),"",D78*E78)</x:f>
      </x:c>
      <x:c r="G78" s="48"/>
      <x:c r="H78" s="60"/>
      <x:c r="I78" s="48"/>
      <x:c r="J78" s="60"/>
      <x:c r="K78" s="48"/>
      <x:c r="L78" s="48"/>
      <x:c r="M78" s="48"/>
    </x:row>
    <x:row r="79">
      <x:c r="A79" s="48"/>
      <x:c r="B79" s="48"/>
      <x:c r="C79" s="48"/>
      <x:c r="D79" s="62"/>
      <x:c r="E79" s="64"/>
      <x:c r="F79" s="67" t="str">
        <x:f>IF(OR(D79="",E79=""),"",D79*E79)</x:f>
      </x:c>
      <x:c r="G79" s="48"/>
      <x:c r="H79" s="60"/>
      <x:c r="I79" s="48"/>
      <x:c r="J79" s="60"/>
      <x:c r="K79" s="48"/>
      <x:c r="L79" s="48"/>
      <x:c r="M79" s="48"/>
    </x:row>
    <x:row r="80">
      <x:c r="A80" s="48"/>
      <x:c r="B80" s="48"/>
      <x:c r="C80" s="48"/>
      <x:c r="D80" s="62"/>
      <x:c r="E80" s="64"/>
      <x:c r="F80" s="67" t="str">
        <x:f>IF(OR(D80="",E80=""),"",D80*E80)</x:f>
      </x:c>
      <x:c r="G80" s="48"/>
      <x:c r="H80" s="60"/>
      <x:c r="I80" s="48"/>
      <x:c r="J80" s="60"/>
      <x:c r="K80" s="48"/>
      <x:c r="L80" s="48"/>
      <x:c r="M80" s="48"/>
    </x:row>
    <x:row r="81">
      <x:c r="A81" s="48"/>
      <x:c r="B81" s="48"/>
      <x:c r="C81" s="48"/>
      <x:c r="D81" s="62"/>
      <x:c r="E81" s="64"/>
      <x:c r="F81" s="67" t="str">
        <x:f>IF(OR(D81="",E81=""),"",D81*E81)</x:f>
      </x:c>
      <x:c r="G81" s="48"/>
      <x:c r="H81" s="60"/>
      <x:c r="I81" s="48"/>
      <x:c r="J81" s="60"/>
      <x:c r="K81" s="48"/>
      <x:c r="L81" s="48"/>
      <x:c r="M81" s="48"/>
    </x:row>
    <x:row r="82">
      <x:c r="A82" s="48"/>
      <x:c r="B82" s="48"/>
      <x:c r="C82" s="48"/>
      <x:c r="D82" s="62"/>
      <x:c r="E82" s="64"/>
      <x:c r="F82" s="67" t="str">
        <x:f>IF(OR(D82="",E82=""),"",D82*E82)</x:f>
      </x:c>
      <x:c r="G82" s="48"/>
      <x:c r="H82" s="60"/>
      <x:c r="I82" s="48"/>
      <x:c r="J82" s="60"/>
      <x:c r="K82" s="48"/>
      <x:c r="L82" s="48"/>
      <x:c r="M82" s="48"/>
    </x:row>
    <x:row r="83">
      <x:c r="A83" s="48"/>
      <x:c r="B83" s="48"/>
      <x:c r="C83" s="48"/>
      <x:c r="D83" s="62"/>
      <x:c r="E83" s="64"/>
      <x:c r="F83" s="67" t="str">
        <x:f>IF(OR(D83="",E83=""),"",D83*E83)</x:f>
      </x:c>
      <x:c r="G83" s="48"/>
      <x:c r="H83" s="60"/>
      <x:c r="I83" s="48"/>
      <x:c r="J83" s="60"/>
      <x:c r="K83" s="48"/>
      <x:c r="L83" s="48"/>
      <x:c r="M83" s="48"/>
    </x:row>
    <x:row r="84">
      <x:c r="A84" s="48"/>
      <x:c r="B84" s="48"/>
      <x:c r="C84" s="48"/>
      <x:c r="D84" s="62"/>
      <x:c r="E84" s="64"/>
      <x:c r="F84" s="67" t="str">
        <x:f>IF(OR(D84="",E84=""),"",D84*E84)</x:f>
      </x:c>
      <x:c r="G84" s="48"/>
      <x:c r="H84" s="60"/>
      <x:c r="I84" s="48"/>
      <x:c r="J84" s="60"/>
      <x:c r="K84" s="48"/>
      <x:c r="L84" s="48"/>
      <x:c r="M84" s="48"/>
    </x:row>
    <x:row r="85">
      <x:c r="A85" s="48"/>
      <x:c r="B85" s="48"/>
      <x:c r="C85" s="48"/>
      <x:c r="D85" s="62"/>
      <x:c r="E85" s="64"/>
      <x:c r="F85" s="67" t="str">
        <x:f>IF(OR(D85="",E85=""),"",D85*E85)</x:f>
      </x:c>
      <x:c r="G85" s="48"/>
      <x:c r="H85" s="60"/>
      <x:c r="I85" s="48"/>
      <x:c r="J85" s="60"/>
      <x:c r="K85" s="48"/>
      <x:c r="L85" s="48"/>
      <x:c r="M85" s="48"/>
    </x:row>
    <x:row r="86">
      <x:c r="A86" s="48"/>
      <x:c r="B86" s="48"/>
      <x:c r="C86" s="48"/>
      <x:c r="D86" s="62"/>
      <x:c r="E86" s="64"/>
      <x:c r="F86" s="67" t="str">
        <x:f>IF(OR(D86="",E86=""),"",D86*E86)</x:f>
      </x:c>
      <x:c r="G86" s="48"/>
      <x:c r="H86" s="60"/>
      <x:c r="I86" s="48"/>
      <x:c r="J86" s="60"/>
      <x:c r="K86" s="48"/>
      <x:c r="L86" s="48"/>
      <x:c r="M86" s="48"/>
    </x:row>
    <x:row r="87">
      <x:c r="A87" s="48"/>
      <x:c r="B87" s="48"/>
      <x:c r="C87" s="48"/>
      <x:c r="D87" s="62"/>
      <x:c r="E87" s="64"/>
      <x:c r="F87" s="67" t="str">
        <x:f>IF(OR(D87="",E87=""),"",D87*E87)</x:f>
      </x:c>
      <x:c r="G87" s="48"/>
      <x:c r="H87" s="60"/>
      <x:c r="I87" s="48"/>
      <x:c r="J87" s="60"/>
      <x:c r="K87" s="48"/>
      <x:c r="L87" s="48"/>
      <x:c r="M87" s="48"/>
    </x:row>
    <x:row r="88">
      <x:c r="A88" s="48"/>
      <x:c r="B88" s="48"/>
      <x:c r="C88" s="48"/>
      <x:c r="D88" s="62"/>
      <x:c r="E88" s="64"/>
      <x:c r="F88" s="67" t="str">
        <x:f>IF(OR(D88="",E88=""),"",D88*E88)</x:f>
      </x:c>
      <x:c r="G88" s="48"/>
      <x:c r="H88" s="60"/>
      <x:c r="I88" s="48"/>
      <x:c r="J88" s="60"/>
      <x:c r="K88" s="48"/>
      <x:c r="L88" s="48"/>
      <x:c r="M88" s="48"/>
    </x:row>
    <x:row r="89">
      <x:c r="A89" s="48"/>
      <x:c r="B89" s="48"/>
      <x:c r="C89" s="48"/>
      <x:c r="D89" s="62"/>
      <x:c r="E89" s="64"/>
      <x:c r="F89" s="67" t="str">
        <x:f>IF(OR(D89="",E89=""),"",D89*E89)</x:f>
      </x:c>
      <x:c r="G89" s="48"/>
      <x:c r="H89" s="60"/>
      <x:c r="I89" s="48"/>
      <x:c r="J89" s="60"/>
      <x:c r="K89" s="48"/>
      <x:c r="L89" s="48"/>
      <x:c r="M89" s="48"/>
    </x:row>
    <x:row r="90">
      <x:c r="A90" s="48"/>
      <x:c r="B90" s="48"/>
      <x:c r="C90" s="48"/>
      <x:c r="D90" s="62"/>
      <x:c r="E90" s="64"/>
      <x:c r="F90" s="67" t="str">
        <x:f>IF(OR(D90="",E90=""),"",D90*E90)</x:f>
      </x:c>
      <x:c r="G90" s="48"/>
      <x:c r="H90" s="60"/>
      <x:c r="I90" s="48"/>
      <x:c r="J90" s="60"/>
      <x:c r="K90" s="48"/>
      <x:c r="L90" s="48"/>
      <x:c r="M90" s="48"/>
    </x:row>
    <x:row r="91">
      <x:c r="A91" s="48"/>
      <x:c r="B91" s="48"/>
      <x:c r="C91" s="48"/>
      <x:c r="D91" s="62"/>
      <x:c r="E91" s="64"/>
      <x:c r="F91" s="67" t="str">
        <x:f>IF(OR(D91="",E91=""),"",D91*E91)</x:f>
      </x:c>
      <x:c r="G91" s="48"/>
      <x:c r="H91" s="60"/>
      <x:c r="I91" s="48"/>
      <x:c r="J91" s="60"/>
      <x:c r="K91" s="48"/>
      <x:c r="L91" s="48"/>
      <x:c r="M91" s="48"/>
    </x:row>
    <x:row r="92">
      <x:c r="A92" s="48"/>
      <x:c r="B92" s="48"/>
      <x:c r="C92" s="48"/>
      <x:c r="D92" s="62"/>
      <x:c r="E92" s="64"/>
      <x:c r="F92" s="67" t="str">
        <x:f>IF(OR(D92="",E92=""),"",D92*E92)</x:f>
      </x:c>
      <x:c r="G92" s="48"/>
      <x:c r="H92" s="60"/>
      <x:c r="I92" s="48"/>
      <x:c r="J92" s="60"/>
      <x:c r="K92" s="48"/>
      <x:c r="L92" s="48"/>
      <x:c r="M92" s="48"/>
    </x:row>
    <x:row r="93">
      <x:c r="A93" s="48"/>
      <x:c r="B93" s="48"/>
      <x:c r="C93" s="48"/>
      <x:c r="D93" s="62"/>
      <x:c r="E93" s="64"/>
      <x:c r="F93" s="67" t="str">
        <x:f>IF(OR(D93="",E93=""),"",D93*E93)</x:f>
      </x:c>
      <x:c r="G93" s="48"/>
      <x:c r="H93" s="60"/>
      <x:c r="I93" s="48"/>
      <x:c r="J93" s="60"/>
      <x:c r="K93" s="48"/>
      <x:c r="L93" s="48"/>
      <x:c r="M93" s="48"/>
    </x:row>
    <x:row r="94">
      <x:c r="A94" s="48"/>
      <x:c r="B94" s="48"/>
      <x:c r="C94" s="48"/>
      <x:c r="D94" s="62"/>
      <x:c r="E94" s="64"/>
      <x:c r="F94" s="67" t="str">
        <x:f>IF(OR(D94="",E94=""),"",D94*E94)</x:f>
      </x:c>
      <x:c r="G94" s="48"/>
      <x:c r="H94" s="60"/>
      <x:c r="I94" s="48"/>
      <x:c r="J94" s="60"/>
      <x:c r="K94" s="48"/>
      <x:c r="L94" s="48"/>
      <x:c r="M94" s="48"/>
    </x:row>
    <x:row r="95">
      <x:c r="A95" s="48"/>
      <x:c r="B95" s="48"/>
      <x:c r="C95" s="48"/>
      <x:c r="D95" s="62"/>
      <x:c r="E95" s="64"/>
      <x:c r="F95" s="67" t="str">
        <x:f>IF(OR(D95="",E95=""),"",D95*E95)</x:f>
      </x:c>
      <x:c r="G95" s="48"/>
      <x:c r="H95" s="60"/>
      <x:c r="I95" s="48"/>
      <x:c r="J95" s="60"/>
      <x:c r="K95" s="48"/>
      <x:c r="L95" s="48"/>
      <x:c r="M95" s="48"/>
    </x:row>
    <x:row r="96">
      <x:c r="A96" s="48"/>
      <x:c r="B96" s="48"/>
      <x:c r="C96" s="48"/>
      <x:c r="D96" s="62"/>
      <x:c r="E96" s="64"/>
      <x:c r="F96" s="67" t="str">
        <x:f>IF(OR(D96="",E96=""),"",D96*E96)</x:f>
      </x:c>
      <x:c r="G96" s="48"/>
      <x:c r="H96" s="60"/>
      <x:c r="I96" s="48"/>
      <x:c r="J96" s="60"/>
      <x:c r="K96" s="48"/>
      <x:c r="L96" s="48"/>
      <x:c r="M96" s="48"/>
    </x:row>
    <x:row r="97">
      <x:c r="A97" s="48"/>
      <x:c r="B97" s="48"/>
      <x:c r="C97" s="48"/>
      <x:c r="D97" s="62"/>
      <x:c r="E97" s="64"/>
      <x:c r="F97" s="67" t="str">
        <x:f>IF(OR(D97="",E97=""),"",D97*E97)</x:f>
      </x:c>
      <x:c r="G97" s="48"/>
      <x:c r="H97" s="60"/>
      <x:c r="I97" s="48"/>
      <x:c r="J97" s="60"/>
      <x:c r="K97" s="48"/>
      <x:c r="L97" s="48"/>
      <x:c r="M97" s="48"/>
    </x:row>
    <x:row r="98">
      <x:c r="A98" s="48"/>
      <x:c r="B98" s="48"/>
      <x:c r="C98" s="48"/>
      <x:c r="D98" s="62"/>
      <x:c r="E98" s="64"/>
      <x:c r="F98" s="67" t="str">
        <x:f>IF(OR(D98="",E98=""),"",D98*E98)</x:f>
      </x:c>
      <x:c r="G98" s="48"/>
      <x:c r="H98" s="60"/>
      <x:c r="I98" s="48"/>
      <x:c r="J98" s="60"/>
      <x:c r="K98" s="48"/>
      <x:c r="L98" s="48"/>
      <x:c r="M98" s="48"/>
    </x:row>
    <x:row r="99">
      <x:c r="A99" s="48"/>
      <x:c r="B99" s="48"/>
      <x:c r="C99" s="48"/>
      <x:c r="D99" s="62"/>
      <x:c r="E99" s="64"/>
      <x:c r="F99" s="67" t="str">
        <x:f>IF(OR(D99="",E99=""),"",D99*E99)</x:f>
      </x:c>
      <x:c r="G99" s="48"/>
      <x:c r="H99" s="60"/>
      <x:c r="I99" s="48"/>
      <x:c r="J99" s="60"/>
      <x:c r="K99" s="48"/>
      <x:c r="L99" s="48"/>
      <x:c r="M99" s="48"/>
    </x:row>
    <x:row r="100">
      <x:c r="A100" s="48"/>
      <x:c r="B100" s="48"/>
      <x:c r="C100" s="48"/>
      <x:c r="D100" s="62"/>
      <x:c r="E100" s="64"/>
      <x:c r="F100" s="67" t="str">
        <x:f>IF(OR(D100="",E100=""),"",D100*E100)</x:f>
      </x:c>
      <x:c r="G100" s="48"/>
      <x:c r="H100" s="60"/>
      <x:c r="I100" s="48"/>
      <x:c r="J100" s="60"/>
      <x:c r="K100" s="48"/>
      <x:c r="L100" s="48"/>
      <x:c r="M100" s="48"/>
    </x:row>
    <x:row r="101">
      <x:c r="A101" s="48"/>
      <x:c r="B101" s="48"/>
      <x:c r="C101" s="48"/>
      <x:c r="D101" s="62"/>
      <x:c r="E101" s="64"/>
      <x:c r="F101" s="67" t="str">
        <x:f>IF(OR(D101="",E101=""),"",D101*E101)</x:f>
      </x:c>
      <x:c r="G101" s="48"/>
      <x:c r="H101" s="60"/>
      <x:c r="I101" s="48"/>
      <x:c r="J101" s="60"/>
      <x:c r="K101" s="48"/>
      <x:c r="L101" s="48"/>
      <x:c r="M101" s="48"/>
    </x:row>
    <x:row r="102">
      <x:c r="A102" s="48"/>
      <x:c r="B102" s="48"/>
      <x:c r="C102" s="48"/>
      <x:c r="D102" s="62"/>
      <x:c r="E102" s="64"/>
      <x:c r="F102" s="67" t="str">
        <x:f>IF(OR(D102="",E102=""),"",D102*E102)</x:f>
      </x:c>
      <x:c r="G102" s="48"/>
      <x:c r="H102" s="60"/>
      <x:c r="I102" s="48"/>
      <x:c r="J102" s="60"/>
      <x:c r="K102" s="48"/>
      <x:c r="L102" s="48"/>
      <x:c r="M102" s="48"/>
    </x:row>
    <x:row r="103">
      <x:c r="A103" s="48"/>
      <x:c r="B103" s="48"/>
      <x:c r="C103" s="48"/>
      <x:c r="D103" s="62"/>
      <x:c r="E103" s="64"/>
      <x:c r="F103" s="67" t="str">
        <x:f>IF(OR(D103="",E103=""),"",D103*E103)</x:f>
      </x:c>
      <x:c r="G103" s="48"/>
      <x:c r="H103" s="60"/>
      <x:c r="I103" s="48"/>
      <x:c r="J103" s="60"/>
      <x:c r="K103" s="48"/>
      <x:c r="L103" s="48"/>
      <x:c r="M103" s="48"/>
    </x:row>
    <x:row r="104">
      <x:c r="A104" s="48"/>
      <x:c r="B104" s="48"/>
      <x:c r="C104" s="48"/>
      <x:c r="D104" s="62"/>
      <x:c r="E104" s="64"/>
      <x:c r="F104" s="67" t="str">
        <x:f>IF(OR(D104="",E104=""),"",D104*E104)</x:f>
      </x:c>
      <x:c r="G104" s="48"/>
      <x:c r="H104" s="60"/>
      <x:c r="I104" s="48"/>
      <x:c r="J104" s="60"/>
      <x:c r="K104" s="48"/>
      <x:c r="L104" s="48"/>
      <x:c r="M104" s="48"/>
    </x:row>
    <x:row r="105">
      <x:c r="A105" s="48"/>
      <x:c r="B105" s="48"/>
      <x:c r="C105" s="48"/>
      <x:c r="D105" s="62"/>
      <x:c r="E105" s="64"/>
      <x:c r="F105" s="67" t="str">
        <x:f>IF(OR(D105="",E105=""),"",D105*E105)</x:f>
      </x:c>
      <x:c r="G105" s="48"/>
      <x:c r="H105" s="60"/>
      <x:c r="I105" s="48"/>
      <x:c r="J105" s="60"/>
      <x:c r="K105" s="48"/>
      <x:c r="L105" s="48"/>
      <x:c r="M105" s="48"/>
    </x:row>
    <x:row r="106">
      <x:c r="A106" s="48"/>
      <x:c r="B106" s="48"/>
      <x:c r="C106" s="48"/>
      <x:c r="D106" s="62"/>
      <x:c r="E106" s="64"/>
      <x:c r="F106" s="67" t="str">
        <x:f>IF(OR(D106="",E106=""),"",D106*E106)</x:f>
      </x:c>
      <x:c r="G106" s="48"/>
      <x:c r="H106" s="60"/>
      <x:c r="I106" s="48"/>
      <x:c r="J106" s="60"/>
      <x:c r="K106" s="48"/>
      <x:c r="L106" s="48"/>
      <x:c r="M106" s="48"/>
    </x:row>
    <x:row r="107">
      <x:c r="A107" s="48"/>
      <x:c r="B107" s="48"/>
      <x:c r="C107" s="48"/>
      <x:c r="D107" s="62"/>
      <x:c r="E107" s="64"/>
      <x:c r="F107" s="67" t="str">
        <x:f>IF(OR(D107="",E107=""),"",D107*E107)</x:f>
      </x:c>
      <x:c r="G107" s="48"/>
      <x:c r="H107" s="60"/>
      <x:c r="I107" s="48"/>
      <x:c r="J107" s="60"/>
      <x:c r="K107" s="48"/>
      <x:c r="L107" s="48"/>
      <x:c r="M107" s="48"/>
    </x:row>
    <x:row r="108">
      <x:c r="A108" s="48"/>
      <x:c r="B108" s="48"/>
      <x:c r="C108" s="48"/>
      <x:c r="D108" s="62"/>
      <x:c r="E108" s="64"/>
      <x:c r="F108" s="67" t="str">
        <x:f>IF(OR(D108="",E108=""),"",D108*E108)</x:f>
      </x:c>
      <x:c r="G108" s="48"/>
      <x:c r="H108" s="60"/>
      <x:c r="I108" s="48"/>
      <x:c r="J108" s="60"/>
      <x:c r="K108" s="48"/>
      <x:c r="L108" s="48"/>
      <x:c r="M108" s="48"/>
    </x:row>
    <x:row r="109">
      <x:c r="A109" s="48"/>
      <x:c r="B109" s="48"/>
      <x:c r="C109" s="48"/>
      <x:c r="D109" s="62"/>
      <x:c r="E109" s="64"/>
      <x:c r="F109" s="67" t="str">
        <x:f>IF(OR(D109="",E109=""),"",D109*E109)</x:f>
      </x:c>
      <x:c r="G109" s="48"/>
      <x:c r="H109" s="60"/>
      <x:c r="I109" s="48"/>
      <x:c r="J109" s="60"/>
      <x:c r="K109" s="48"/>
      <x:c r="L109" s="48"/>
      <x:c r="M109" s="48"/>
    </x:row>
    <x:row r="110">
      <x:c r="A110" s="48"/>
      <x:c r="B110" s="48"/>
      <x:c r="C110" s="48"/>
      <x:c r="D110" s="62"/>
      <x:c r="E110" s="64"/>
      <x:c r="F110" s="67" t="str">
        <x:f>IF(OR(D110="",E110=""),"",D110*E110)</x:f>
      </x:c>
      <x:c r="G110" s="48"/>
      <x:c r="H110" s="60"/>
      <x:c r="I110" s="48"/>
      <x:c r="J110" s="60"/>
      <x:c r="K110" s="48"/>
      <x:c r="L110" s="48"/>
      <x:c r="M110" s="48"/>
    </x:row>
    <x:row r="111">
      <x:c r="A111" s="48"/>
      <x:c r="B111" s="48"/>
      <x:c r="C111" s="48"/>
      <x:c r="D111" s="62"/>
      <x:c r="E111" s="64"/>
      <x:c r="F111" s="67" t="str">
        <x:f>IF(OR(D111="",E111=""),"",D111*E111)</x:f>
      </x:c>
      <x:c r="G111" s="48"/>
      <x:c r="H111" s="60"/>
      <x:c r="I111" s="48"/>
      <x:c r="J111" s="60"/>
      <x:c r="K111" s="48"/>
      <x:c r="L111" s="48"/>
      <x:c r="M111" s="48"/>
    </x:row>
    <x:row r="112">
      <x:c r="A112" s="48"/>
      <x:c r="B112" s="48"/>
      <x:c r="C112" s="48"/>
      <x:c r="D112" s="62"/>
      <x:c r="E112" s="64"/>
      <x:c r="F112" s="67" t="str">
        <x:f>IF(OR(D112="",E112=""),"",D112*E112)</x:f>
      </x:c>
      <x:c r="G112" s="48"/>
      <x:c r="H112" s="60"/>
      <x:c r="I112" s="48"/>
      <x:c r="J112" s="60"/>
      <x:c r="K112" s="48"/>
      <x:c r="L112" s="48"/>
      <x:c r="M112" s="48"/>
    </x:row>
    <x:row r="113">
      <x:c r="A113" s="48"/>
      <x:c r="B113" s="48"/>
      <x:c r="C113" s="48"/>
      <x:c r="D113" s="62"/>
      <x:c r="E113" s="64"/>
      <x:c r="F113" s="67" t="str">
        <x:f>IF(OR(D113="",E113=""),"",D113*E113)</x:f>
      </x:c>
      <x:c r="G113" s="48"/>
      <x:c r="H113" s="60"/>
      <x:c r="I113" s="48"/>
      <x:c r="J113" s="60"/>
      <x:c r="K113" s="48"/>
      <x:c r="L113" s="48"/>
      <x:c r="M113" s="48"/>
    </x:row>
    <x:row r="114">
      <x:c r="A114" s="48"/>
      <x:c r="B114" s="48"/>
      <x:c r="C114" s="48"/>
      <x:c r="D114" s="62"/>
      <x:c r="E114" s="64"/>
      <x:c r="F114" s="67" t="str">
        <x:f>IF(OR(D114="",E114=""),"",D114*E114)</x:f>
      </x:c>
      <x:c r="G114" s="48"/>
      <x:c r="H114" s="60"/>
      <x:c r="I114" s="48"/>
      <x:c r="J114" s="60"/>
      <x:c r="K114" s="48"/>
      <x:c r="L114" s="48"/>
      <x:c r="M114" s="48"/>
    </x:row>
    <x:row r="115">
      <x:c r="A115" s="48"/>
      <x:c r="B115" s="48"/>
      <x:c r="C115" s="48"/>
      <x:c r="D115" s="62"/>
      <x:c r="E115" s="64"/>
      <x:c r="F115" s="67" t="str">
        <x:f>IF(OR(D115="",E115=""),"",D115*E115)</x:f>
      </x:c>
      <x:c r="G115" s="48"/>
      <x:c r="H115" s="60"/>
      <x:c r="I115" s="48"/>
      <x:c r="J115" s="60"/>
      <x:c r="K115" s="48"/>
      <x:c r="L115" s="48"/>
      <x:c r="M115" s="48"/>
    </x:row>
    <x:row r="116">
      <x:c r="A116" s="48"/>
      <x:c r="B116" s="48"/>
      <x:c r="C116" s="48"/>
      <x:c r="D116" s="62"/>
      <x:c r="E116" s="64"/>
      <x:c r="F116" s="67" t="str">
        <x:f>IF(OR(D116="",E116=""),"",D116*E116)</x:f>
      </x:c>
      <x:c r="G116" s="48"/>
      <x:c r="H116" s="60"/>
      <x:c r="I116" s="48"/>
      <x:c r="J116" s="60"/>
      <x:c r="K116" s="48"/>
      <x:c r="L116" s="48"/>
      <x:c r="M116" s="48"/>
    </x:row>
    <x:row r="117">
      <x:c r="A117" s="48"/>
      <x:c r="B117" s="48"/>
      <x:c r="C117" s="48"/>
      <x:c r="D117" s="62"/>
      <x:c r="E117" s="64"/>
      <x:c r="F117" s="67" t="str">
        <x:f>IF(OR(D117="",E117=""),"",D117*E117)</x:f>
      </x:c>
      <x:c r="G117" s="48"/>
      <x:c r="H117" s="60"/>
      <x:c r="I117" s="48"/>
      <x:c r="J117" s="60"/>
      <x:c r="K117" s="48"/>
      <x:c r="L117" s="48"/>
      <x:c r="M117" s="48"/>
    </x:row>
    <x:row r="118">
      <x:c r="A118" s="48"/>
      <x:c r="B118" s="48"/>
      <x:c r="C118" s="48"/>
      <x:c r="D118" s="62"/>
      <x:c r="E118" s="64"/>
      <x:c r="F118" s="67" t="str">
        <x:f>IF(OR(D118="",E118=""),"",D118*E118)</x:f>
      </x:c>
      <x:c r="G118" s="48"/>
      <x:c r="H118" s="60"/>
      <x:c r="I118" s="48"/>
      <x:c r="J118" s="60"/>
      <x:c r="K118" s="48"/>
      <x:c r="L118" s="48"/>
      <x:c r="M118" s="48"/>
    </x:row>
    <x:row r="119">
      <x:c r="A119" s="48"/>
      <x:c r="B119" s="48"/>
      <x:c r="C119" s="48"/>
      <x:c r="D119" s="62"/>
      <x:c r="E119" s="64"/>
      <x:c r="F119" s="67" t="str">
        <x:f>IF(OR(D119="",E119=""),"",D119*E119)</x:f>
      </x:c>
      <x:c r="G119" s="48"/>
      <x:c r="H119" s="60"/>
      <x:c r="I119" s="48"/>
      <x:c r="J119" s="60"/>
      <x:c r="K119" s="48"/>
      <x:c r="L119" s="48"/>
      <x:c r="M119" s="48"/>
    </x:row>
    <x:row r="120">
      <x:c r="A120" s="48"/>
      <x:c r="B120" s="48"/>
      <x:c r="C120" s="48"/>
      <x:c r="D120" s="62"/>
      <x:c r="E120" s="64"/>
      <x:c r="F120" s="67" t="str">
        <x:f>IF(OR(D120="",E120=""),"",D120*E120)</x:f>
      </x:c>
      <x:c r="G120" s="48"/>
      <x:c r="H120" s="60"/>
      <x:c r="I120" s="48"/>
      <x:c r="J120" s="60"/>
      <x:c r="K120" s="48"/>
      <x:c r="L120" s="48"/>
      <x:c r="M120" s="48"/>
    </x:row>
    <x:row r="121">
      <x:c r="A121" s="48"/>
      <x:c r="B121" s="48"/>
      <x:c r="C121" s="48"/>
      <x:c r="D121" s="62"/>
      <x:c r="E121" s="64"/>
      <x:c r="F121" s="67" t="str">
        <x:f>IF(OR(D121="",E121=""),"",D121*E121)</x:f>
      </x:c>
      <x:c r="G121" s="48"/>
      <x:c r="H121" s="60"/>
      <x:c r="I121" s="48"/>
      <x:c r="J121" s="60"/>
      <x:c r="K121" s="48"/>
      <x:c r="L121" s="48"/>
      <x:c r="M121" s="48"/>
    </x:row>
    <x:row r="122">
      <x:c r="A122" s="48"/>
      <x:c r="B122" s="48"/>
      <x:c r="C122" s="48"/>
      <x:c r="D122" s="62"/>
      <x:c r="E122" s="64"/>
      <x:c r="F122" s="67" t="str">
        <x:f>IF(OR(D122="",E122=""),"",D122*E122)</x:f>
      </x:c>
      <x:c r="G122" s="48"/>
      <x:c r="H122" s="60"/>
      <x:c r="I122" s="48"/>
      <x:c r="J122" s="60"/>
      <x:c r="K122" s="48"/>
      <x:c r="L122" s="48"/>
      <x:c r="M122" s="48"/>
    </x:row>
    <x:row r="123">
      <x:c r="A123" s="48"/>
      <x:c r="B123" s="48"/>
      <x:c r="C123" s="48"/>
      <x:c r="D123" s="62"/>
      <x:c r="E123" s="64"/>
      <x:c r="F123" s="67" t="str">
        <x:f>IF(OR(D123="",E123=""),"",D123*E123)</x:f>
      </x:c>
      <x:c r="G123" s="48"/>
      <x:c r="H123" s="60"/>
      <x:c r="I123" s="48"/>
      <x:c r="J123" s="60"/>
      <x:c r="K123" s="48"/>
      <x:c r="L123" s="48"/>
      <x:c r="M123" s="48"/>
    </x:row>
    <x:row r="124">
      <x:c r="A124" s="48"/>
      <x:c r="B124" s="48"/>
      <x:c r="C124" s="48"/>
      <x:c r="D124" s="62"/>
      <x:c r="E124" s="64"/>
      <x:c r="F124" s="67" t="str">
        <x:f>IF(OR(D124="",E124=""),"",D124*E124)</x:f>
      </x:c>
      <x:c r="G124" s="48"/>
      <x:c r="H124" s="60"/>
      <x:c r="I124" s="48"/>
      <x:c r="J124" s="60"/>
      <x:c r="K124" s="48"/>
      <x:c r="L124" s="48"/>
      <x:c r="M124" s="48"/>
    </x:row>
    <x:row r="125">
      <x:c r="A125" s="48"/>
      <x:c r="B125" s="48"/>
      <x:c r="C125" s="48"/>
      <x:c r="D125" s="62"/>
      <x:c r="E125" s="64"/>
      <x:c r="F125" s="67" t="str">
        <x:f>IF(OR(D125="",E125=""),"",D125*E125)</x:f>
      </x:c>
      <x:c r="G125" s="48"/>
      <x:c r="H125" s="60"/>
      <x:c r="I125" s="48"/>
      <x:c r="J125" s="60"/>
      <x:c r="K125" s="48"/>
      <x:c r="L125" s="48"/>
      <x:c r="M125" s="48"/>
    </x:row>
    <x:row r="126">
      <x:c r="A126" s="48"/>
      <x:c r="B126" s="48"/>
      <x:c r="C126" s="48"/>
      <x:c r="D126" s="62"/>
      <x:c r="E126" s="64"/>
      <x:c r="F126" s="67" t="str">
        <x:f>IF(OR(D126="",E126=""),"",D126*E126)</x:f>
      </x:c>
      <x:c r="G126" s="48"/>
      <x:c r="H126" s="60"/>
      <x:c r="I126" s="48"/>
      <x:c r="J126" s="60"/>
      <x:c r="K126" s="48"/>
      <x:c r="L126" s="48"/>
      <x:c r="M126" s="48"/>
    </x:row>
    <x:row r="127">
      <x:c r="A127" s="48"/>
      <x:c r="B127" s="48"/>
      <x:c r="C127" s="48"/>
      <x:c r="D127" s="62"/>
      <x:c r="E127" s="64"/>
      <x:c r="F127" s="67" t="str">
        <x:f>IF(OR(D127="",E127=""),"",D127*E127)</x:f>
      </x:c>
      <x:c r="G127" s="48"/>
      <x:c r="H127" s="60"/>
      <x:c r="I127" s="48"/>
      <x:c r="J127" s="60"/>
      <x:c r="K127" s="48"/>
      <x:c r="L127" s="48"/>
      <x:c r="M127" s="48"/>
    </x:row>
    <x:row r="128">
      <x:c r="A128" s="48"/>
      <x:c r="B128" s="48"/>
      <x:c r="C128" s="48"/>
      <x:c r="D128" s="62"/>
      <x:c r="E128" s="64"/>
      <x:c r="F128" s="67" t="str">
        <x:f>IF(OR(D128="",E128=""),"",D128*E128)</x:f>
      </x:c>
      <x:c r="G128" s="48"/>
      <x:c r="H128" s="60"/>
      <x:c r="I128" s="48"/>
      <x:c r="J128" s="60"/>
      <x:c r="K128" s="48"/>
      <x:c r="L128" s="48"/>
      <x:c r="M128" s="48"/>
    </x:row>
    <x:row r="129">
      <x:c r="A129" s="48"/>
      <x:c r="B129" s="48"/>
      <x:c r="C129" s="48"/>
      <x:c r="D129" s="62"/>
      <x:c r="E129" s="64"/>
      <x:c r="F129" s="67" t="str">
        <x:f>IF(OR(D129="",E129=""),"",D129*E129)</x:f>
      </x:c>
      <x:c r="G129" s="48"/>
      <x:c r="H129" s="60"/>
      <x:c r="I129" s="48"/>
      <x:c r="J129" s="60"/>
      <x:c r="K129" s="48"/>
      <x:c r="L129" s="48"/>
      <x:c r="M129" s="48"/>
    </x:row>
    <x:row r="130">
      <x:c r="A130" s="48"/>
      <x:c r="B130" s="48"/>
      <x:c r="C130" s="48"/>
      <x:c r="D130" s="62"/>
      <x:c r="E130" s="64"/>
      <x:c r="F130" s="67" t="str">
        <x:f>IF(OR(D130="",E130=""),"",D130*E130)</x:f>
      </x:c>
      <x:c r="G130" s="48"/>
      <x:c r="H130" s="60"/>
      <x:c r="I130" s="48"/>
      <x:c r="J130" s="60"/>
      <x:c r="K130" s="48"/>
      <x:c r="L130" s="48"/>
      <x:c r="M130" s="48"/>
    </x:row>
    <x:row r="131">
      <x:c r="A131" s="48"/>
      <x:c r="B131" s="48"/>
      <x:c r="C131" s="48"/>
      <x:c r="D131" s="62"/>
      <x:c r="E131" s="64"/>
      <x:c r="F131" s="67" t="str">
        <x:f>IF(OR(D131="",E131=""),"",D131*E131)</x:f>
      </x:c>
      <x:c r="G131" s="48"/>
      <x:c r="H131" s="60"/>
      <x:c r="I131" s="48"/>
      <x:c r="J131" s="60"/>
      <x:c r="K131" s="48"/>
      <x:c r="L131" s="48"/>
      <x:c r="M131" s="48"/>
    </x:row>
    <x:row r="132">
      <x:c r="A132" s="48"/>
      <x:c r="B132" s="48"/>
      <x:c r="C132" s="48"/>
      <x:c r="D132" s="62"/>
      <x:c r="E132" s="64"/>
      <x:c r="F132" s="67" t="str">
        <x:f>IF(OR(D132="",E132=""),"",D132*E132)</x:f>
      </x:c>
      <x:c r="G132" s="48"/>
      <x:c r="H132" s="60"/>
      <x:c r="I132" s="48"/>
      <x:c r="J132" s="60"/>
      <x:c r="K132" s="48"/>
      <x:c r="L132" s="48"/>
      <x:c r="M132" s="48"/>
    </x:row>
    <x:row r="133">
      <x:c r="A133" s="48"/>
      <x:c r="B133" s="48"/>
      <x:c r="C133" s="48"/>
      <x:c r="D133" s="62"/>
      <x:c r="E133" s="64"/>
      <x:c r="F133" s="67" t="str">
        <x:f>IF(OR(D133="",E133=""),"",D133*E133)</x:f>
      </x:c>
      <x:c r="G133" s="48"/>
      <x:c r="H133" s="60"/>
      <x:c r="I133" s="48"/>
      <x:c r="J133" s="60"/>
      <x:c r="K133" s="48"/>
      <x:c r="L133" s="48"/>
      <x:c r="M133" s="48"/>
    </x:row>
    <x:row r="134">
      <x:c r="A134" s="48"/>
      <x:c r="B134" s="48"/>
      <x:c r="C134" s="48"/>
      <x:c r="D134" s="62"/>
      <x:c r="E134" s="64"/>
      <x:c r="F134" s="67" t="str">
        <x:f>IF(OR(D134="",E134=""),"",D134*E134)</x:f>
      </x:c>
      <x:c r="G134" s="48"/>
      <x:c r="H134" s="60"/>
      <x:c r="I134" s="48"/>
      <x:c r="J134" s="60"/>
      <x:c r="K134" s="48"/>
      <x:c r="L134" s="48"/>
      <x:c r="M134" s="48"/>
    </x:row>
    <x:row r="135">
      <x:c r="A135" s="48"/>
      <x:c r="B135" s="48"/>
      <x:c r="C135" s="48"/>
      <x:c r="D135" s="62"/>
      <x:c r="E135" s="64"/>
      <x:c r="F135" s="67" t="str">
        <x:f>IF(OR(D135="",E135=""),"",D135*E135)</x:f>
      </x:c>
      <x:c r="G135" s="48"/>
      <x:c r="H135" s="60"/>
      <x:c r="I135" s="48"/>
      <x:c r="J135" s="60"/>
      <x:c r="K135" s="48"/>
      <x:c r="L135" s="48"/>
      <x:c r="M135" s="48"/>
    </x:row>
    <x:row r="136">
      <x:c r="A136" s="48"/>
      <x:c r="B136" s="48"/>
      <x:c r="C136" s="48"/>
      <x:c r="D136" s="62"/>
      <x:c r="E136" s="64"/>
      <x:c r="F136" s="67" t="str">
        <x:f>IF(OR(D136="",E136=""),"",D136*E136)</x:f>
      </x:c>
      <x:c r="G136" s="48"/>
      <x:c r="H136" s="60"/>
      <x:c r="I136" s="48"/>
      <x:c r="J136" s="60"/>
      <x:c r="K136" s="48"/>
      <x:c r="L136" s="48"/>
      <x:c r="M136" s="48"/>
    </x:row>
    <x:row r="137">
      <x:c r="A137" s="48"/>
      <x:c r="B137" s="48"/>
      <x:c r="C137" s="48"/>
      <x:c r="D137" s="62"/>
      <x:c r="E137" s="64"/>
      <x:c r="F137" s="67" t="str">
        <x:f>IF(OR(D137="",E137=""),"",D137*E137)</x:f>
      </x:c>
      <x:c r="G137" s="48"/>
      <x:c r="H137" s="60"/>
      <x:c r="I137" s="48"/>
      <x:c r="J137" s="60"/>
      <x:c r="K137" s="48"/>
      <x:c r="L137" s="48"/>
      <x:c r="M137" s="48"/>
    </x:row>
    <x:row r="138">
      <x:c r="A138" s="48"/>
      <x:c r="B138" s="48"/>
      <x:c r="C138" s="48"/>
      <x:c r="D138" s="62"/>
      <x:c r="E138" s="64"/>
      <x:c r="F138" s="67" t="str">
        <x:f>IF(OR(D138="",E138=""),"",D138*E138)</x:f>
      </x:c>
      <x:c r="G138" s="48"/>
      <x:c r="H138" s="60"/>
      <x:c r="I138" s="48"/>
      <x:c r="J138" s="60"/>
      <x:c r="K138" s="48"/>
      <x:c r="L138" s="48"/>
      <x:c r="M138" s="48"/>
    </x:row>
    <x:row r="139">
      <x:c r="A139" s="48"/>
      <x:c r="B139" s="48"/>
      <x:c r="C139" s="48"/>
      <x:c r="D139" s="62"/>
      <x:c r="E139" s="64"/>
      <x:c r="F139" s="67" t="str">
        <x:f>IF(OR(D139="",E139=""),"",D139*E139)</x:f>
      </x:c>
      <x:c r="G139" s="48"/>
      <x:c r="H139" s="60"/>
      <x:c r="I139" s="48"/>
      <x:c r="J139" s="60"/>
      <x:c r="K139" s="48"/>
      <x:c r="L139" s="48"/>
      <x:c r="M139" s="48"/>
    </x:row>
    <x:row r="140">
      <x:c r="A140" s="48"/>
      <x:c r="B140" s="48"/>
      <x:c r="C140" s="48"/>
      <x:c r="D140" s="62"/>
      <x:c r="E140" s="64"/>
      <x:c r="F140" s="67" t="str">
        <x:f>IF(OR(D140="",E140=""),"",D140*E140)</x:f>
      </x:c>
      <x:c r="G140" s="48"/>
      <x:c r="H140" s="60"/>
      <x:c r="I140" s="48"/>
      <x:c r="J140" s="60"/>
      <x:c r="K140" s="48"/>
      <x:c r="L140" s="48"/>
      <x:c r="M140" s="48"/>
    </x:row>
    <x:row r="141">
      <x:c r="A141" s="48"/>
      <x:c r="B141" s="48"/>
      <x:c r="C141" s="48"/>
      <x:c r="D141" s="62"/>
      <x:c r="E141" s="64"/>
      <x:c r="F141" s="67" t="str">
        <x:f>IF(OR(D141="",E141=""),"",D141*E141)</x:f>
      </x:c>
      <x:c r="G141" s="48"/>
      <x:c r="H141" s="60"/>
      <x:c r="I141" s="48"/>
      <x:c r="J141" s="60"/>
      <x:c r="K141" s="48"/>
      <x:c r="L141" s="48"/>
      <x:c r="M141" s="48"/>
    </x:row>
    <x:row r="142">
      <x:c r="A142" s="48"/>
      <x:c r="B142" s="48"/>
      <x:c r="C142" s="48"/>
      <x:c r="D142" s="62"/>
      <x:c r="E142" s="64"/>
      <x:c r="F142" s="67" t="str">
        <x:f>IF(OR(D142="",E142=""),"",D142*E142)</x:f>
      </x:c>
      <x:c r="G142" s="48"/>
      <x:c r="H142" s="60"/>
      <x:c r="I142" s="48"/>
      <x:c r="J142" s="60"/>
      <x:c r="K142" s="48"/>
      <x:c r="L142" s="48"/>
      <x:c r="M142" s="48"/>
    </x:row>
    <x:row r="143">
      <x:c r="A143" s="48"/>
      <x:c r="B143" s="48"/>
      <x:c r="C143" s="48"/>
      <x:c r="D143" s="62"/>
      <x:c r="E143" s="64"/>
      <x:c r="F143" s="67" t="str">
        <x:f>IF(OR(D143="",E143=""),"",D143*E143)</x:f>
      </x:c>
      <x:c r="G143" s="48"/>
      <x:c r="H143" s="60"/>
      <x:c r="I143" s="48"/>
      <x:c r="J143" s="60"/>
      <x:c r="K143" s="48"/>
      <x:c r="L143" s="48"/>
      <x:c r="M143" s="48"/>
    </x:row>
    <x:row r="144">
      <x:c r="A144" s="48"/>
      <x:c r="B144" s="48"/>
      <x:c r="C144" s="48"/>
      <x:c r="D144" s="62"/>
      <x:c r="E144" s="64"/>
      <x:c r="F144" s="67" t="str">
        <x:f>IF(OR(D144="",E144=""),"",D144*E144)</x:f>
      </x:c>
      <x:c r="G144" s="48"/>
      <x:c r="H144" s="60"/>
      <x:c r="I144" s="48"/>
      <x:c r="J144" s="60"/>
      <x:c r="K144" s="48"/>
      <x:c r="L144" s="48"/>
      <x:c r="M144" s="48"/>
    </x:row>
    <x:row r="145">
      <x:c r="A145" s="48"/>
      <x:c r="B145" s="48"/>
      <x:c r="C145" s="48"/>
      <x:c r="D145" s="62"/>
      <x:c r="E145" s="64"/>
      <x:c r="F145" s="67" t="str">
        <x:f>IF(OR(D145="",E145=""),"",D145*E145)</x:f>
      </x:c>
      <x:c r="G145" s="48"/>
      <x:c r="H145" s="60"/>
      <x:c r="I145" s="48"/>
      <x:c r="J145" s="60"/>
      <x:c r="K145" s="48"/>
      <x:c r="L145" s="48"/>
      <x:c r="M145" s="48"/>
    </x:row>
    <x:row r="146">
      <x:c r="A146" s="48"/>
      <x:c r="B146" s="48"/>
      <x:c r="C146" s="48"/>
      <x:c r="D146" s="62"/>
      <x:c r="E146" s="64"/>
      <x:c r="F146" s="67" t="str">
        <x:f>IF(OR(D146="",E146=""),"",D146*E146)</x:f>
      </x:c>
      <x:c r="G146" s="48"/>
      <x:c r="H146" s="60"/>
      <x:c r="I146" s="48"/>
      <x:c r="J146" s="60"/>
      <x:c r="K146" s="48"/>
      <x:c r="L146" s="48"/>
      <x:c r="M146" s="48"/>
    </x:row>
    <x:row r="147">
      <x:c r="A147" s="48"/>
      <x:c r="B147" s="48"/>
      <x:c r="C147" s="48"/>
      <x:c r="D147" s="62"/>
      <x:c r="E147" s="64"/>
      <x:c r="F147" s="67" t="str">
        <x:f>IF(OR(D147="",E147=""),"",D147*E147)</x:f>
      </x:c>
      <x:c r="G147" s="48"/>
      <x:c r="H147" s="60"/>
      <x:c r="I147" s="48"/>
      <x:c r="J147" s="60"/>
      <x:c r="K147" s="48"/>
      <x:c r="L147" s="48"/>
      <x:c r="M147" s="48"/>
    </x:row>
    <x:row r="148">
      <x:c r="A148" s="48"/>
      <x:c r="B148" s="48"/>
      <x:c r="C148" s="48"/>
      <x:c r="D148" s="62"/>
      <x:c r="E148" s="64"/>
      <x:c r="F148" s="67" t="str">
        <x:f>IF(OR(D148="",E148=""),"",D148*E148)</x:f>
      </x:c>
      <x:c r="G148" s="48"/>
      <x:c r="H148" s="60"/>
      <x:c r="I148" s="48"/>
      <x:c r="J148" s="60"/>
      <x:c r="K148" s="48"/>
      <x:c r="L148" s="48"/>
      <x:c r="M148" s="48"/>
    </x:row>
    <x:row r="149">
      <x:c r="A149" s="48"/>
      <x:c r="B149" s="48"/>
      <x:c r="C149" s="48"/>
      <x:c r="D149" s="62"/>
      <x:c r="E149" s="64"/>
      <x:c r="F149" s="67" t="str">
        <x:f>IF(OR(D149="",E149=""),"",D149*E149)</x:f>
      </x:c>
      <x:c r="G149" s="48"/>
      <x:c r="H149" s="60"/>
      <x:c r="I149" s="48"/>
      <x:c r="J149" s="60"/>
      <x:c r="K149" s="48"/>
      <x:c r="L149" s="48"/>
      <x:c r="M149" s="48"/>
    </x:row>
    <x:row r="150">
      <x:c r="A150" s="48"/>
      <x:c r="B150" s="48"/>
      <x:c r="C150" s="48"/>
      <x:c r="D150" s="62"/>
      <x:c r="E150" s="64"/>
      <x:c r="F150" s="67" t="str">
        <x:f>IF(OR(D150="",E150=""),"",D150*E150)</x:f>
      </x:c>
      <x:c r="G150" s="48"/>
      <x:c r="H150" s="60"/>
      <x:c r="I150" s="48"/>
      <x:c r="J150" s="60"/>
      <x:c r="K150" s="48"/>
      <x:c r="L150" s="48"/>
      <x:c r="M150" s="48"/>
    </x:row>
    <x:row r="151">
      <x:c r="A151" s="48"/>
      <x:c r="B151" s="48"/>
      <x:c r="C151" s="48"/>
      <x:c r="D151" s="62"/>
      <x:c r="E151" s="64"/>
      <x:c r="F151" s="67" t="str">
        <x:f>IF(OR(D151="",E151=""),"",D151*E151)</x:f>
      </x:c>
      <x:c r="G151" s="48"/>
      <x:c r="H151" s="60"/>
      <x:c r="I151" s="48"/>
      <x:c r="J151" s="60"/>
      <x:c r="K151" s="48"/>
      <x:c r="L151" s="48"/>
      <x:c r="M151" s="48"/>
    </x:row>
    <x:row r="152">
      <x:c r="A152" s="48"/>
      <x:c r="B152" s="48"/>
      <x:c r="C152" s="48"/>
      <x:c r="D152" s="62"/>
      <x:c r="E152" s="64"/>
      <x:c r="F152" s="67" t="str">
        <x:f>IF(OR(D152="",E152=""),"",D152*E152)</x:f>
      </x:c>
      <x:c r="G152" s="48"/>
      <x:c r="H152" s="60"/>
      <x:c r="I152" s="48"/>
      <x:c r="J152" s="60"/>
      <x:c r="K152" s="48"/>
      <x:c r="L152" s="48"/>
      <x:c r="M152" s="48"/>
    </x:row>
    <x:row r="153">
      <x:c r="A153" s="48"/>
      <x:c r="B153" s="48"/>
      <x:c r="C153" s="48"/>
      <x:c r="D153" s="62"/>
      <x:c r="E153" s="64"/>
      <x:c r="F153" s="67" t="str">
        <x:f>IF(OR(D153="",E153=""),"",D153*E153)</x:f>
      </x:c>
      <x:c r="G153" s="48"/>
      <x:c r="H153" s="60"/>
      <x:c r="I153" s="48"/>
      <x:c r="J153" s="60"/>
      <x:c r="K153" s="48"/>
      <x:c r="L153" s="48"/>
      <x:c r="M153" s="48"/>
    </x:row>
    <x:row r="154">
      <x:c r="A154" s="48"/>
      <x:c r="B154" s="48"/>
      <x:c r="C154" s="48"/>
      <x:c r="D154" s="62"/>
      <x:c r="E154" s="64"/>
      <x:c r="F154" s="67" t="str">
        <x:f>IF(OR(D154="",E154=""),"",D154*E154)</x:f>
      </x:c>
      <x:c r="G154" s="48"/>
      <x:c r="H154" s="60"/>
      <x:c r="I154" s="48"/>
      <x:c r="J154" s="60"/>
      <x:c r="K154" s="48"/>
      <x:c r="L154" s="48"/>
      <x:c r="M154" s="48"/>
    </x:row>
    <x:row r="155">
      <x:c r="A155" s="48"/>
      <x:c r="B155" s="48"/>
      <x:c r="C155" s="48"/>
      <x:c r="D155" s="62"/>
      <x:c r="E155" s="64"/>
      <x:c r="F155" s="67" t="str">
        <x:f>IF(OR(D155="",E155=""),"",D155*E155)</x:f>
      </x:c>
      <x:c r="G155" s="48"/>
      <x:c r="H155" s="60"/>
      <x:c r="I155" s="48"/>
      <x:c r="J155" s="60"/>
      <x:c r="K155" s="48"/>
      <x:c r="L155" s="48"/>
      <x:c r="M155" s="48"/>
    </x:row>
    <x:row r="156">
      <x:c r="A156" s="48"/>
      <x:c r="B156" s="48"/>
      <x:c r="C156" s="48"/>
      <x:c r="D156" s="62"/>
      <x:c r="E156" s="64"/>
      <x:c r="F156" s="67" t="str">
        <x:f>IF(OR(D156="",E156=""),"",D156*E156)</x:f>
      </x:c>
      <x:c r="G156" s="48"/>
      <x:c r="H156" s="60"/>
      <x:c r="I156" s="48"/>
      <x:c r="J156" s="60"/>
      <x:c r="K156" s="48"/>
      <x:c r="L156" s="48"/>
      <x:c r="M156" s="48"/>
    </x:row>
    <x:row r="157">
      <x:c r="A157" s="48"/>
      <x:c r="B157" s="48"/>
      <x:c r="C157" s="48"/>
      <x:c r="D157" s="62"/>
      <x:c r="E157" s="64"/>
      <x:c r="F157" s="67" t="str">
        <x:f>IF(OR(D157="",E157=""),"",D157*E157)</x:f>
      </x:c>
      <x:c r="G157" s="48"/>
      <x:c r="H157" s="60"/>
      <x:c r="I157" s="48"/>
      <x:c r="J157" s="60"/>
      <x:c r="K157" s="48"/>
      <x:c r="L157" s="48"/>
      <x:c r="M157" s="48"/>
    </x:row>
    <x:row r="158">
      <x:c r="A158" s="48"/>
      <x:c r="B158" s="48"/>
      <x:c r="C158" s="48"/>
      <x:c r="D158" s="62"/>
      <x:c r="E158" s="64"/>
      <x:c r="F158" s="67" t="str">
        <x:f>IF(OR(D158="",E158=""),"",D158*E158)</x:f>
      </x:c>
      <x:c r="G158" s="48"/>
      <x:c r="H158" s="60"/>
      <x:c r="I158" s="48"/>
      <x:c r="J158" s="60"/>
      <x:c r="K158" s="48"/>
      <x:c r="L158" s="48"/>
      <x:c r="M158" s="48"/>
    </x:row>
    <x:row r="159">
      <x:c r="A159" s="48"/>
      <x:c r="B159" s="48"/>
      <x:c r="C159" s="48"/>
      <x:c r="D159" s="62"/>
      <x:c r="E159" s="64"/>
      <x:c r="F159" s="67" t="str">
        <x:f>IF(OR(D159="",E159=""),"",D159*E159)</x:f>
      </x:c>
      <x:c r="G159" s="48"/>
      <x:c r="H159" s="60"/>
      <x:c r="I159" s="48"/>
      <x:c r="J159" s="60"/>
      <x:c r="K159" s="48"/>
      <x:c r="L159" s="48"/>
      <x:c r="M159" s="48"/>
    </x:row>
    <x:row r="160">
      <x:c r="A160" s="48"/>
      <x:c r="B160" s="48"/>
      <x:c r="C160" s="48"/>
      <x:c r="D160" s="62"/>
      <x:c r="E160" s="64"/>
      <x:c r="F160" s="67" t="str">
        <x:f>IF(OR(D160="",E160=""),"",D160*E160)</x:f>
      </x:c>
      <x:c r="G160" s="48"/>
      <x:c r="H160" s="60"/>
      <x:c r="I160" s="48"/>
      <x:c r="J160" s="60"/>
      <x:c r="K160" s="48"/>
      <x:c r="L160" s="48"/>
      <x:c r="M160" s="48"/>
    </x:row>
    <x:row r="161">
      <x:c r="A161" s="48"/>
      <x:c r="B161" s="48"/>
      <x:c r="C161" s="48"/>
      <x:c r="D161" s="62"/>
      <x:c r="E161" s="64"/>
      <x:c r="F161" s="67" t="str">
        <x:f>IF(OR(D161="",E161=""),"",D161*E161)</x:f>
      </x:c>
      <x:c r="G161" s="48"/>
      <x:c r="H161" s="60"/>
      <x:c r="I161" s="48"/>
      <x:c r="J161" s="60"/>
      <x:c r="K161" s="48"/>
      <x:c r="L161" s="48"/>
      <x:c r="M161" s="48"/>
    </x:row>
    <x:row r="162">
      <x:c r="A162" s="48"/>
      <x:c r="B162" s="48"/>
      <x:c r="C162" s="48"/>
      <x:c r="D162" s="62"/>
      <x:c r="E162" s="64"/>
      <x:c r="F162" s="67" t="str">
        <x:f>IF(OR(D162="",E162=""),"",D162*E162)</x:f>
      </x:c>
      <x:c r="G162" s="48"/>
      <x:c r="H162" s="60"/>
      <x:c r="I162" s="48"/>
      <x:c r="J162" s="60"/>
      <x:c r="K162" s="48"/>
      <x:c r="L162" s="48"/>
      <x:c r="M162" s="48"/>
    </x:row>
    <x:row r="163">
      <x:c r="A163" s="48"/>
      <x:c r="B163" s="48"/>
      <x:c r="C163" s="48"/>
      <x:c r="D163" s="62"/>
      <x:c r="E163" s="64"/>
      <x:c r="F163" s="67" t="str">
        <x:f>IF(OR(D163="",E163=""),"",D163*E163)</x:f>
      </x:c>
      <x:c r="G163" s="48"/>
      <x:c r="H163" s="60"/>
      <x:c r="I163" s="48"/>
      <x:c r="J163" s="60"/>
      <x:c r="K163" s="48"/>
      <x:c r="L163" s="48"/>
      <x:c r="M163" s="48"/>
    </x:row>
    <x:row r="164">
      <x:c r="A164" s="48"/>
      <x:c r="B164" s="48"/>
      <x:c r="C164" s="48"/>
      <x:c r="D164" s="62"/>
      <x:c r="E164" s="64"/>
      <x:c r="F164" s="67" t="str">
        <x:f>IF(OR(D164="",E164=""),"",D164*E164)</x:f>
      </x:c>
      <x:c r="G164" s="48"/>
      <x:c r="H164" s="60"/>
      <x:c r="I164" s="48"/>
      <x:c r="J164" s="60"/>
      <x:c r="K164" s="48"/>
      <x:c r="L164" s="48"/>
      <x:c r="M164" s="48"/>
    </x:row>
    <x:row r="165">
      <x:c r="A165" s="48"/>
      <x:c r="B165" s="48"/>
      <x:c r="C165" s="48"/>
      <x:c r="D165" s="62"/>
      <x:c r="E165" s="64"/>
      <x:c r="F165" s="67" t="str">
        <x:f>IF(OR(D165="",E165=""),"",D165*E165)</x:f>
      </x:c>
      <x:c r="G165" s="48"/>
      <x:c r="H165" s="60"/>
      <x:c r="I165" s="48"/>
      <x:c r="J165" s="60"/>
      <x:c r="K165" s="48"/>
      <x:c r="L165" s="48"/>
      <x:c r="M165" s="48"/>
    </x:row>
    <x:row r="166">
      <x:c r="A166" s="48"/>
      <x:c r="B166" s="48"/>
      <x:c r="C166" s="48"/>
      <x:c r="D166" s="62"/>
      <x:c r="E166" s="64"/>
      <x:c r="F166" s="67" t="str">
        <x:f>IF(OR(D166="",E166=""),"",D166*E166)</x:f>
      </x:c>
      <x:c r="G166" s="48"/>
      <x:c r="H166" s="60"/>
      <x:c r="I166" s="48"/>
      <x:c r="J166" s="60"/>
      <x:c r="K166" s="48"/>
      <x:c r="L166" s="48"/>
      <x:c r="M166" s="48"/>
    </x:row>
    <x:row r="167">
      <x:c r="A167" s="48"/>
      <x:c r="B167" s="48"/>
      <x:c r="C167" s="48"/>
      <x:c r="D167" s="62"/>
      <x:c r="E167" s="64"/>
      <x:c r="F167" s="67" t="str">
        <x:f>IF(OR(D167="",E167=""),"",D167*E167)</x:f>
      </x:c>
      <x:c r="G167" s="48"/>
      <x:c r="H167" s="60"/>
      <x:c r="I167" s="48"/>
      <x:c r="J167" s="60"/>
      <x:c r="K167" s="48"/>
      <x:c r="L167" s="48"/>
      <x:c r="M167" s="48"/>
    </x:row>
    <x:row r="168">
      <x:c r="A168" s="48"/>
      <x:c r="B168" s="48"/>
      <x:c r="C168" s="48"/>
      <x:c r="D168" s="62"/>
      <x:c r="E168" s="64"/>
      <x:c r="F168" s="67" t="str">
        <x:f>IF(OR(D168="",E168=""),"",D168*E168)</x:f>
      </x:c>
      <x:c r="G168" s="48"/>
      <x:c r="H168" s="60"/>
      <x:c r="I168" s="48"/>
      <x:c r="J168" s="60"/>
      <x:c r="K168" s="48"/>
      <x:c r="L168" s="48"/>
      <x:c r="M168" s="48"/>
    </x:row>
    <x:row r="169">
      <x:c r="A169" s="48"/>
      <x:c r="B169" s="48"/>
      <x:c r="C169" s="48"/>
      <x:c r="D169" s="62"/>
      <x:c r="E169" s="64"/>
      <x:c r="F169" s="67" t="str">
        <x:f>IF(OR(D169="",E169=""),"",D169*E169)</x:f>
      </x:c>
      <x:c r="G169" s="48"/>
      <x:c r="H169" s="60"/>
      <x:c r="I169" s="48"/>
      <x:c r="J169" s="60"/>
      <x:c r="K169" s="48"/>
      <x:c r="L169" s="48"/>
      <x:c r="M169" s="48"/>
    </x:row>
    <x:row r="170">
      <x:c r="A170" s="48"/>
      <x:c r="B170" s="48"/>
      <x:c r="C170" s="48"/>
      <x:c r="D170" s="62"/>
      <x:c r="E170" s="64"/>
      <x:c r="F170" s="67" t="str">
        <x:f>IF(OR(D170="",E170=""),"",D170*E170)</x:f>
      </x:c>
      <x:c r="G170" s="48"/>
      <x:c r="H170" s="60"/>
      <x:c r="I170" s="48"/>
      <x:c r="J170" s="60"/>
      <x:c r="K170" s="48"/>
      <x:c r="L170" s="48"/>
      <x:c r="M170" s="48"/>
    </x:row>
    <x:row r="171">
      <x:c r="A171" s="48"/>
      <x:c r="B171" s="48"/>
      <x:c r="C171" s="48"/>
      <x:c r="D171" s="62"/>
      <x:c r="E171" s="64"/>
      <x:c r="F171" s="67" t="str">
        <x:f>IF(OR(D171="",E171=""),"",D171*E171)</x:f>
      </x:c>
      <x:c r="G171" s="48"/>
      <x:c r="H171" s="60"/>
      <x:c r="I171" s="48"/>
      <x:c r="J171" s="60"/>
      <x:c r="K171" s="48"/>
      <x:c r="L171" s="48"/>
      <x:c r="M171" s="48"/>
    </x:row>
    <x:row r="172">
      <x:c r="A172" s="48"/>
      <x:c r="B172" s="48"/>
      <x:c r="C172" s="48"/>
      <x:c r="D172" s="62"/>
      <x:c r="E172" s="64"/>
      <x:c r="F172" s="67" t="str">
        <x:f>IF(OR(D172="",E172=""),"",D172*E172)</x:f>
      </x:c>
      <x:c r="G172" s="48"/>
      <x:c r="H172" s="60"/>
      <x:c r="I172" s="48"/>
      <x:c r="J172" s="60"/>
      <x:c r="K172" s="48"/>
      <x:c r="L172" s="48"/>
      <x:c r="M172" s="48"/>
    </x:row>
    <x:row r="173">
      <x:c r="A173" s="48"/>
      <x:c r="B173" s="48"/>
      <x:c r="C173" s="48"/>
      <x:c r="D173" s="62"/>
      <x:c r="E173" s="64"/>
      <x:c r="F173" s="67" t="str">
        <x:f>IF(OR(D173="",E173=""),"",D173*E173)</x:f>
      </x:c>
      <x:c r="G173" s="48"/>
      <x:c r="H173" s="60"/>
      <x:c r="I173" s="48"/>
      <x:c r="J173" s="60"/>
      <x:c r="K173" s="48"/>
      <x:c r="L173" s="48"/>
      <x:c r="M173" s="48"/>
    </x:row>
    <x:row r="174">
      <x:c r="A174" s="48"/>
      <x:c r="B174" s="48"/>
      <x:c r="C174" s="48"/>
      <x:c r="D174" s="62"/>
      <x:c r="E174" s="64"/>
      <x:c r="F174" s="67" t="str">
        <x:f>IF(OR(D174="",E174=""),"",D174*E174)</x:f>
      </x:c>
      <x:c r="G174" s="48"/>
      <x:c r="H174" s="60"/>
      <x:c r="I174" s="48"/>
      <x:c r="J174" s="60"/>
      <x:c r="K174" s="48"/>
      <x:c r="L174" s="48"/>
      <x:c r="M174" s="48"/>
    </x:row>
    <x:row r="175">
      <x:c r="A175" s="48"/>
      <x:c r="B175" s="48"/>
      <x:c r="C175" s="48"/>
      <x:c r="D175" s="62"/>
      <x:c r="E175" s="64"/>
      <x:c r="F175" s="67" t="str">
        <x:f>IF(OR(D175="",E175=""),"",D175*E175)</x:f>
      </x:c>
      <x:c r="G175" s="48"/>
      <x:c r="H175" s="60"/>
      <x:c r="I175" s="48"/>
      <x:c r="J175" s="60"/>
      <x:c r="K175" s="48"/>
      <x:c r="L175" s="48"/>
      <x:c r="M175" s="48"/>
    </x:row>
    <x:row r="176">
      <x:c r="A176" s="48"/>
      <x:c r="B176" s="48"/>
      <x:c r="C176" s="48"/>
      <x:c r="D176" s="62"/>
      <x:c r="E176" s="64"/>
      <x:c r="F176" s="67" t="str">
        <x:f>IF(OR(D176="",E176=""),"",D176*E176)</x:f>
      </x:c>
      <x:c r="G176" s="48"/>
      <x:c r="H176" s="60"/>
      <x:c r="I176" s="48"/>
      <x:c r="J176" s="60"/>
      <x:c r="K176" s="48"/>
      <x:c r="L176" s="48"/>
      <x:c r="M176" s="48"/>
    </x:row>
    <x:row r="177">
      <x:c r="A177" s="48"/>
      <x:c r="B177" s="48"/>
      <x:c r="C177" s="48"/>
      <x:c r="D177" s="62"/>
      <x:c r="E177" s="64"/>
      <x:c r="F177" s="67" t="str">
        <x:f>IF(OR(D177="",E177=""),"",D177*E177)</x:f>
      </x:c>
      <x:c r="G177" s="48"/>
      <x:c r="H177" s="60"/>
      <x:c r="I177" s="48"/>
      <x:c r="J177" s="60"/>
      <x:c r="K177" s="48"/>
      <x:c r="L177" s="48"/>
      <x:c r="M177" s="48"/>
    </x:row>
    <x:row r="178">
      <x:c r="A178" s="48"/>
      <x:c r="B178" s="48"/>
      <x:c r="C178" s="48"/>
      <x:c r="D178" s="62"/>
      <x:c r="E178" s="64"/>
      <x:c r="F178" s="67" t="str">
        <x:f>IF(OR(D178="",E178=""),"",D178*E178)</x:f>
      </x:c>
      <x:c r="G178" s="48"/>
      <x:c r="H178" s="60"/>
      <x:c r="I178" s="48"/>
      <x:c r="J178" s="60"/>
      <x:c r="K178" s="48"/>
      <x:c r="L178" s="48"/>
      <x:c r="M178" s="48"/>
    </x:row>
    <x:row r="179">
      <x:c r="A179" s="48"/>
      <x:c r="B179" s="48"/>
      <x:c r="C179" s="48"/>
      <x:c r="D179" s="62"/>
      <x:c r="E179" s="64"/>
      <x:c r="F179" s="67" t="str">
        <x:f>IF(OR(D179="",E179=""),"",D179*E179)</x:f>
      </x:c>
      <x:c r="G179" s="48"/>
      <x:c r="H179" s="60"/>
      <x:c r="I179" s="48"/>
      <x:c r="J179" s="60"/>
      <x:c r="K179" s="48"/>
      <x:c r="L179" s="48"/>
      <x:c r="M179" s="48"/>
    </x:row>
    <x:row r="180">
      <x:c r="A180" s="48"/>
      <x:c r="B180" s="48"/>
      <x:c r="C180" s="48"/>
      <x:c r="D180" s="62"/>
      <x:c r="E180" s="64"/>
      <x:c r="F180" s="67" t="str">
        <x:f>IF(OR(D180="",E180=""),"",D180*E180)</x:f>
      </x:c>
      <x:c r="G180" s="48"/>
      <x:c r="H180" s="60"/>
      <x:c r="I180" s="48"/>
      <x:c r="J180" s="60"/>
      <x:c r="K180" s="48"/>
      <x:c r="L180" s="48"/>
      <x:c r="M180" s="48"/>
    </x:row>
    <x:row r="181">
      <x:c r="A181" s="48"/>
      <x:c r="B181" s="48"/>
      <x:c r="C181" s="48"/>
      <x:c r="D181" s="62"/>
      <x:c r="E181" s="64"/>
      <x:c r="F181" s="67" t="str">
        <x:f>IF(OR(D181="",E181=""),"",D181*E181)</x:f>
      </x:c>
      <x:c r="G181" s="48"/>
      <x:c r="H181" s="60"/>
      <x:c r="I181" s="48"/>
      <x:c r="J181" s="60"/>
      <x:c r="K181" s="48"/>
      <x:c r="L181" s="48"/>
      <x:c r="M181" s="48"/>
    </x:row>
    <x:row r="182">
      <x:c r="A182" s="48"/>
      <x:c r="B182" s="48"/>
      <x:c r="C182" s="48"/>
      <x:c r="D182" s="62"/>
      <x:c r="E182" s="64"/>
      <x:c r="F182" s="67" t="str">
        <x:f>IF(OR(D182="",E182=""),"",D182*E182)</x:f>
      </x:c>
      <x:c r="G182" s="48"/>
      <x:c r="H182" s="60"/>
      <x:c r="I182" s="48"/>
      <x:c r="J182" s="60"/>
      <x:c r="K182" s="48"/>
      <x:c r="L182" s="48"/>
      <x:c r="M182" s="48"/>
    </x:row>
    <x:row r="183">
      <x:c r="A183" s="48"/>
      <x:c r="B183" s="48"/>
      <x:c r="C183" s="48"/>
      <x:c r="D183" s="62"/>
      <x:c r="E183" s="64"/>
      <x:c r="F183" s="67" t="str">
        <x:f>IF(OR(D183="",E183=""),"",D183*E183)</x:f>
      </x:c>
      <x:c r="G183" s="48"/>
      <x:c r="H183" s="60"/>
      <x:c r="I183" s="48"/>
      <x:c r="J183" s="60"/>
      <x:c r="K183" s="48"/>
      <x:c r="L183" s="48"/>
      <x:c r="M183" s="48"/>
    </x:row>
    <x:row r="184">
      <x:c r="A184" s="48"/>
      <x:c r="B184" s="48"/>
      <x:c r="C184" s="48"/>
      <x:c r="D184" s="62"/>
      <x:c r="E184" s="64"/>
      <x:c r="F184" s="67" t="str">
        <x:f>IF(OR(D184="",E184=""),"",D184*E184)</x:f>
      </x:c>
      <x:c r="G184" s="48"/>
      <x:c r="H184" s="60"/>
      <x:c r="I184" s="48"/>
      <x:c r="J184" s="60"/>
      <x:c r="K184" s="48"/>
      <x:c r="L184" s="48"/>
      <x:c r="M184" s="48"/>
    </x:row>
    <x:row r="185">
      <x:c r="A185" s="48"/>
      <x:c r="B185" s="48"/>
      <x:c r="C185" s="48"/>
      <x:c r="D185" s="62"/>
      <x:c r="E185" s="64"/>
      <x:c r="F185" s="67" t="str">
        <x:f>IF(OR(D185="",E185=""),"",D185*E185)</x:f>
      </x:c>
      <x:c r="G185" s="48"/>
      <x:c r="H185" s="60"/>
      <x:c r="I185" s="48"/>
      <x:c r="J185" s="60"/>
      <x:c r="K185" s="48"/>
      <x:c r="L185" s="48"/>
      <x:c r="M185" s="48"/>
    </x:row>
    <x:row r="186">
      <x:c r="A186" s="48"/>
      <x:c r="B186" s="48"/>
      <x:c r="C186" s="48"/>
      <x:c r="D186" s="62"/>
      <x:c r="E186" s="64"/>
      <x:c r="F186" s="67" t="str">
        <x:f>IF(OR(D186="",E186=""),"",D186*E186)</x:f>
      </x:c>
      <x:c r="G186" s="48"/>
      <x:c r="H186" s="60"/>
      <x:c r="I186" s="48"/>
      <x:c r="J186" s="60"/>
      <x:c r="K186" s="48"/>
      <x:c r="L186" s="48"/>
      <x:c r="M186" s="48"/>
    </x:row>
    <x:row r="187">
      <x:c r="A187" s="48"/>
      <x:c r="B187" s="48"/>
      <x:c r="C187" s="48"/>
      <x:c r="D187" s="62"/>
      <x:c r="E187" s="64"/>
      <x:c r="F187" s="67" t="str">
        <x:f>IF(OR(D187="",E187=""),"",D187*E187)</x:f>
      </x:c>
      <x:c r="G187" s="48"/>
      <x:c r="H187" s="60"/>
      <x:c r="I187" s="48"/>
      <x:c r="J187" s="60"/>
      <x:c r="K187" s="48"/>
      <x:c r="L187" s="48"/>
      <x:c r="M187" s="48"/>
    </x:row>
    <x:row r="188">
      <x:c r="A188" s="48"/>
      <x:c r="B188" s="48"/>
      <x:c r="C188" s="48"/>
      <x:c r="D188" s="62"/>
      <x:c r="E188" s="64"/>
      <x:c r="F188" s="67" t="str">
        <x:f>IF(OR(D188="",E188=""),"",D188*E188)</x:f>
      </x:c>
      <x:c r="G188" s="48"/>
      <x:c r="H188" s="60"/>
      <x:c r="I188" s="48"/>
      <x:c r="J188" s="60"/>
      <x:c r="K188" s="48"/>
      <x:c r="L188" s="48"/>
      <x:c r="M188" s="48"/>
    </x:row>
    <x:row r="189">
      <x:c r="A189" s="48"/>
      <x:c r="B189" s="48"/>
      <x:c r="C189" s="48"/>
      <x:c r="D189" s="62"/>
      <x:c r="E189" s="64"/>
      <x:c r="F189" s="67" t="str">
        <x:f>IF(OR(D189="",E189=""),"",D189*E189)</x:f>
      </x:c>
      <x:c r="G189" s="48"/>
      <x:c r="H189" s="60"/>
      <x:c r="I189" s="48"/>
      <x:c r="J189" s="60"/>
      <x:c r="K189" s="48"/>
      <x:c r="L189" s="48"/>
      <x:c r="M189" s="48"/>
    </x:row>
    <x:row r="190">
      <x:c r="A190" s="48"/>
      <x:c r="B190" s="48"/>
      <x:c r="C190" s="48"/>
      <x:c r="D190" s="62"/>
      <x:c r="E190" s="64"/>
      <x:c r="F190" s="67" t="str">
        <x:f>IF(OR(D190="",E190=""),"",D190*E190)</x:f>
      </x:c>
      <x:c r="G190" s="48"/>
      <x:c r="H190" s="60"/>
      <x:c r="I190" s="48"/>
      <x:c r="J190" s="60"/>
      <x:c r="K190" s="48"/>
      <x:c r="L190" s="48"/>
      <x:c r="M190" s="48"/>
    </x:row>
    <x:row r="191">
      <x:c r="A191" s="48"/>
      <x:c r="B191" s="48"/>
      <x:c r="C191" s="48"/>
      <x:c r="D191" s="62"/>
      <x:c r="E191" s="64"/>
      <x:c r="F191" s="67" t="str">
        <x:f>IF(OR(D191="",E191=""),"",D191*E191)</x:f>
      </x:c>
      <x:c r="G191" s="48"/>
      <x:c r="H191" s="60"/>
      <x:c r="I191" s="48"/>
      <x:c r="J191" s="60"/>
      <x:c r="K191" s="48"/>
      <x:c r="L191" s="48"/>
      <x:c r="M191" s="48"/>
    </x:row>
    <x:row r="192">
      <x:c r="A192" s="48"/>
      <x:c r="B192" s="48"/>
      <x:c r="C192" s="48"/>
      <x:c r="D192" s="62"/>
      <x:c r="E192" s="64"/>
      <x:c r="F192" s="67" t="str">
        <x:f>IF(OR(D192="",E192=""),"",D192*E192)</x:f>
      </x:c>
      <x:c r="G192" s="48"/>
      <x:c r="H192" s="60"/>
      <x:c r="I192" s="48"/>
      <x:c r="J192" s="60"/>
      <x:c r="K192" s="48"/>
      <x:c r="L192" s="48"/>
      <x:c r="M192" s="48"/>
    </x:row>
    <x:row r="193">
      <x:c r="A193" s="48"/>
      <x:c r="B193" s="48"/>
      <x:c r="C193" s="48"/>
      <x:c r="D193" s="62"/>
      <x:c r="E193" s="64"/>
      <x:c r="F193" s="67" t="str">
        <x:f>IF(OR(D193="",E193=""),"",D193*E193)</x:f>
      </x:c>
      <x:c r="G193" s="48"/>
      <x:c r="H193" s="60"/>
      <x:c r="I193" s="48"/>
      <x:c r="J193" s="60"/>
      <x:c r="K193" s="48"/>
      <x:c r="L193" s="48"/>
      <x:c r="M193" s="48"/>
    </x:row>
    <x:row r="194">
      <x:c r="A194" s="48"/>
      <x:c r="B194" s="48"/>
      <x:c r="C194" s="48"/>
      <x:c r="D194" s="62"/>
      <x:c r="E194" s="64"/>
      <x:c r="F194" s="67" t="str">
        <x:f>IF(OR(D194="",E194=""),"",D194*E194)</x:f>
      </x:c>
      <x:c r="G194" s="48"/>
      <x:c r="H194" s="60"/>
      <x:c r="I194" s="48"/>
      <x:c r="J194" s="60"/>
      <x:c r="K194" s="48"/>
      <x:c r="L194" s="48"/>
      <x:c r="M194" s="48"/>
    </x:row>
    <x:row r="195">
      <x:c r="A195" s="48"/>
      <x:c r="B195" s="48"/>
      <x:c r="C195" s="48"/>
      <x:c r="D195" s="62"/>
      <x:c r="E195" s="64"/>
      <x:c r="F195" s="67" t="str">
        <x:f>IF(OR(D195="",E195=""),"",D195*E195)</x:f>
      </x:c>
      <x:c r="G195" s="48"/>
      <x:c r="H195" s="60"/>
      <x:c r="I195" s="48"/>
      <x:c r="J195" s="60"/>
      <x:c r="K195" s="48"/>
      <x:c r="L195" s="48"/>
      <x:c r="M195" s="48"/>
    </x:row>
    <x:row r="196">
      <x:c r="A196" s="48"/>
      <x:c r="B196" s="48"/>
      <x:c r="C196" s="48"/>
      <x:c r="D196" s="62"/>
      <x:c r="E196" s="64"/>
      <x:c r="F196" s="67" t="str">
        <x:f>IF(OR(D196="",E196=""),"",D196*E196)</x:f>
      </x:c>
      <x:c r="G196" s="48"/>
      <x:c r="H196" s="60"/>
      <x:c r="I196" s="48"/>
      <x:c r="J196" s="60"/>
      <x:c r="K196" s="48"/>
      <x:c r="L196" s="48"/>
      <x:c r="M196" s="48"/>
    </x:row>
    <x:row r="197">
      <x:c r="A197" s="48"/>
      <x:c r="B197" s="48"/>
      <x:c r="C197" s="48"/>
      <x:c r="D197" s="62"/>
      <x:c r="E197" s="64"/>
      <x:c r="F197" s="67" t="str">
        <x:f>IF(OR(D197="",E197=""),"",D197*E197)</x:f>
      </x:c>
      <x:c r="G197" s="48"/>
      <x:c r="H197" s="60"/>
      <x:c r="I197" s="48"/>
      <x:c r="J197" s="60"/>
      <x:c r="K197" s="48"/>
      <x:c r="L197" s="48"/>
      <x:c r="M197" s="48"/>
    </x:row>
    <x:row r="198">
      <x:c r="A198" s="48"/>
      <x:c r="B198" s="48"/>
      <x:c r="C198" s="48"/>
      <x:c r="D198" s="62"/>
      <x:c r="E198" s="64"/>
      <x:c r="F198" s="67" t="str">
        <x:f>IF(OR(D198="",E198=""),"",D198*E198)</x:f>
      </x:c>
      <x:c r="G198" s="48"/>
      <x:c r="H198" s="60"/>
      <x:c r="I198" s="48"/>
      <x:c r="J198" s="60"/>
      <x:c r="K198" s="48"/>
      <x:c r="L198" s="48"/>
      <x:c r="M198" s="48"/>
    </x:row>
    <x:row r="199">
      <x:c r="A199" s="48"/>
      <x:c r="B199" s="48"/>
      <x:c r="C199" s="48"/>
      <x:c r="D199" s="62"/>
      <x:c r="E199" s="64"/>
      <x:c r="F199" s="67" t="str">
        <x:f>IF(OR(D199="",E199=""),"",D199*E199)</x:f>
      </x:c>
      <x:c r="G199" s="48"/>
      <x:c r="H199" s="60"/>
      <x:c r="I199" s="48"/>
      <x:c r="J199" s="60"/>
      <x:c r="K199" s="48"/>
      <x:c r="L199" s="48"/>
      <x:c r="M199" s="48"/>
    </x:row>
    <x:row r="200">
      <x:c r="A200" s="48"/>
      <x:c r="B200" s="48"/>
      <x:c r="C200" s="48"/>
      <x:c r="D200" s="62"/>
      <x:c r="E200" s="64"/>
      <x:c r="F200" s="67" t="str">
        <x:f>IF(OR(D200="",E200=""),"",D200*E200)</x:f>
      </x:c>
      <x:c r="G200" s="48"/>
      <x:c r="H200" s="60"/>
      <x:c r="I200" s="48"/>
      <x:c r="J200" s="60"/>
      <x:c r="K200" s="48"/>
      <x:c r="L200" s="48"/>
      <x:c r="M200" s="48"/>
    </x:row>
    <x:row r="201">
      <x:c r="A201" s="48"/>
      <x:c r="B201" s="48"/>
      <x:c r="C201" s="48"/>
      <x:c r="D201" s="62"/>
      <x:c r="E201" s="64"/>
      <x:c r="F201" s="67" t="str">
        <x:f>IF(OR(D201="",E201=""),"",D201*E201)</x:f>
      </x:c>
      <x:c r="G201" s="48"/>
      <x:c r="H201" s="60"/>
      <x:c r="I201" s="48"/>
      <x:c r="J201" s="60"/>
      <x:c r="K201" s="48"/>
      <x:c r="L201" s="48"/>
      <x:c r="M201" s="48"/>
    </x:row>
    <x:row r="202">
      <x:c r="A202" s="48"/>
      <x:c r="B202" s="48"/>
      <x:c r="C202" s="48"/>
      <x:c r="D202" s="62"/>
      <x:c r="E202" s="64"/>
      <x:c r="F202" s="67" t="str">
        <x:f>IF(OR(D202="",E202=""),"",D202*E202)</x:f>
      </x:c>
      <x:c r="G202" s="48"/>
      <x:c r="H202" s="60"/>
      <x:c r="I202" s="48"/>
      <x:c r="J202" s="60"/>
      <x:c r="K202" s="48"/>
      <x:c r="L202" s="48"/>
      <x:c r="M202" s="48"/>
    </x:row>
    <x:row r="203">
      <x:c r="A203" s="48"/>
      <x:c r="B203" s="48"/>
      <x:c r="C203" s="48"/>
      <x:c r="D203" s="62"/>
      <x:c r="E203" s="64"/>
      <x:c r="F203" s="67" t="str">
        <x:f>IF(OR(D203="",E203=""),"",D203*E203)</x:f>
      </x:c>
      <x:c r="G203" s="48"/>
      <x:c r="H203" s="60"/>
      <x:c r="I203" s="48"/>
      <x:c r="J203" s="60"/>
      <x:c r="K203" s="48"/>
      <x:c r="L203" s="48"/>
      <x:c r="M203" s="48"/>
    </x:row>
    <x:row r="204">
      <x:c r="A204" s="48"/>
      <x:c r="B204" s="48"/>
      <x:c r="C204" s="48"/>
      <x:c r="D204" s="62"/>
      <x:c r="E204" s="64"/>
      <x:c r="F204" s="67" t="str">
        <x:f>IF(OR(D204="",E204=""),"",D204*E204)</x:f>
      </x:c>
      <x:c r="G204" s="48"/>
      <x:c r="H204" s="60"/>
      <x:c r="I204" s="48"/>
      <x:c r="J204" s="60"/>
      <x:c r="K204" s="48"/>
      <x:c r="L204" s="48"/>
      <x:c r="M204" s="48"/>
    </x:row>
    <x:row r="205">
      <x:c r="A205" s="48"/>
      <x:c r="B205" s="48"/>
      <x:c r="C205" s="48"/>
      <x:c r="D205" s="62"/>
      <x:c r="E205" s="64"/>
      <x:c r="F205" s="67" t="str">
        <x:f>IF(OR(D205="",E205=""),"",D205*E205)</x:f>
      </x:c>
      <x:c r="G205" s="48"/>
      <x:c r="H205" s="60"/>
      <x:c r="I205" s="48"/>
      <x:c r="J205" s="60"/>
      <x:c r="K205" s="48"/>
      <x:c r="L205" s="48"/>
      <x:c r="M205" s="48"/>
    </x:row>
    <x:row r="206">
      <x:c r="A206" s="48"/>
      <x:c r="B206" s="48"/>
      <x:c r="C206" s="48"/>
      <x:c r="D206" s="62"/>
      <x:c r="E206" s="64"/>
      <x:c r="F206" s="67" t="str">
        <x:f>IF(OR(D206="",E206=""),"",D206*E206)</x:f>
      </x:c>
      <x:c r="G206" s="48"/>
      <x:c r="H206" s="60"/>
      <x:c r="I206" s="48"/>
      <x:c r="J206" s="60"/>
      <x:c r="K206" s="48"/>
      <x:c r="L206" s="48"/>
      <x:c r="M206" s="48"/>
    </x:row>
    <x:row r="207">
      <x:c r="A207" s="48"/>
      <x:c r="B207" s="48"/>
      <x:c r="C207" s="48"/>
      <x:c r="D207" s="62"/>
      <x:c r="E207" s="64"/>
      <x:c r="F207" s="67" t="str">
        <x:f>IF(OR(D207="",E207=""),"",D207*E207)</x:f>
      </x:c>
      <x:c r="G207" s="48"/>
      <x:c r="H207" s="60"/>
      <x:c r="I207" s="48"/>
      <x:c r="J207" s="60"/>
      <x:c r="K207" s="48"/>
      <x:c r="L207" s="48"/>
      <x:c r="M207" s="48"/>
    </x:row>
    <x:row r="208">
      <x:c r="A208" s="48"/>
      <x:c r="B208" s="48"/>
      <x:c r="C208" s="48"/>
      <x:c r="D208" s="62"/>
      <x:c r="E208" s="64"/>
      <x:c r="F208" s="67" t="str">
        <x:f>IF(OR(D208="",E208=""),"",D208*E208)</x:f>
      </x:c>
      <x:c r="G208" s="48"/>
      <x:c r="H208" s="60"/>
      <x:c r="I208" s="48"/>
      <x:c r="J208" s="60"/>
      <x:c r="K208" s="48"/>
      <x:c r="L208" s="48"/>
      <x:c r="M208" s="48"/>
    </x:row>
    <x:row r="209">
      <x:c r="A209" s="48"/>
      <x:c r="B209" s="48"/>
      <x:c r="C209" s="48"/>
      <x:c r="D209" s="62"/>
      <x:c r="E209" s="64"/>
      <x:c r="F209" s="67" t="str">
        <x:f>IF(OR(D209="",E209=""),"",D209*E209)</x:f>
      </x:c>
      <x:c r="G209" s="48"/>
      <x:c r="H209" s="60"/>
      <x:c r="I209" s="48"/>
      <x:c r="J209" s="60"/>
      <x:c r="K209" s="48"/>
      <x:c r="L209" s="48"/>
      <x:c r="M209" s="48"/>
    </x:row>
    <x:row r="210">
      <x:c r="A210" s="48"/>
      <x:c r="B210" s="48"/>
      <x:c r="C210" s="48"/>
      <x:c r="D210" s="62"/>
      <x:c r="E210" s="64"/>
      <x:c r="F210" s="67" t="str">
        <x:f>IF(OR(D210="",E210=""),"",D210*E210)</x:f>
      </x:c>
      <x:c r="G210" s="48"/>
      <x:c r="H210" s="60"/>
      <x:c r="I210" s="48"/>
      <x:c r="J210" s="60"/>
      <x:c r="K210" s="48"/>
      <x:c r="L210" s="48"/>
      <x:c r="M210" s="48"/>
    </x:row>
    <x:row r="211">
      <x:c r="A211" s="48"/>
      <x:c r="B211" s="48"/>
      <x:c r="C211" s="48"/>
      <x:c r="D211" s="62"/>
      <x:c r="E211" s="64"/>
      <x:c r="F211" s="67" t="str">
        <x:f>IF(OR(D211="",E211=""),"",D211*E211)</x:f>
      </x:c>
      <x:c r="G211" s="48"/>
      <x:c r="H211" s="60"/>
      <x:c r="I211" s="48"/>
      <x:c r="J211" s="60"/>
      <x:c r="K211" s="48"/>
      <x:c r="L211" s="48"/>
      <x:c r="M211" s="48"/>
    </x:row>
    <x:row r="212">
      <x:c r="A212" s="48"/>
      <x:c r="B212" s="48"/>
      <x:c r="C212" s="48"/>
      <x:c r="D212" s="62"/>
      <x:c r="E212" s="64"/>
      <x:c r="F212" s="67" t="str">
        <x:f>IF(OR(D212="",E212=""),"",D212*E212)</x:f>
      </x:c>
      <x:c r="G212" s="48"/>
      <x:c r="H212" s="60"/>
      <x:c r="I212" s="48"/>
      <x:c r="J212" s="60"/>
      <x:c r="K212" s="48"/>
      <x:c r="L212" s="48"/>
      <x:c r="M212" s="48"/>
    </x:row>
    <x:row r="213">
      <x:c r="A213" s="48"/>
      <x:c r="B213" s="48"/>
      <x:c r="C213" s="48"/>
      <x:c r="D213" s="62"/>
      <x:c r="E213" s="64"/>
      <x:c r="F213" s="67" t="str">
        <x:f>IF(OR(D213="",E213=""),"",D213*E213)</x:f>
      </x:c>
      <x:c r="G213" s="48"/>
      <x:c r="H213" s="60"/>
      <x:c r="I213" s="48"/>
      <x:c r="J213" s="60"/>
      <x:c r="K213" s="48"/>
      <x:c r="L213" s="48"/>
      <x:c r="M213" s="48"/>
    </x:row>
    <x:row r="214">
      <x:c r="A214" s="48"/>
      <x:c r="B214" s="48"/>
      <x:c r="C214" s="48"/>
      <x:c r="D214" s="62"/>
      <x:c r="E214" s="64"/>
      <x:c r="F214" s="67" t="str">
        <x:f>IF(OR(D214="",E214=""),"",D214*E214)</x:f>
      </x:c>
      <x:c r="G214" s="48"/>
      <x:c r="H214" s="60"/>
      <x:c r="I214" s="48"/>
      <x:c r="J214" s="60"/>
      <x:c r="K214" s="48"/>
      <x:c r="L214" s="48"/>
      <x:c r="M214" s="48"/>
    </x:row>
    <x:row r="215">
      <x:c r="A215" s="48"/>
      <x:c r="B215" s="48"/>
      <x:c r="C215" s="48"/>
      <x:c r="D215" s="62"/>
      <x:c r="E215" s="64"/>
      <x:c r="F215" s="67" t="str">
        <x:f>IF(OR(D215="",E215=""),"",D215*E215)</x:f>
      </x:c>
      <x:c r="G215" s="48"/>
      <x:c r="H215" s="60"/>
      <x:c r="I215" s="48"/>
      <x:c r="J215" s="60"/>
      <x:c r="K215" s="48"/>
      <x:c r="L215" s="48"/>
      <x:c r="M215" s="48"/>
    </x:row>
    <x:row r="216">
      <x:c r="A216" s="48"/>
      <x:c r="B216" s="48"/>
      <x:c r="C216" s="48"/>
      <x:c r="D216" s="62"/>
      <x:c r="E216" s="64"/>
      <x:c r="F216" s="67" t="str">
        <x:f>IF(OR(D216="",E216=""),"",D216*E216)</x:f>
      </x:c>
      <x:c r="G216" s="48"/>
      <x:c r="H216" s="60"/>
      <x:c r="I216" s="48"/>
      <x:c r="J216" s="60"/>
      <x:c r="K216" s="48"/>
      <x:c r="L216" s="48"/>
      <x:c r="M216" s="48"/>
    </x:row>
    <x:row r="217">
      <x:c r="A217" s="48"/>
      <x:c r="B217" s="48"/>
      <x:c r="C217" s="48"/>
      <x:c r="D217" s="62"/>
      <x:c r="E217" s="64"/>
      <x:c r="F217" s="67" t="str">
        <x:f>IF(OR(D217="",E217=""),"",D217*E217)</x:f>
      </x:c>
      <x:c r="G217" s="48"/>
      <x:c r="H217" s="60"/>
      <x:c r="I217" s="48"/>
      <x:c r="J217" s="60"/>
      <x:c r="K217" s="48"/>
      <x:c r="L217" s="48"/>
      <x:c r="M217" s="48"/>
    </x:row>
    <x:row r="218">
      <x:c r="A218" s="48"/>
      <x:c r="B218" s="48"/>
      <x:c r="C218" s="48"/>
      <x:c r="D218" s="62"/>
      <x:c r="E218" s="64"/>
      <x:c r="F218" s="67" t="str">
        <x:f>IF(OR(D218="",E218=""),"",D218*E218)</x:f>
      </x:c>
      <x:c r="G218" s="48"/>
      <x:c r="H218" s="60"/>
      <x:c r="I218" s="48"/>
      <x:c r="J218" s="60"/>
      <x:c r="K218" s="48"/>
      <x:c r="L218" s="48"/>
      <x:c r="M218" s="48"/>
    </x:row>
    <x:row r="219">
      <x:c r="A219" s="48"/>
      <x:c r="B219" s="48"/>
      <x:c r="C219" s="48"/>
      <x:c r="D219" s="62"/>
      <x:c r="E219" s="64"/>
      <x:c r="F219" s="67" t="str">
        <x:f>IF(OR(D219="",E219=""),"",D219*E219)</x:f>
      </x:c>
      <x:c r="G219" s="48"/>
      <x:c r="H219" s="60"/>
      <x:c r="I219" s="48"/>
      <x:c r="J219" s="60"/>
      <x:c r="K219" s="48"/>
      <x:c r="L219" s="48"/>
      <x:c r="M219" s="48"/>
    </x:row>
    <x:row r="220">
      <x:c r="A220" s="48"/>
      <x:c r="B220" s="48"/>
      <x:c r="C220" s="48"/>
      <x:c r="D220" s="62"/>
      <x:c r="E220" s="64"/>
      <x:c r="F220" s="67" t="str">
        <x:f>IF(OR(D220="",E220=""),"",D220*E220)</x:f>
      </x:c>
      <x:c r="G220" s="48"/>
      <x:c r="H220" s="60"/>
      <x:c r="I220" s="48"/>
      <x:c r="J220" s="60"/>
      <x:c r="K220" s="48"/>
      <x:c r="L220" s="48"/>
      <x:c r="M220" s="48"/>
    </x:row>
    <x:row r="221">
      <x:c r="A221" s="48"/>
      <x:c r="B221" s="48"/>
      <x:c r="C221" s="48"/>
      <x:c r="D221" s="62"/>
      <x:c r="E221" s="64"/>
      <x:c r="F221" s="67" t="str">
        <x:f>IF(OR(D221="",E221=""),"",D221*E221)</x:f>
      </x:c>
      <x:c r="G221" s="48"/>
      <x:c r="H221" s="60"/>
      <x:c r="I221" s="48"/>
      <x:c r="J221" s="60"/>
      <x:c r="K221" s="48"/>
      <x:c r="L221" s="48"/>
      <x:c r="M221" s="48"/>
    </x:row>
    <x:row r="222">
      <x:c r="A222" s="48"/>
      <x:c r="B222" s="48"/>
      <x:c r="C222" s="48"/>
      <x:c r="D222" s="62"/>
      <x:c r="E222" s="64"/>
      <x:c r="F222" s="67" t="str">
        <x:f>IF(OR(D222="",E222=""),"",D222*E222)</x:f>
      </x:c>
      <x:c r="G222" s="48"/>
      <x:c r="H222" s="60"/>
      <x:c r="I222" s="48"/>
      <x:c r="J222" s="60"/>
      <x:c r="K222" s="48"/>
      <x:c r="L222" s="48"/>
      <x:c r="M222" s="48"/>
    </x:row>
    <x:row r="223">
      <x:c r="A223" s="48"/>
      <x:c r="B223" s="48"/>
      <x:c r="C223" s="48"/>
      <x:c r="D223" s="62"/>
      <x:c r="E223" s="64"/>
      <x:c r="F223" s="67" t="str">
        <x:f>IF(OR(D223="",E223=""),"",D223*E223)</x:f>
      </x:c>
      <x:c r="G223" s="48"/>
      <x:c r="H223" s="60"/>
      <x:c r="I223" s="48"/>
      <x:c r="J223" s="60"/>
      <x:c r="K223" s="48"/>
      <x:c r="L223" s="48"/>
      <x:c r="M223" s="48"/>
    </x:row>
    <x:row r="224">
      <x:c r="A224" s="48"/>
      <x:c r="B224" s="48"/>
      <x:c r="C224" s="48"/>
      <x:c r="D224" s="62"/>
      <x:c r="E224" s="64"/>
      <x:c r="F224" s="67" t="str">
        <x:f>IF(OR(D224="",E224=""),"",D224*E224)</x:f>
      </x:c>
      <x:c r="G224" s="48"/>
      <x:c r="H224" s="60"/>
      <x:c r="I224" s="48"/>
      <x:c r="J224" s="60"/>
      <x:c r="K224" s="48"/>
      <x:c r="L224" s="48"/>
      <x:c r="M224" s="48"/>
    </x:row>
    <x:row r="225">
      <x:c r="A225" s="48"/>
      <x:c r="B225" s="48"/>
      <x:c r="C225" s="48"/>
      <x:c r="D225" s="62"/>
      <x:c r="E225" s="64"/>
      <x:c r="F225" s="67" t="str">
        <x:f>IF(OR(D225="",E225=""),"",D225*E225)</x:f>
      </x:c>
      <x:c r="G225" s="48"/>
      <x:c r="H225" s="60"/>
      <x:c r="I225" s="48"/>
      <x:c r="J225" s="60"/>
      <x:c r="K225" s="48"/>
      <x:c r="L225" s="48"/>
      <x:c r="M225" s="48"/>
    </x:row>
    <x:row r="226">
      <x:c r="A226" s="48"/>
      <x:c r="B226" s="48"/>
      <x:c r="C226" s="48"/>
      <x:c r="D226" s="62"/>
      <x:c r="E226" s="64"/>
      <x:c r="F226" s="67" t="str">
        <x:f>IF(OR(D226="",E226=""),"",D226*E226)</x:f>
      </x:c>
      <x:c r="G226" s="48"/>
      <x:c r="H226" s="60"/>
      <x:c r="I226" s="48"/>
      <x:c r="J226" s="60"/>
      <x:c r="K226" s="48"/>
      <x:c r="L226" s="48"/>
      <x:c r="M226" s="48"/>
    </x:row>
    <x:row r="227">
      <x:c r="A227" s="48"/>
      <x:c r="B227" s="48"/>
      <x:c r="C227" s="48"/>
      <x:c r="D227" s="62"/>
      <x:c r="E227" s="64"/>
      <x:c r="F227" s="67" t="str">
        <x:f>IF(OR(D227="",E227=""),"",D227*E227)</x:f>
      </x:c>
      <x:c r="G227" s="48"/>
      <x:c r="H227" s="60"/>
      <x:c r="I227" s="48"/>
      <x:c r="J227" s="60"/>
      <x:c r="K227" s="48"/>
      <x:c r="L227" s="48"/>
      <x:c r="M227" s="48"/>
    </x:row>
    <x:row r="228">
      <x:c r="A228" s="48"/>
      <x:c r="B228" s="48"/>
      <x:c r="C228" s="48"/>
      <x:c r="D228" s="62"/>
      <x:c r="E228" s="64"/>
      <x:c r="F228" s="67" t="str">
        <x:f>IF(OR(D228="",E228=""),"",D228*E228)</x:f>
      </x:c>
      <x:c r="G228" s="48"/>
      <x:c r="H228" s="60"/>
      <x:c r="I228" s="48"/>
      <x:c r="J228" s="60"/>
      <x:c r="K228" s="48"/>
      <x:c r="L228" s="48"/>
      <x:c r="M228" s="48"/>
    </x:row>
    <x:row r="229">
      <x:c r="A229" s="48"/>
      <x:c r="B229" s="48"/>
      <x:c r="C229" s="48"/>
      <x:c r="D229" s="62"/>
      <x:c r="E229" s="64"/>
      <x:c r="F229" s="67" t="str">
        <x:f>IF(OR(D229="",E229=""),"",D229*E229)</x:f>
      </x:c>
      <x:c r="G229" s="48"/>
      <x:c r="H229" s="60"/>
      <x:c r="I229" s="48"/>
      <x:c r="J229" s="60"/>
      <x:c r="K229" s="48"/>
      <x:c r="L229" s="48"/>
      <x:c r="M229" s="48"/>
    </x:row>
    <x:row r="230">
      <x:c r="A230" s="48"/>
      <x:c r="B230" s="48"/>
      <x:c r="C230" s="48"/>
      <x:c r="D230" s="62"/>
      <x:c r="E230" s="64"/>
      <x:c r="F230" s="67" t="str">
        <x:f>IF(OR(D230="",E230=""),"",D230*E230)</x:f>
      </x:c>
      <x:c r="G230" s="48"/>
      <x:c r="H230" s="60"/>
      <x:c r="I230" s="48"/>
      <x:c r="J230" s="60"/>
      <x:c r="K230" s="48"/>
      <x:c r="L230" s="48"/>
      <x:c r="M230" s="48"/>
    </x:row>
    <x:row r="231">
      <x:c r="A231" s="48"/>
      <x:c r="B231" s="48"/>
      <x:c r="C231" s="48"/>
      <x:c r="D231" s="62"/>
      <x:c r="E231" s="64"/>
      <x:c r="F231" s="67" t="str">
        <x:f>IF(OR(D231="",E231=""),"",D231*E231)</x:f>
      </x:c>
      <x:c r="G231" s="48"/>
      <x:c r="H231" s="60"/>
      <x:c r="I231" s="48"/>
      <x:c r="J231" s="60"/>
      <x:c r="K231" s="48"/>
      <x:c r="L231" s="48"/>
      <x:c r="M231" s="48"/>
    </x:row>
    <x:row r="232">
      <x:c r="A232" s="48"/>
      <x:c r="B232" s="48"/>
      <x:c r="C232" s="48"/>
      <x:c r="D232" s="62"/>
      <x:c r="E232" s="64"/>
      <x:c r="F232" s="67" t="str">
        <x:f>IF(OR(D232="",E232=""),"",D232*E232)</x:f>
      </x:c>
      <x:c r="G232" s="48"/>
      <x:c r="H232" s="60"/>
      <x:c r="I232" s="48"/>
      <x:c r="J232" s="60"/>
      <x:c r="K232" s="48"/>
      <x:c r="L232" s="48"/>
      <x:c r="M232" s="48"/>
    </x:row>
    <x:row r="233">
      <x:c r="A233" s="48"/>
      <x:c r="B233" s="48"/>
      <x:c r="C233" s="48"/>
      <x:c r="D233" s="62"/>
      <x:c r="E233" s="64"/>
      <x:c r="F233" s="67" t="str">
        <x:f>IF(OR(D233="",E233=""),"",D233*E233)</x:f>
      </x:c>
      <x:c r="G233" s="48"/>
      <x:c r="H233" s="60"/>
      <x:c r="I233" s="48"/>
      <x:c r="J233" s="60"/>
      <x:c r="K233" s="48"/>
      <x:c r="L233" s="48"/>
      <x:c r="M233" s="48"/>
    </x:row>
    <x:row r="234">
      <x:c r="A234" s="48"/>
      <x:c r="B234" s="48"/>
      <x:c r="C234" s="48"/>
      <x:c r="D234" s="62"/>
      <x:c r="E234" s="64"/>
      <x:c r="F234" s="67" t="str">
        <x:f>IF(OR(D234="",E234=""),"",D234*E234)</x:f>
      </x:c>
      <x:c r="G234" s="48"/>
      <x:c r="H234" s="60"/>
      <x:c r="I234" s="48"/>
      <x:c r="J234" s="60"/>
      <x:c r="K234" s="48"/>
      <x:c r="L234" s="48"/>
      <x:c r="M234" s="48"/>
    </x:row>
    <x:row r="235">
      <x:c r="A235" s="48"/>
      <x:c r="B235" s="48"/>
      <x:c r="C235" s="48"/>
      <x:c r="D235" s="62"/>
      <x:c r="E235" s="64"/>
      <x:c r="F235" s="67" t="str">
        <x:f>IF(OR(D235="",E235=""),"",D235*E235)</x:f>
      </x:c>
      <x:c r="G235" s="48"/>
      <x:c r="H235" s="60"/>
      <x:c r="I235" s="48"/>
      <x:c r="J235" s="60"/>
      <x:c r="K235" s="48"/>
      <x:c r="L235" s="48"/>
      <x:c r="M235" s="48"/>
    </x:row>
    <x:row r="236">
      <x:c r="A236" s="48"/>
      <x:c r="B236" s="48"/>
      <x:c r="C236" s="48"/>
      <x:c r="D236" s="62"/>
      <x:c r="E236" s="64"/>
      <x:c r="F236" s="67" t="str">
        <x:f>IF(OR(D236="",E236=""),"",D236*E236)</x:f>
      </x:c>
      <x:c r="G236" s="48"/>
      <x:c r="H236" s="60"/>
      <x:c r="I236" s="48"/>
      <x:c r="J236" s="60"/>
      <x:c r="K236" s="48"/>
      <x:c r="L236" s="48"/>
      <x:c r="M236" s="48"/>
    </x:row>
    <x:row r="237">
      <x:c r="A237" s="48"/>
      <x:c r="B237" s="48"/>
      <x:c r="C237" s="48"/>
      <x:c r="D237" s="62"/>
      <x:c r="E237" s="64"/>
      <x:c r="F237" s="67" t="str">
        <x:f>IF(OR(D237="",E237=""),"",D237*E237)</x:f>
      </x:c>
      <x:c r="G237" s="48"/>
      <x:c r="H237" s="60"/>
      <x:c r="I237" s="48"/>
      <x:c r="J237" s="60"/>
      <x:c r="K237" s="48"/>
      <x:c r="L237" s="48"/>
      <x:c r="M237" s="48"/>
    </x:row>
    <x:row r="238">
      <x:c r="A238" s="48"/>
      <x:c r="B238" s="48"/>
      <x:c r="C238" s="48"/>
      <x:c r="D238" s="62"/>
      <x:c r="E238" s="64"/>
      <x:c r="F238" s="67" t="str">
        <x:f>IF(OR(D238="",E238=""),"",D238*E238)</x:f>
      </x:c>
      <x:c r="G238" s="48"/>
      <x:c r="H238" s="60"/>
      <x:c r="I238" s="48"/>
      <x:c r="J238" s="60"/>
      <x:c r="K238" s="48"/>
      <x:c r="L238" s="48"/>
      <x:c r="M238" s="48"/>
    </x:row>
    <x:row r="239">
      <x:c r="A239" s="48"/>
      <x:c r="B239" s="48"/>
      <x:c r="C239" s="48"/>
      <x:c r="D239" s="62"/>
      <x:c r="E239" s="64"/>
      <x:c r="F239" s="67" t="str">
        <x:f>IF(OR(D239="",E239=""),"",D239*E239)</x:f>
      </x:c>
      <x:c r="G239" s="48"/>
      <x:c r="H239" s="60"/>
      <x:c r="I239" s="48"/>
      <x:c r="J239" s="60"/>
      <x:c r="K239" s="48"/>
      <x:c r="L239" s="48"/>
      <x:c r="M239" s="48"/>
    </x:row>
    <x:row r="240">
      <x:c r="A240" s="48"/>
      <x:c r="B240" s="48"/>
      <x:c r="C240" s="48"/>
      <x:c r="D240" s="62"/>
      <x:c r="E240" s="64"/>
      <x:c r="F240" s="67" t="str">
        <x:f>IF(OR(D240="",E240=""),"",D240*E240)</x:f>
      </x:c>
      <x:c r="G240" s="48"/>
      <x:c r="H240" s="60"/>
      <x:c r="I240" s="48"/>
      <x:c r="J240" s="60"/>
      <x:c r="K240" s="48"/>
      <x:c r="L240" s="48"/>
      <x:c r="M240" s="48"/>
    </x:row>
    <x:row r="241">
      <x:c r="A241" s="48"/>
      <x:c r="B241" s="48"/>
      <x:c r="C241" s="48"/>
      <x:c r="D241" s="62"/>
      <x:c r="E241" s="64"/>
      <x:c r="F241" s="67" t="str">
        <x:f>IF(OR(D241="",E241=""),"",D241*E241)</x:f>
      </x:c>
      <x:c r="G241" s="48"/>
      <x:c r="H241" s="60"/>
      <x:c r="I241" s="48"/>
      <x:c r="J241" s="60"/>
      <x:c r="K241" s="48"/>
      <x:c r="L241" s="48"/>
      <x:c r="M241" s="48"/>
    </x:row>
    <x:row r="242">
      <x:c r="A242" s="48"/>
      <x:c r="B242" s="48"/>
      <x:c r="C242" s="48"/>
      <x:c r="D242" s="62"/>
      <x:c r="E242" s="64"/>
      <x:c r="F242" s="67" t="str">
        <x:f>IF(OR(D242="",E242=""),"",D242*E242)</x:f>
      </x:c>
      <x:c r="G242" s="48"/>
      <x:c r="H242" s="60"/>
      <x:c r="I242" s="48"/>
      <x:c r="J242" s="60"/>
      <x:c r="K242" s="48"/>
      <x:c r="L242" s="48"/>
      <x:c r="M242" s="48"/>
    </x:row>
    <x:row r="243">
      <x:c r="A243" s="48"/>
      <x:c r="B243" s="48"/>
      <x:c r="C243" s="48"/>
      <x:c r="D243" s="62"/>
      <x:c r="E243" s="64"/>
      <x:c r="F243" s="67" t="str">
        <x:f>IF(OR(D243="",E243=""),"",D243*E243)</x:f>
      </x:c>
      <x:c r="G243" s="48"/>
      <x:c r="H243" s="60"/>
      <x:c r="I243" s="48"/>
      <x:c r="J243" s="60"/>
      <x:c r="K243" s="48"/>
      <x:c r="L243" s="48"/>
      <x:c r="M243" s="48"/>
    </x:row>
    <x:row r="244">
      <x:c r="A244" s="48"/>
      <x:c r="B244" s="48"/>
      <x:c r="C244" s="48"/>
      <x:c r="D244" s="62"/>
      <x:c r="E244" s="64"/>
      <x:c r="F244" s="67" t="str">
        <x:f>IF(OR(D244="",E244=""),"",D244*E244)</x:f>
      </x:c>
      <x:c r="G244" s="48"/>
      <x:c r="H244" s="60"/>
      <x:c r="I244" s="48"/>
      <x:c r="J244" s="60"/>
      <x:c r="K244" s="48"/>
      <x:c r="L244" s="48"/>
      <x:c r="M244" s="48"/>
    </x:row>
    <x:row r="245">
      <x:c r="A245" s="48"/>
      <x:c r="B245" s="48"/>
      <x:c r="C245" s="48"/>
      <x:c r="D245" s="62"/>
      <x:c r="E245" s="64"/>
      <x:c r="F245" s="67" t="str">
        <x:f>IF(OR(D245="",E245=""),"",D245*E245)</x:f>
      </x:c>
      <x:c r="G245" s="48"/>
      <x:c r="H245" s="60"/>
      <x:c r="I245" s="48"/>
      <x:c r="J245" s="60"/>
      <x:c r="K245" s="48"/>
      <x:c r="L245" s="48"/>
      <x:c r="M245" s="48"/>
    </x:row>
    <x:row r="246">
      <x:c r="A246" s="48"/>
      <x:c r="B246" s="48"/>
      <x:c r="C246" s="48"/>
      <x:c r="D246" s="62"/>
      <x:c r="E246" s="64"/>
      <x:c r="F246" s="67" t="str">
        <x:f>IF(OR(D246="",E246=""),"",D246*E246)</x:f>
      </x:c>
      <x:c r="G246" s="48"/>
      <x:c r="H246" s="60"/>
      <x:c r="I246" s="48"/>
      <x:c r="J246" s="60"/>
      <x:c r="K246" s="48"/>
      <x:c r="L246" s="48"/>
      <x:c r="M246" s="48"/>
    </x:row>
    <x:row r="247">
      <x:c r="A247" s="48"/>
      <x:c r="B247" s="48"/>
      <x:c r="C247" s="48"/>
      <x:c r="D247" s="62"/>
      <x:c r="E247" s="64"/>
      <x:c r="F247" s="67" t="str">
        <x:f>IF(OR(D247="",E247=""),"",D247*E247)</x:f>
      </x:c>
      <x:c r="G247" s="48"/>
      <x:c r="H247" s="60"/>
      <x:c r="I247" s="48"/>
      <x:c r="J247" s="60"/>
      <x:c r="K247" s="48"/>
      <x:c r="L247" s="48"/>
      <x:c r="M247" s="48"/>
    </x:row>
    <x:row r="248">
      <x:c r="A248" s="48"/>
      <x:c r="B248" s="48"/>
      <x:c r="C248" s="48"/>
      <x:c r="D248" s="62"/>
      <x:c r="E248" s="64"/>
      <x:c r="F248" s="67" t="str">
        <x:f>IF(OR(D248="",E248=""),"",D248*E248)</x:f>
      </x:c>
      <x:c r="G248" s="48"/>
      <x:c r="H248" s="60"/>
      <x:c r="I248" s="48"/>
      <x:c r="J248" s="60"/>
      <x:c r="K248" s="48"/>
      <x:c r="L248" s="48"/>
      <x:c r="M248" s="48"/>
    </x:row>
    <x:row r="249">
      <x:c r="A249" s="48"/>
      <x:c r="B249" s="48"/>
      <x:c r="C249" s="48"/>
      <x:c r="D249" s="62"/>
      <x:c r="E249" s="64"/>
      <x:c r="F249" s="67" t="str">
        <x:f>IF(OR(D249="",E249=""),"",D249*E249)</x:f>
      </x:c>
      <x:c r="G249" s="48"/>
      <x:c r="H249" s="60"/>
      <x:c r="I249" s="48"/>
      <x:c r="J249" s="60"/>
      <x:c r="K249" s="48"/>
      <x:c r="L249" s="48"/>
      <x:c r="M249" s="48"/>
    </x:row>
    <x:row r="250">
      <x:c r="A250" s="48"/>
      <x:c r="B250" s="48"/>
      <x:c r="C250" s="48"/>
      <x:c r="D250" s="62"/>
      <x:c r="E250" s="64"/>
      <x:c r="F250" s="67" t="str">
        <x:f>IF(OR(D250="",E250=""),"",D250*E250)</x:f>
      </x:c>
      <x:c r="G250" s="48"/>
      <x:c r="H250" s="60"/>
      <x:c r="I250" s="48"/>
      <x:c r="J250" s="60"/>
      <x:c r="K250" s="48"/>
      <x:c r="L250" s="48"/>
      <x:c r="M250" s="48"/>
    </x:row>
    <x:row r="251">
      <x:c r="A251" s="48"/>
      <x:c r="B251" s="48"/>
      <x:c r="C251" s="48"/>
      <x:c r="D251" s="62"/>
      <x:c r="E251" s="64"/>
      <x:c r="F251" s="67" t="str">
        <x:f>IF(OR(D251="",E251=""),"",D251*E251)</x:f>
      </x:c>
      <x:c r="G251" s="48"/>
      <x:c r="H251" s="60"/>
      <x:c r="I251" s="48"/>
      <x:c r="J251" s="60"/>
      <x:c r="K251" s="48"/>
      <x:c r="L251" s="48"/>
      <x:c r="M251" s="48"/>
    </x:row>
    <x:row r="252">
      <x:c r="A252" s="48"/>
      <x:c r="B252" s="48"/>
      <x:c r="C252" s="48"/>
      <x:c r="D252" s="62"/>
      <x:c r="E252" s="64"/>
      <x:c r="F252" s="67" t="str">
        <x:f>IF(OR(D252="",E252=""),"",D252*E252)</x:f>
      </x:c>
      <x:c r="G252" s="48"/>
      <x:c r="H252" s="60"/>
      <x:c r="I252" s="48"/>
      <x:c r="J252" s="60"/>
      <x:c r="K252" s="48"/>
      <x:c r="L252" s="48"/>
      <x:c r="M252" s="48"/>
    </x:row>
    <x:row r="253">
      <x:c r="A253" s="48"/>
      <x:c r="B253" s="48"/>
      <x:c r="C253" s="48"/>
      <x:c r="D253" s="62"/>
      <x:c r="E253" s="64"/>
      <x:c r="F253" s="67" t="str">
        <x:f>IF(OR(D253="",E253=""),"",D253*E253)</x:f>
      </x:c>
      <x:c r="G253" s="48"/>
      <x:c r="H253" s="60"/>
      <x:c r="I253" s="48"/>
      <x:c r="J253" s="60"/>
      <x:c r="K253" s="48"/>
      <x:c r="L253" s="48"/>
      <x:c r="M253" s="48"/>
    </x:row>
    <x:row r="254">
      <x:c r="A254" s="48"/>
      <x:c r="B254" s="48"/>
      <x:c r="C254" s="48"/>
      <x:c r="D254" s="62"/>
      <x:c r="E254" s="64"/>
      <x:c r="F254" s="67" t="str">
        <x:f>IF(OR(D254="",E254=""),"",D254*E254)</x:f>
      </x:c>
      <x:c r="G254" s="48"/>
      <x:c r="H254" s="60"/>
      <x:c r="I254" s="48"/>
      <x:c r="J254" s="60"/>
      <x:c r="K254" s="48"/>
      <x:c r="L254" s="48"/>
      <x:c r="M254" s="48"/>
    </x:row>
    <x:row r="255">
      <x:c r="A255" s="48"/>
      <x:c r="B255" s="48"/>
      <x:c r="C255" s="48"/>
      <x:c r="D255" s="62"/>
      <x:c r="E255" s="64"/>
      <x:c r="F255" s="67" t="str">
        <x:f>IF(OR(D255="",E255=""),"",D255*E255)</x:f>
      </x:c>
      <x:c r="G255" s="48"/>
      <x:c r="H255" s="60"/>
      <x:c r="I255" s="48"/>
      <x:c r="J255" s="60"/>
      <x:c r="K255" s="48"/>
      <x:c r="L255" s="48"/>
      <x:c r="M255" s="48"/>
    </x:row>
    <x:row r="256">
      <x:c r="A256" s="48"/>
      <x:c r="B256" s="48"/>
      <x:c r="C256" s="48"/>
      <x:c r="D256" s="62"/>
      <x:c r="E256" s="64"/>
      <x:c r="F256" s="67" t="str">
        <x:f>IF(OR(D256="",E256=""),"",D256*E256)</x:f>
      </x:c>
      <x:c r="G256" s="48"/>
      <x:c r="H256" s="60"/>
      <x:c r="I256" s="48"/>
      <x:c r="J256" s="60"/>
      <x:c r="K256" s="48"/>
      <x:c r="L256" s="48"/>
      <x:c r="M256" s="48"/>
    </x:row>
    <x:row r="257">
      <x:c r="A257" s="48"/>
      <x:c r="B257" s="48"/>
      <x:c r="C257" s="48"/>
      <x:c r="D257" s="62"/>
      <x:c r="E257" s="64"/>
      <x:c r="F257" s="67" t="str">
        <x:f>IF(OR(D257="",E257=""),"",D257*E257)</x:f>
      </x:c>
      <x:c r="G257" s="48"/>
      <x:c r="H257" s="60"/>
      <x:c r="I257" s="48"/>
      <x:c r="J257" s="60"/>
      <x:c r="K257" s="48"/>
      <x:c r="L257" s="48"/>
      <x:c r="M257" s="48"/>
    </x:row>
    <x:row r="258">
      <x:c r="A258" s="48"/>
      <x:c r="B258" s="48"/>
      <x:c r="C258" s="48"/>
      <x:c r="D258" s="62"/>
      <x:c r="E258" s="64"/>
      <x:c r="F258" s="67" t="str">
        <x:f>IF(OR(D258="",E258=""),"",D258*E258)</x:f>
      </x:c>
      <x:c r="G258" s="48"/>
      <x:c r="H258" s="60"/>
      <x:c r="I258" s="48"/>
      <x:c r="J258" s="60"/>
      <x:c r="K258" s="48"/>
      <x:c r="L258" s="48"/>
      <x:c r="M258" s="48"/>
    </x:row>
    <x:row r="259">
      <x:c r="A259" s="48"/>
      <x:c r="B259" s="48"/>
      <x:c r="C259" s="48"/>
      <x:c r="D259" s="62"/>
      <x:c r="E259" s="64"/>
      <x:c r="F259" s="67" t="str">
        <x:f>IF(OR(D259="",E259=""),"",D259*E259)</x:f>
      </x:c>
      <x:c r="G259" s="48"/>
      <x:c r="H259" s="60"/>
      <x:c r="I259" s="48"/>
      <x:c r="J259" s="60"/>
      <x:c r="K259" s="48"/>
      <x:c r="L259" s="48"/>
      <x:c r="M259" s="48"/>
    </x:row>
    <x:row r="260">
      <x:c r="A260" s="48"/>
      <x:c r="B260" s="48"/>
      <x:c r="C260" s="48"/>
      <x:c r="D260" s="62"/>
      <x:c r="E260" s="64"/>
      <x:c r="F260" s="67" t="str">
        <x:f>IF(OR(D260="",E260=""),"",D260*E260)</x:f>
      </x:c>
      <x:c r="G260" s="48"/>
      <x:c r="H260" s="60"/>
      <x:c r="I260" s="48"/>
      <x:c r="J260" s="60"/>
      <x:c r="K260" s="48"/>
      <x:c r="L260" s="48"/>
      <x:c r="M260" s="48"/>
    </x:row>
    <x:row r="261">
      <x:c r="A261" s="48"/>
      <x:c r="B261" s="48"/>
      <x:c r="C261" s="48"/>
      <x:c r="D261" s="62"/>
      <x:c r="E261" s="64"/>
      <x:c r="F261" s="67" t="str">
        <x:f>IF(OR(D261="",E261=""),"",D261*E261)</x:f>
      </x:c>
      <x:c r="G261" s="48"/>
      <x:c r="H261" s="60"/>
      <x:c r="I261" s="48"/>
      <x:c r="J261" s="60"/>
      <x:c r="K261" s="48"/>
      <x:c r="L261" s="48"/>
      <x:c r="M261" s="48"/>
    </x:row>
    <x:row r="262">
      <x:c r="A262" s="48"/>
      <x:c r="B262" s="48"/>
      <x:c r="C262" s="48"/>
      <x:c r="D262" s="62"/>
      <x:c r="E262" s="64"/>
      <x:c r="F262" s="67" t="str">
        <x:f>IF(OR(D262="",E262=""),"",D262*E262)</x:f>
      </x:c>
      <x:c r="G262" s="48"/>
      <x:c r="H262" s="60"/>
      <x:c r="I262" s="48"/>
      <x:c r="J262" s="60"/>
      <x:c r="K262" s="48"/>
      <x:c r="L262" s="48"/>
      <x:c r="M262" s="48"/>
    </x:row>
    <x:row r="263">
      <x:c r="A263" s="48"/>
      <x:c r="B263" s="48"/>
      <x:c r="C263" s="48"/>
      <x:c r="D263" s="62"/>
      <x:c r="E263" s="64"/>
      <x:c r="F263" s="67" t="str">
        <x:f>IF(OR(D263="",E263=""),"",D263*E263)</x:f>
      </x:c>
      <x:c r="G263" s="48"/>
      <x:c r="H263" s="60"/>
      <x:c r="I263" s="48"/>
      <x:c r="J263" s="60"/>
      <x:c r="K263" s="48"/>
      <x:c r="L263" s="48"/>
      <x:c r="M263" s="48"/>
    </x:row>
    <x:row r="264">
      <x:c r="A264" s="48"/>
      <x:c r="B264" s="48"/>
      <x:c r="C264" s="48"/>
      <x:c r="D264" s="62"/>
      <x:c r="E264" s="64"/>
      <x:c r="F264" s="67" t="str">
        <x:f>IF(OR(D264="",E264=""),"",D264*E264)</x:f>
      </x:c>
      <x:c r="G264" s="48"/>
      <x:c r="H264" s="60"/>
      <x:c r="I264" s="48"/>
      <x:c r="J264" s="60"/>
      <x:c r="K264" s="48"/>
      <x:c r="L264" s="48"/>
      <x:c r="M264" s="48"/>
    </x:row>
    <x:row r="265">
      <x:c r="A265" s="48"/>
      <x:c r="B265" s="48"/>
      <x:c r="C265" s="48"/>
      <x:c r="D265" s="62"/>
      <x:c r="E265" s="64"/>
      <x:c r="F265" s="67" t="str">
        <x:f>IF(OR(D265="",E265=""),"",D265*E265)</x:f>
      </x:c>
      <x:c r="G265" s="48"/>
      <x:c r="H265" s="60"/>
      <x:c r="I265" s="48"/>
      <x:c r="J265" s="60"/>
      <x:c r="K265" s="48"/>
      <x:c r="L265" s="48"/>
      <x:c r="M265" s="48"/>
    </x:row>
    <x:row r="266">
      <x:c r="A266" s="48"/>
      <x:c r="B266" s="48"/>
      <x:c r="C266" s="48"/>
      <x:c r="D266" s="62"/>
      <x:c r="E266" s="64"/>
      <x:c r="F266" s="67" t="str">
        <x:f>IF(OR(D266="",E266=""),"",D266*E266)</x:f>
      </x:c>
      <x:c r="G266" s="48"/>
      <x:c r="H266" s="60"/>
      <x:c r="I266" s="48"/>
      <x:c r="J266" s="60"/>
      <x:c r="K266" s="48"/>
      <x:c r="L266" s="48"/>
      <x:c r="M266" s="48"/>
    </x:row>
    <x:row r="267">
      <x:c r="A267" s="48"/>
      <x:c r="B267" s="48"/>
      <x:c r="C267" s="48"/>
      <x:c r="D267" s="62"/>
      <x:c r="E267" s="64"/>
      <x:c r="F267" s="67" t="str">
        <x:f>IF(OR(D267="",E267=""),"",D267*E267)</x:f>
      </x:c>
      <x:c r="G267" s="48"/>
      <x:c r="H267" s="60"/>
      <x:c r="I267" s="48"/>
      <x:c r="J267" s="60"/>
      <x:c r="K267" s="48"/>
      <x:c r="L267" s="48"/>
      <x:c r="M267" s="48"/>
    </x:row>
    <x:row r="268">
      <x:c r="A268" s="48"/>
      <x:c r="B268" s="48"/>
      <x:c r="C268" s="48"/>
      <x:c r="D268" s="62"/>
      <x:c r="E268" s="64"/>
      <x:c r="F268" s="67" t="str">
        <x:f>IF(OR(D268="",E268=""),"",D268*E268)</x:f>
      </x:c>
      <x:c r="G268" s="48"/>
      <x:c r="H268" s="60"/>
      <x:c r="I268" s="48"/>
      <x:c r="J268" s="60"/>
      <x:c r="K268" s="48"/>
      <x:c r="L268" s="48"/>
      <x:c r="M268" s="48"/>
    </x:row>
    <x:row r="269">
      <x:c r="A269" s="48"/>
      <x:c r="B269" s="48"/>
      <x:c r="C269" s="48"/>
      <x:c r="D269" s="62"/>
      <x:c r="E269" s="64"/>
      <x:c r="F269" s="67" t="str">
        <x:f>IF(OR(D269="",E269=""),"",D269*E269)</x:f>
      </x:c>
      <x:c r="G269" s="48"/>
      <x:c r="H269" s="60"/>
      <x:c r="I269" s="48"/>
      <x:c r="J269" s="60"/>
      <x:c r="K269" s="48"/>
      <x:c r="L269" s="48"/>
      <x:c r="M269" s="48"/>
    </x:row>
    <x:row r="270">
      <x:c r="A270" s="48"/>
      <x:c r="B270" s="48"/>
      <x:c r="C270" s="48"/>
      <x:c r="D270" s="62"/>
      <x:c r="E270" s="64"/>
      <x:c r="F270" s="67" t="str">
        <x:f>IF(OR(D270="",E270=""),"",D270*E270)</x:f>
      </x:c>
      <x:c r="G270" s="48"/>
      <x:c r="H270" s="60"/>
      <x:c r="I270" s="48"/>
      <x:c r="J270" s="60"/>
      <x:c r="K270" s="48"/>
      <x:c r="L270" s="48"/>
      <x:c r="M270" s="48"/>
    </x:row>
    <x:row r="271">
      <x:c r="A271" s="48"/>
      <x:c r="B271" s="48"/>
      <x:c r="C271" s="48"/>
      <x:c r="D271" s="62"/>
      <x:c r="E271" s="64"/>
      <x:c r="F271" s="67" t="str">
        <x:f>IF(OR(D271="",E271=""),"",D271*E271)</x:f>
      </x:c>
      <x:c r="G271" s="48"/>
      <x:c r="H271" s="60"/>
      <x:c r="I271" s="48"/>
      <x:c r="J271" s="60"/>
      <x:c r="K271" s="48"/>
      <x:c r="L271" s="48"/>
      <x:c r="M271" s="48"/>
    </x:row>
    <x:row r="272">
      <x:c r="A272" s="48"/>
      <x:c r="B272" s="48"/>
      <x:c r="C272" s="48"/>
      <x:c r="D272" s="62"/>
      <x:c r="E272" s="64"/>
      <x:c r="F272" s="67" t="str">
        <x:f>IF(OR(D272="",E272=""),"",D272*E272)</x:f>
      </x:c>
      <x:c r="G272" s="48"/>
      <x:c r="H272" s="60"/>
      <x:c r="I272" s="48"/>
      <x:c r="J272" s="60"/>
      <x:c r="K272" s="48"/>
      <x:c r="L272" s="48"/>
      <x:c r="M272" s="48"/>
    </x:row>
    <x:row r="273">
      <x:c r="A273" s="48"/>
      <x:c r="B273" s="48"/>
      <x:c r="C273" s="48"/>
      <x:c r="D273" s="62"/>
      <x:c r="E273" s="64"/>
      <x:c r="F273" s="67" t="str">
        <x:f>IF(OR(D273="",E273=""),"",D273*E273)</x:f>
      </x:c>
      <x:c r="G273" s="48"/>
      <x:c r="H273" s="60"/>
      <x:c r="I273" s="48"/>
      <x:c r="J273" s="60"/>
      <x:c r="K273" s="48"/>
      <x:c r="L273" s="48"/>
      <x:c r="M273" s="48"/>
    </x:row>
    <x:row r="274">
      <x:c r="A274" s="48"/>
      <x:c r="B274" s="48"/>
      <x:c r="C274" s="48"/>
      <x:c r="D274" s="62"/>
      <x:c r="E274" s="64"/>
      <x:c r="F274" s="67" t="str">
        <x:f>IF(OR(D274="",E274=""),"",D274*E274)</x:f>
      </x:c>
      <x:c r="G274" s="48"/>
      <x:c r="H274" s="60"/>
      <x:c r="I274" s="48"/>
      <x:c r="J274" s="60"/>
      <x:c r="K274" s="48"/>
      <x:c r="L274" s="48"/>
      <x:c r="M274" s="48"/>
    </x:row>
    <x:row r="275">
      <x:c r="A275" s="48"/>
      <x:c r="B275" s="48"/>
      <x:c r="C275" s="48"/>
      <x:c r="D275" s="62"/>
      <x:c r="E275" s="64"/>
      <x:c r="F275" s="67" t="str">
        <x:f>IF(OR(D275="",E275=""),"",D275*E275)</x:f>
      </x:c>
      <x:c r="G275" s="48"/>
      <x:c r="H275" s="60"/>
      <x:c r="I275" s="48"/>
      <x:c r="J275" s="60"/>
      <x:c r="K275" s="48"/>
      <x:c r="L275" s="48"/>
      <x:c r="M275" s="48"/>
    </x:row>
    <x:row r="276">
      <x:c r="A276" s="48"/>
      <x:c r="B276" s="48"/>
      <x:c r="C276" s="48"/>
      <x:c r="D276" s="62"/>
      <x:c r="E276" s="64"/>
      <x:c r="F276" s="67" t="str">
        <x:f>IF(OR(D276="",E276=""),"",D276*E276)</x:f>
      </x:c>
      <x:c r="G276" s="48"/>
      <x:c r="H276" s="60"/>
      <x:c r="I276" s="48"/>
      <x:c r="J276" s="60"/>
      <x:c r="K276" s="48"/>
      <x:c r="L276" s="48"/>
      <x:c r="M276" s="48"/>
    </x:row>
    <x:row r="277">
      <x:c r="A277" s="48"/>
      <x:c r="B277" s="48"/>
      <x:c r="C277" s="48"/>
      <x:c r="D277" s="62"/>
      <x:c r="E277" s="64"/>
      <x:c r="F277" s="67" t="str">
        <x:f>IF(OR(D277="",E277=""),"",D277*E277)</x:f>
      </x:c>
      <x:c r="G277" s="48"/>
      <x:c r="H277" s="60"/>
      <x:c r="I277" s="48"/>
      <x:c r="J277" s="60"/>
      <x:c r="K277" s="48"/>
      <x:c r="L277" s="48"/>
      <x:c r="M277" s="48"/>
    </x:row>
    <x:row r="278">
      <x:c r="A278" s="48"/>
      <x:c r="B278" s="48"/>
      <x:c r="C278" s="48"/>
      <x:c r="D278" s="62"/>
      <x:c r="E278" s="64"/>
      <x:c r="F278" s="67" t="str">
        <x:f>IF(OR(D278="",E278=""),"",D278*E278)</x:f>
      </x:c>
      <x:c r="G278" s="48"/>
      <x:c r="H278" s="60"/>
      <x:c r="I278" s="48"/>
      <x:c r="J278" s="60"/>
      <x:c r="K278" s="48"/>
      <x:c r="L278" s="48"/>
      <x:c r="M278" s="48"/>
    </x:row>
    <x:row r="279">
      <x:c r="A279" s="48"/>
      <x:c r="B279" s="48"/>
      <x:c r="C279" s="48"/>
      <x:c r="D279" s="62"/>
      <x:c r="E279" s="64"/>
      <x:c r="F279" s="67" t="str">
        <x:f>IF(OR(D279="",E279=""),"",D279*E279)</x:f>
      </x:c>
      <x:c r="G279" s="48"/>
      <x:c r="H279" s="60"/>
      <x:c r="I279" s="48"/>
      <x:c r="J279" s="60"/>
      <x:c r="K279" s="48"/>
      <x:c r="L279" s="48"/>
      <x:c r="M279" s="48"/>
    </x:row>
    <x:row r="280">
      <x:c r="A280" s="48"/>
      <x:c r="B280" s="48"/>
      <x:c r="C280" s="48"/>
      <x:c r="D280" s="62"/>
      <x:c r="E280" s="64"/>
      <x:c r="F280" s="67" t="str">
        <x:f>IF(OR(D280="",E280=""),"",D280*E280)</x:f>
      </x:c>
      <x:c r="G280" s="48"/>
      <x:c r="H280" s="60"/>
      <x:c r="I280" s="48"/>
      <x:c r="J280" s="60"/>
      <x:c r="K280" s="48"/>
      <x:c r="L280" s="48"/>
      <x:c r="M280" s="48"/>
    </x:row>
    <x:row r="281">
      <x:c r="A281" s="48"/>
      <x:c r="B281" s="48"/>
      <x:c r="C281" s="48"/>
      <x:c r="D281" s="62"/>
      <x:c r="E281" s="64"/>
      <x:c r="F281" s="67" t="str">
        <x:f>IF(OR(D281="",E281=""),"",D281*E281)</x:f>
      </x:c>
      <x:c r="G281" s="48"/>
      <x:c r="H281" s="60"/>
      <x:c r="I281" s="48"/>
      <x:c r="J281" s="60"/>
      <x:c r="K281" s="48"/>
      <x:c r="L281" s="48"/>
      <x:c r="M281" s="48"/>
    </x:row>
    <x:row r="282">
      <x:c r="A282" s="48"/>
      <x:c r="B282" s="48"/>
      <x:c r="C282" s="48"/>
      <x:c r="D282" s="62"/>
      <x:c r="E282" s="64"/>
      <x:c r="F282" s="67" t="str">
        <x:f>IF(OR(D282="",E282=""),"",D282*E282)</x:f>
      </x:c>
      <x:c r="G282" s="48"/>
      <x:c r="H282" s="60"/>
      <x:c r="I282" s="48"/>
      <x:c r="J282" s="60"/>
      <x:c r="K282" s="48"/>
      <x:c r="L282" s="48"/>
      <x:c r="M282" s="48"/>
    </x:row>
    <x:row r="283">
      <x:c r="A283" s="48"/>
      <x:c r="B283" s="48"/>
      <x:c r="C283" s="48"/>
      <x:c r="D283" s="62"/>
      <x:c r="E283" s="64"/>
      <x:c r="F283" s="67" t="str">
        <x:f>IF(OR(D283="",E283=""),"",D283*E283)</x:f>
      </x:c>
      <x:c r="G283" s="48"/>
      <x:c r="H283" s="60"/>
      <x:c r="I283" s="48"/>
      <x:c r="J283" s="60"/>
      <x:c r="K283" s="48"/>
      <x:c r="L283" s="48"/>
      <x:c r="M283" s="48"/>
    </x:row>
    <x:row r="284">
      <x:c r="A284" s="48"/>
      <x:c r="B284" s="48"/>
      <x:c r="C284" s="48"/>
      <x:c r="D284" s="62"/>
      <x:c r="E284" s="64"/>
      <x:c r="F284" s="67" t="str">
        <x:f>IF(OR(D284="",E284=""),"",D284*E284)</x:f>
      </x:c>
      <x:c r="G284" s="48"/>
      <x:c r="H284" s="60"/>
      <x:c r="I284" s="48"/>
      <x:c r="J284" s="60"/>
      <x:c r="K284" s="48"/>
      <x:c r="L284" s="48"/>
      <x:c r="M284" s="48"/>
    </x:row>
    <x:row r="285">
      <x:c r="A285" s="48"/>
      <x:c r="B285" s="48"/>
      <x:c r="C285" s="48"/>
      <x:c r="D285" s="62"/>
      <x:c r="E285" s="64"/>
      <x:c r="F285" s="67" t="str">
        <x:f>IF(OR(D285="",E285=""),"",D285*E285)</x:f>
      </x:c>
      <x:c r="G285" s="48"/>
      <x:c r="H285" s="60"/>
      <x:c r="I285" s="48"/>
      <x:c r="J285" s="60"/>
      <x:c r="K285" s="48"/>
      <x:c r="L285" s="48"/>
      <x:c r="M285" s="48"/>
    </x:row>
    <x:row r="286">
      <x:c r="A286" s="48"/>
      <x:c r="B286" s="48"/>
      <x:c r="C286" s="48"/>
      <x:c r="D286" s="62"/>
      <x:c r="E286" s="64"/>
      <x:c r="F286" s="67" t="str">
        <x:f>IF(OR(D286="",E286=""),"",D286*E286)</x:f>
      </x:c>
      <x:c r="G286" s="48"/>
      <x:c r="H286" s="60"/>
      <x:c r="I286" s="48"/>
      <x:c r="J286" s="60"/>
      <x:c r="K286" s="48"/>
      <x:c r="L286" s="48"/>
      <x:c r="M286" s="48"/>
    </x:row>
    <x:row r="287">
      <x:c r="A287" s="48"/>
      <x:c r="B287" s="48"/>
      <x:c r="C287" s="48"/>
      <x:c r="D287" s="62"/>
      <x:c r="E287" s="64"/>
      <x:c r="F287" s="67" t="str">
        <x:f>IF(OR(D287="",E287=""),"",D287*E287)</x:f>
      </x:c>
      <x:c r="G287" s="48"/>
      <x:c r="H287" s="60"/>
      <x:c r="I287" s="48"/>
      <x:c r="J287" s="60"/>
      <x:c r="K287" s="48"/>
      <x:c r="L287" s="48"/>
      <x:c r="M287" s="48"/>
    </x:row>
    <x:row r="288">
      <x:c r="A288" s="48"/>
      <x:c r="B288" s="48"/>
      <x:c r="C288" s="48"/>
      <x:c r="D288" s="62"/>
      <x:c r="E288" s="64"/>
      <x:c r="F288" s="67" t="str">
        <x:f>IF(OR(D288="",E288=""),"",D288*E288)</x:f>
      </x:c>
      <x:c r="G288" s="48"/>
      <x:c r="H288" s="60"/>
      <x:c r="I288" s="48"/>
      <x:c r="J288" s="60"/>
      <x:c r="K288" s="48"/>
      <x:c r="L288" s="48"/>
      <x:c r="M288" s="48"/>
    </x:row>
    <x:row r="289">
      <x:c r="A289" s="48"/>
      <x:c r="B289" s="48"/>
      <x:c r="C289" s="48"/>
      <x:c r="D289" s="62"/>
      <x:c r="E289" s="64"/>
      <x:c r="F289" s="67" t="str">
        <x:f>IF(OR(D289="",E289=""),"",D289*E289)</x:f>
      </x:c>
      <x:c r="G289" s="48"/>
      <x:c r="H289" s="60"/>
      <x:c r="I289" s="48"/>
      <x:c r="J289" s="60"/>
      <x:c r="K289" s="48"/>
      <x:c r="L289" s="48"/>
      <x:c r="M289" s="48"/>
    </x:row>
    <x:row r="290">
      <x:c r="A290" s="48"/>
      <x:c r="B290" s="48"/>
      <x:c r="C290" s="48"/>
      <x:c r="D290" s="62"/>
      <x:c r="E290" s="64"/>
      <x:c r="F290" s="67" t="str">
        <x:f>IF(OR(D290="",E290=""),"",D290*E290)</x:f>
      </x:c>
      <x:c r="G290" s="48"/>
      <x:c r="H290" s="60"/>
      <x:c r="I290" s="48"/>
      <x:c r="J290" s="60"/>
      <x:c r="K290" s="48"/>
      <x:c r="L290" s="48"/>
      <x:c r="M290" s="48"/>
    </x:row>
    <x:row r="291">
      <x:c r="A291" s="48"/>
      <x:c r="B291" s="48"/>
      <x:c r="C291" s="48"/>
      <x:c r="D291" s="62"/>
      <x:c r="E291" s="64"/>
      <x:c r="F291" s="67" t="str">
        <x:f>IF(OR(D291="",E291=""),"",D291*E291)</x:f>
      </x:c>
      <x:c r="G291" s="48"/>
      <x:c r="H291" s="60"/>
      <x:c r="I291" s="48"/>
      <x:c r="J291" s="60"/>
      <x:c r="K291" s="48"/>
      <x:c r="L291" s="48"/>
      <x:c r="M291" s="48"/>
    </x:row>
    <x:row r="292">
      <x:c r="A292" s="48"/>
      <x:c r="B292" s="48"/>
      <x:c r="C292" s="48"/>
      <x:c r="D292" s="62"/>
      <x:c r="E292" s="64"/>
      <x:c r="F292" s="67" t="str">
        <x:f>IF(OR(D292="",E292=""),"",D292*E292)</x:f>
      </x:c>
      <x:c r="G292" s="48"/>
      <x:c r="H292" s="60"/>
      <x:c r="I292" s="48"/>
      <x:c r="J292" s="60"/>
      <x:c r="K292" s="48"/>
      <x:c r="L292" s="48"/>
      <x:c r="M292" s="48"/>
    </x:row>
    <x:row r="293">
      <x:c r="A293" s="48"/>
      <x:c r="B293" s="48"/>
      <x:c r="C293" s="48"/>
      <x:c r="D293" s="62"/>
      <x:c r="E293" s="64"/>
      <x:c r="F293" s="67" t="str">
        <x:f>IF(OR(D293="",E293=""),"",D293*E293)</x:f>
      </x:c>
      <x:c r="G293" s="48"/>
      <x:c r="H293" s="60"/>
      <x:c r="I293" s="48"/>
      <x:c r="J293" s="60"/>
      <x:c r="K293" s="48"/>
      <x:c r="L293" s="48"/>
      <x:c r="M293" s="48"/>
    </x:row>
    <x:row r="294">
      <x:c r="A294" s="48"/>
      <x:c r="B294" s="48"/>
      <x:c r="C294" s="48"/>
      <x:c r="D294" s="62"/>
      <x:c r="E294" s="64"/>
      <x:c r="F294" s="67" t="str">
        <x:f>IF(OR(D294="",E294=""),"",D294*E294)</x:f>
      </x:c>
      <x:c r="G294" s="48"/>
      <x:c r="H294" s="60"/>
      <x:c r="I294" s="48"/>
      <x:c r="J294" s="60"/>
      <x:c r="K294" s="48"/>
      <x:c r="L294" s="48"/>
      <x:c r="M294" s="48"/>
    </x:row>
    <x:row r="295">
      <x:c r="A295" s="48"/>
      <x:c r="B295" s="48"/>
      <x:c r="C295" s="48"/>
      <x:c r="D295" s="62"/>
      <x:c r="E295" s="64"/>
      <x:c r="F295" s="67" t="str">
        <x:f>IF(OR(D295="",E295=""),"",D295*E295)</x:f>
      </x:c>
      <x:c r="G295" s="48"/>
      <x:c r="H295" s="60"/>
      <x:c r="I295" s="48"/>
      <x:c r="J295" s="60"/>
      <x:c r="K295" s="48"/>
      <x:c r="L295" s="48"/>
      <x:c r="M295" s="48"/>
    </x:row>
    <x:row r="296">
      <x:c r="A296" s="48"/>
      <x:c r="B296" s="48"/>
      <x:c r="C296" s="48"/>
      <x:c r="D296" s="62"/>
      <x:c r="E296" s="64"/>
      <x:c r="F296" s="67" t="str">
        <x:f>IF(OR(D296="",E296=""),"",D296*E296)</x:f>
      </x:c>
      <x:c r="G296" s="48"/>
      <x:c r="H296" s="60"/>
      <x:c r="I296" s="48"/>
      <x:c r="J296" s="60"/>
      <x:c r="K296" s="48"/>
      <x:c r="L296" s="48"/>
      <x:c r="M296" s="48"/>
    </x:row>
    <x:row r="297">
      <x:c r="A297" s="48"/>
      <x:c r="B297" s="48"/>
      <x:c r="C297" s="48"/>
      <x:c r="D297" s="62"/>
      <x:c r="E297" s="64"/>
      <x:c r="F297" s="67" t="str">
        <x:f>IF(OR(D297="",E297=""),"",D297*E297)</x:f>
      </x:c>
      <x:c r="G297" s="48"/>
      <x:c r="H297" s="60"/>
      <x:c r="I297" s="48"/>
      <x:c r="J297" s="60"/>
      <x:c r="K297" s="48"/>
      <x:c r="L297" s="48"/>
      <x:c r="M297" s="48"/>
    </x:row>
    <x:row r="298">
      <x:c r="A298" s="48"/>
      <x:c r="B298" s="48"/>
      <x:c r="C298" s="48"/>
      <x:c r="D298" s="62"/>
      <x:c r="E298" s="64"/>
      <x:c r="F298" s="67" t="str">
        <x:f>IF(OR(D298="",E298=""),"",D298*E298)</x:f>
      </x:c>
      <x:c r="G298" s="48"/>
      <x:c r="H298" s="60"/>
      <x:c r="I298" s="48"/>
      <x:c r="J298" s="60"/>
      <x:c r="K298" s="48"/>
      <x:c r="L298" s="48"/>
      <x:c r="M298" s="48"/>
    </x:row>
    <x:row r="299">
      <x:c r="A299" s="48"/>
      <x:c r="B299" s="48"/>
      <x:c r="C299" s="48"/>
      <x:c r="D299" s="62"/>
      <x:c r="E299" s="64"/>
      <x:c r="F299" s="67" t="str">
        <x:f>IF(OR(D299="",E299=""),"",D299*E299)</x:f>
      </x:c>
      <x:c r="G299" s="48"/>
      <x:c r="H299" s="60"/>
      <x:c r="I299" s="48"/>
      <x:c r="J299" s="60"/>
      <x:c r="K299" s="48"/>
      <x:c r="L299" s="48"/>
      <x:c r="M299" s="48"/>
    </x:row>
    <x:row r="300">
      <x:c r="A300" s="48"/>
      <x:c r="B300" s="48"/>
      <x:c r="C300" s="48"/>
      <x:c r="D300" s="62"/>
      <x:c r="E300" s="64"/>
      <x:c r="F300" s="67" t="str">
        <x:f>IF(OR(D300="",E300=""),"",D300*E300)</x:f>
      </x:c>
      <x:c r="G300" s="48"/>
      <x:c r="H300" s="60"/>
      <x:c r="I300" s="48"/>
      <x:c r="J300" s="60"/>
      <x:c r="K300" s="48"/>
      <x:c r="L300" s="48"/>
      <x:c r="M300" s="48"/>
    </x:row>
    <x:row r="301">
      <x:c r="A301" s="48"/>
      <x:c r="B301" s="48"/>
      <x:c r="C301" s="48"/>
      <x:c r="D301" s="62"/>
      <x:c r="E301" s="64"/>
      <x:c r="F301" s="67" t="str">
        <x:f>IF(OR(D301="",E301=""),"",D301*E301)</x:f>
      </x:c>
      <x:c r="G301" s="48"/>
      <x:c r="H301" s="60"/>
      <x:c r="I301" s="48"/>
      <x:c r="J301" s="60"/>
      <x:c r="K301" s="48"/>
      <x:c r="L301" s="48"/>
      <x:c r="M301" s="48"/>
    </x:row>
    <x:row r="302">
      <x:c r="A302" s="48"/>
      <x:c r="B302" s="48"/>
      <x:c r="C302" s="48"/>
      <x:c r="D302" s="62"/>
      <x:c r="E302" s="64"/>
      <x:c r="F302" s="67" t="str">
        <x:f>IF(OR(D302="",E302=""),"",D302*E302)</x:f>
      </x:c>
      <x:c r="G302" s="48"/>
      <x:c r="H302" s="60"/>
      <x:c r="I302" s="48"/>
      <x:c r="J302" s="60"/>
      <x:c r="K302" s="48"/>
      <x:c r="L302" s="48"/>
      <x:c r="M302" s="48"/>
    </x:row>
    <x:row r="303">
      <x:c r="A303" s="48"/>
      <x:c r="B303" s="48"/>
      <x:c r="C303" s="48"/>
      <x:c r="D303" s="62"/>
      <x:c r="E303" s="64"/>
      <x:c r="F303" s="67" t="str">
        <x:f>IF(OR(D303="",E303=""),"",D303*E303)</x:f>
      </x:c>
      <x:c r="G303" s="48"/>
      <x:c r="H303" s="60"/>
      <x:c r="I303" s="48"/>
      <x:c r="J303" s="60"/>
      <x:c r="K303" s="48"/>
      <x:c r="L303" s="48"/>
      <x:c r="M303" s="48"/>
    </x:row>
    <x:row r="304">
      <x:c r="A304" s="48"/>
      <x:c r="B304" s="48"/>
      <x:c r="C304" s="48"/>
      <x:c r="D304" s="62"/>
      <x:c r="E304" s="64"/>
      <x:c r="F304" s="67" t="str">
        <x:f>IF(OR(D304="",E304=""),"",D304*E304)</x:f>
      </x:c>
      <x:c r="G304" s="48"/>
      <x:c r="H304" s="60"/>
      <x:c r="I304" s="48"/>
      <x:c r="J304" s="60"/>
      <x:c r="K304" s="48"/>
      <x:c r="L304" s="48"/>
      <x:c r="M304" s="48"/>
    </x:row>
  </x:sheetData>
  <x:mergeCells>
    <x:mergeCell ref="A1:M1"/>
    <x:mergeCell ref="A2:M2"/>
  </x:mergeCells>
  <x:dataValidations count="3">
    <x:dataValidation type="list" sqref="G5:G304">
      <x:formula1>Listes!$E$5:$E$15</x:formula1>
    </x:dataValidation>
    <x:dataValidation type="list" sqref="K5:K304">
      <x:formula1>Listes!$O$5:$O$12</x:formula1>
    </x:dataValidation>
    <x:dataValidation type="list" sqref="L5:L304">
      <x:formula1>"Ouverte,Gagnée,Perdue,En pause"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e29d57bacfdb443e"/>
  </x:tableParts>
</x:worksheet>
</file>

<file path=xl/worksheets/sheet8.xml><?xml version="1.0" encoding="utf-8"?>
<x:worksheet xmlns:x="http://schemas.openxmlformats.org/spreadsheetml/2006/main">
  <x:sheetFormatPr defaultRowHeight="15"/>
  <x:cols>
    <x:col min="1" max="1" width="18" hidden="0" customWidth="1"/>
    <x:col min="2" max="2" width="20" hidden="0" customWidth="1"/>
    <x:col min="3" max="3" width="20" hidden="0" customWidth="1"/>
    <x:col min="4" max="4" width="16" hidden="0" customWidth="1"/>
    <x:col min="5" max="5" width="15" hidden="0" customWidth="1"/>
    <x:col min="6" max="6" width="18" hidden="0" customWidth="1"/>
    <x:col min="7" max="7" width="32" hidden="0" customWidth="1"/>
    <x:col min="8" max="8" width="36" hidden="0" customWidth="1"/>
    <x:col min="9" max="9" width="18" hidden="0" customWidth="1"/>
    <x:col min="10" max="10" width="18" hidden="0" customWidth="1"/>
    <x:col min="11" max="11" width="12" hidden="0" customWidth="1"/>
    <x:col min="12" max="12" width="16" hidden="0" customWidth="1"/>
    <x:col min="13" max="13" width="36" hidden="0" customWidth="1"/>
  </x:cols>
  <x:sheetData>
    <x:row r="1" ht="32" customHeight="1">
      <x:c r="A1" s="5" t="str">
        <x:v>Dëggal - journal des accès et partages</x:v>
      </x:c>
      <x:c r="B1" s="5"/>
      <x:c r="C1" s="5"/>
      <x:c r="D1" s="5"/>
      <x:c r="E1" s="5"/>
      <x:c r="F1" s="5"/>
      <x:c r="G1" s="5"/>
      <x:c r="H1" s="5"/>
      <x:c r="I1" s="5"/>
      <x:c r="J1" s="5"/>
      <x:c r="K1" s="5"/>
      <x:c r="L1" s="5"/>
      <x:c r="M1" s="5"/>
    </x:row>
    <x:row r="2" ht="28" customHeight="1">
      <x:c r="A2" s="12" t="str">
        <x:v>Tracer toute ouverture, modification, export, révocation et erreur d’accès</x:v>
      </x:c>
      <x:c r="B2" s="12"/>
      <x:c r="C2" s="12"/>
      <x:c r="D2" s="12"/>
      <x:c r="E2" s="12"/>
      <x:c r="F2" s="12"/>
      <x:c r="G2" s="12"/>
      <x:c r="H2" s="12"/>
      <x:c r="I2" s="12"/>
      <x:c r="J2" s="12"/>
      <x:c r="K2" s="12"/>
      <x:c r="L2" s="12"/>
      <x:c r="M2" s="12"/>
    </x:row>
    <x:row r="4">
      <x:c r="A4" s="32" t="str">
        <x:v>Événement_ID</x:v>
      </x:c>
      <x:c r="B4" s="32" t="str">
        <x:v>Horodatage</x:v>
      </x:c>
      <x:c r="C4" s="32" t="str">
        <x:v>Utilisateur</x:v>
      </x:c>
      <x:c r="D4" s="32" t="str">
        <x:v>Partenaire_ID</x:v>
      </x:c>
      <x:c r="E4" s="32" t="str">
        <x:v>Dossier_ID</x:v>
      </x:c>
      <x:c r="F4" s="32" t="str">
        <x:v>Action</x:v>
      </x:c>
      <x:c r="G4" s="32" t="str">
        <x:v>Finalité</x:v>
      </x:c>
      <x:c r="H4" s="32" t="str">
        <x:v>Champs_consultés</x:v>
      </x:c>
      <x:c r="I4" s="32" t="str">
        <x:v>Résultat</x:v>
      </x:c>
      <x:c r="J4" s="32" t="str">
        <x:v>Expiration_accès</x:v>
      </x:c>
      <x:c r="K4" s="32" t="str">
        <x:v>Export</x:v>
      </x:c>
      <x:c r="L4" s="32" t="str">
        <x:v>Incident_ID</x:v>
      </x:c>
      <x:c r="M4" s="32" t="str">
        <x:v>Notes</x:v>
      </x:c>
    </x:row>
    <x:row r="5">
      <x:c r="A5" s="48"/>
      <x:c r="B5" s="70"/>
      <x:c r="C5" s="48"/>
      <x:c r="D5" s="48"/>
      <x:c r="E5" s="48"/>
      <x:c r="F5" s="48"/>
      <x:c r="G5" s="48"/>
      <x:c r="H5" s="48"/>
      <x:c r="I5" s="48"/>
      <x:c r="J5" s="70"/>
      <x:c r="K5" s="48"/>
      <x:c r="L5" s="48"/>
      <x:c r="M5" s="48"/>
    </x:row>
    <x:row r="6">
      <x:c r="A6" s="48"/>
      <x:c r="B6" s="70"/>
      <x:c r="C6" s="48"/>
      <x:c r="D6" s="48"/>
      <x:c r="E6" s="48"/>
      <x:c r="F6" s="48"/>
      <x:c r="G6" s="48"/>
      <x:c r="H6" s="48"/>
      <x:c r="I6" s="48"/>
      <x:c r="J6" s="70"/>
      <x:c r="K6" s="48"/>
      <x:c r="L6" s="48"/>
      <x:c r="M6" s="48"/>
    </x:row>
    <x:row r="7">
      <x:c r="A7" s="48"/>
      <x:c r="B7" s="70"/>
      <x:c r="C7" s="48"/>
      <x:c r="D7" s="48"/>
      <x:c r="E7" s="48"/>
      <x:c r="F7" s="48"/>
      <x:c r="G7" s="48"/>
      <x:c r="H7" s="48"/>
      <x:c r="I7" s="48"/>
      <x:c r="J7" s="70"/>
      <x:c r="K7" s="48"/>
      <x:c r="L7" s="48"/>
      <x:c r="M7" s="48"/>
    </x:row>
    <x:row r="8">
      <x:c r="A8" s="48"/>
      <x:c r="B8" s="70"/>
      <x:c r="C8" s="48"/>
      <x:c r="D8" s="48"/>
      <x:c r="E8" s="48"/>
      <x:c r="F8" s="48"/>
      <x:c r="G8" s="48"/>
      <x:c r="H8" s="48"/>
      <x:c r="I8" s="48"/>
      <x:c r="J8" s="70"/>
      <x:c r="K8" s="48"/>
      <x:c r="L8" s="48"/>
      <x:c r="M8" s="48"/>
    </x:row>
    <x:row r="9">
      <x:c r="A9" s="48"/>
      <x:c r="B9" s="70"/>
      <x:c r="C9" s="48"/>
      <x:c r="D9" s="48"/>
      <x:c r="E9" s="48"/>
      <x:c r="F9" s="48"/>
      <x:c r="G9" s="48"/>
      <x:c r="H9" s="48"/>
      <x:c r="I9" s="48"/>
      <x:c r="J9" s="70"/>
      <x:c r="K9" s="48"/>
      <x:c r="L9" s="48"/>
      <x:c r="M9" s="48"/>
    </x:row>
    <x:row r="10">
      <x:c r="A10" s="48"/>
      <x:c r="B10" s="70"/>
      <x:c r="C10" s="48"/>
      <x:c r="D10" s="48"/>
      <x:c r="E10" s="48"/>
      <x:c r="F10" s="48"/>
      <x:c r="G10" s="48"/>
      <x:c r="H10" s="48"/>
      <x:c r="I10" s="48"/>
      <x:c r="J10" s="70"/>
      <x:c r="K10" s="48"/>
      <x:c r="L10" s="48"/>
      <x:c r="M10" s="48"/>
    </x:row>
    <x:row r="11">
      <x:c r="A11" s="48"/>
      <x:c r="B11" s="70"/>
      <x:c r="C11" s="48"/>
      <x:c r="D11" s="48"/>
      <x:c r="E11" s="48"/>
      <x:c r="F11" s="48"/>
      <x:c r="G11" s="48"/>
      <x:c r="H11" s="48"/>
      <x:c r="I11" s="48"/>
      <x:c r="J11" s="70"/>
      <x:c r="K11" s="48"/>
      <x:c r="L11" s="48"/>
      <x:c r="M11" s="48"/>
    </x:row>
    <x:row r="12">
      <x:c r="A12" s="48"/>
      <x:c r="B12" s="70"/>
      <x:c r="C12" s="48"/>
      <x:c r="D12" s="48"/>
      <x:c r="E12" s="48"/>
      <x:c r="F12" s="48"/>
      <x:c r="G12" s="48"/>
      <x:c r="H12" s="48"/>
      <x:c r="I12" s="48"/>
      <x:c r="J12" s="70"/>
      <x:c r="K12" s="48"/>
      <x:c r="L12" s="48"/>
      <x:c r="M12" s="48"/>
    </x:row>
    <x:row r="13">
      <x:c r="A13" s="48"/>
      <x:c r="B13" s="70"/>
      <x:c r="C13" s="48"/>
      <x:c r="D13" s="48"/>
      <x:c r="E13" s="48"/>
      <x:c r="F13" s="48"/>
      <x:c r="G13" s="48"/>
      <x:c r="H13" s="48"/>
      <x:c r="I13" s="48"/>
      <x:c r="J13" s="70"/>
      <x:c r="K13" s="48"/>
      <x:c r="L13" s="48"/>
      <x:c r="M13" s="48"/>
    </x:row>
    <x:row r="14">
      <x:c r="A14" s="48"/>
      <x:c r="B14" s="70"/>
      <x:c r="C14" s="48"/>
      <x:c r="D14" s="48"/>
      <x:c r="E14" s="48"/>
      <x:c r="F14" s="48"/>
      <x:c r="G14" s="48"/>
      <x:c r="H14" s="48"/>
      <x:c r="I14" s="48"/>
      <x:c r="J14" s="70"/>
      <x:c r="K14" s="48"/>
      <x:c r="L14" s="48"/>
      <x:c r="M14" s="48"/>
    </x:row>
    <x:row r="15">
      <x:c r="A15" s="48"/>
      <x:c r="B15" s="70"/>
      <x:c r="C15" s="48"/>
      <x:c r="D15" s="48"/>
      <x:c r="E15" s="48"/>
      <x:c r="F15" s="48"/>
      <x:c r="G15" s="48"/>
      <x:c r="H15" s="48"/>
      <x:c r="I15" s="48"/>
      <x:c r="J15" s="70"/>
      <x:c r="K15" s="48"/>
      <x:c r="L15" s="48"/>
      <x:c r="M15" s="48"/>
    </x:row>
    <x:row r="16">
      <x:c r="A16" s="48"/>
      <x:c r="B16" s="70"/>
      <x:c r="C16" s="48"/>
      <x:c r="D16" s="48"/>
      <x:c r="E16" s="48"/>
      <x:c r="F16" s="48"/>
      <x:c r="G16" s="48"/>
      <x:c r="H16" s="48"/>
      <x:c r="I16" s="48"/>
      <x:c r="J16" s="70"/>
      <x:c r="K16" s="48"/>
      <x:c r="L16" s="48"/>
      <x:c r="M16" s="48"/>
    </x:row>
    <x:row r="17">
      <x:c r="A17" s="48"/>
      <x:c r="B17" s="70"/>
      <x:c r="C17" s="48"/>
      <x:c r="D17" s="48"/>
      <x:c r="E17" s="48"/>
      <x:c r="F17" s="48"/>
      <x:c r="G17" s="48"/>
      <x:c r="H17" s="48"/>
      <x:c r="I17" s="48"/>
      <x:c r="J17" s="70"/>
      <x:c r="K17" s="48"/>
      <x:c r="L17" s="48"/>
      <x:c r="M17" s="48"/>
    </x:row>
    <x:row r="18">
      <x:c r="A18" s="48"/>
      <x:c r="B18" s="70"/>
      <x:c r="C18" s="48"/>
      <x:c r="D18" s="48"/>
      <x:c r="E18" s="48"/>
      <x:c r="F18" s="48"/>
      <x:c r="G18" s="48"/>
      <x:c r="H18" s="48"/>
      <x:c r="I18" s="48"/>
      <x:c r="J18" s="70"/>
      <x:c r="K18" s="48"/>
      <x:c r="L18" s="48"/>
      <x:c r="M18" s="48"/>
    </x:row>
    <x:row r="19">
      <x:c r="A19" s="48"/>
      <x:c r="B19" s="70"/>
      <x:c r="C19" s="48"/>
      <x:c r="D19" s="48"/>
      <x:c r="E19" s="48"/>
      <x:c r="F19" s="48"/>
      <x:c r="G19" s="48"/>
      <x:c r="H19" s="48"/>
      <x:c r="I19" s="48"/>
      <x:c r="J19" s="70"/>
      <x:c r="K19" s="48"/>
      <x:c r="L19" s="48"/>
      <x:c r="M19" s="48"/>
    </x:row>
    <x:row r="20">
      <x:c r="A20" s="48"/>
      <x:c r="B20" s="70"/>
      <x:c r="C20" s="48"/>
      <x:c r="D20" s="48"/>
      <x:c r="E20" s="48"/>
      <x:c r="F20" s="48"/>
      <x:c r="G20" s="48"/>
      <x:c r="H20" s="48"/>
      <x:c r="I20" s="48"/>
      <x:c r="J20" s="70"/>
      <x:c r="K20" s="48"/>
      <x:c r="L20" s="48"/>
      <x:c r="M20" s="48"/>
    </x:row>
    <x:row r="21">
      <x:c r="A21" s="48"/>
      <x:c r="B21" s="70"/>
      <x:c r="C21" s="48"/>
      <x:c r="D21" s="48"/>
      <x:c r="E21" s="48"/>
      <x:c r="F21" s="48"/>
      <x:c r="G21" s="48"/>
      <x:c r="H21" s="48"/>
      <x:c r="I21" s="48"/>
      <x:c r="J21" s="70"/>
      <x:c r="K21" s="48"/>
      <x:c r="L21" s="48"/>
      <x:c r="M21" s="48"/>
    </x:row>
    <x:row r="22">
      <x:c r="A22" s="48"/>
      <x:c r="B22" s="70"/>
      <x:c r="C22" s="48"/>
      <x:c r="D22" s="48"/>
      <x:c r="E22" s="48"/>
      <x:c r="F22" s="48"/>
      <x:c r="G22" s="48"/>
      <x:c r="H22" s="48"/>
      <x:c r="I22" s="48"/>
      <x:c r="J22" s="70"/>
      <x:c r="K22" s="48"/>
      <x:c r="L22" s="48"/>
      <x:c r="M22" s="48"/>
    </x:row>
    <x:row r="23">
      <x:c r="A23" s="48"/>
      <x:c r="B23" s="70"/>
      <x:c r="C23" s="48"/>
      <x:c r="D23" s="48"/>
      <x:c r="E23" s="48"/>
      <x:c r="F23" s="48"/>
      <x:c r="G23" s="48"/>
      <x:c r="H23" s="48"/>
      <x:c r="I23" s="48"/>
      <x:c r="J23" s="70"/>
      <x:c r="K23" s="48"/>
      <x:c r="L23" s="48"/>
      <x:c r="M23" s="48"/>
    </x:row>
    <x:row r="24">
      <x:c r="A24" s="48"/>
      <x:c r="B24" s="70"/>
      <x:c r="C24" s="48"/>
      <x:c r="D24" s="48"/>
      <x:c r="E24" s="48"/>
      <x:c r="F24" s="48"/>
      <x:c r="G24" s="48"/>
      <x:c r="H24" s="48"/>
      <x:c r="I24" s="48"/>
      <x:c r="J24" s="70"/>
      <x:c r="K24" s="48"/>
      <x:c r="L24" s="48"/>
      <x:c r="M24" s="48"/>
    </x:row>
    <x:row r="25">
      <x:c r="A25" s="48"/>
      <x:c r="B25" s="70"/>
      <x:c r="C25" s="48"/>
      <x:c r="D25" s="48"/>
      <x:c r="E25" s="48"/>
      <x:c r="F25" s="48"/>
      <x:c r="G25" s="48"/>
      <x:c r="H25" s="48"/>
      <x:c r="I25" s="48"/>
      <x:c r="J25" s="70"/>
      <x:c r="K25" s="48"/>
      <x:c r="L25" s="48"/>
      <x:c r="M25" s="48"/>
    </x:row>
    <x:row r="26">
      <x:c r="A26" s="48"/>
      <x:c r="B26" s="70"/>
      <x:c r="C26" s="48"/>
      <x:c r="D26" s="48"/>
      <x:c r="E26" s="48"/>
      <x:c r="F26" s="48"/>
      <x:c r="G26" s="48"/>
      <x:c r="H26" s="48"/>
      <x:c r="I26" s="48"/>
      <x:c r="J26" s="70"/>
      <x:c r="K26" s="48"/>
      <x:c r="L26" s="48"/>
      <x:c r="M26" s="48"/>
    </x:row>
    <x:row r="27">
      <x:c r="A27" s="48"/>
      <x:c r="B27" s="70"/>
      <x:c r="C27" s="48"/>
      <x:c r="D27" s="48"/>
      <x:c r="E27" s="48"/>
      <x:c r="F27" s="48"/>
      <x:c r="G27" s="48"/>
      <x:c r="H27" s="48"/>
      <x:c r="I27" s="48"/>
      <x:c r="J27" s="70"/>
      <x:c r="K27" s="48"/>
      <x:c r="L27" s="48"/>
      <x:c r="M27" s="48"/>
    </x:row>
    <x:row r="28">
      <x:c r="A28" s="48"/>
      <x:c r="B28" s="70"/>
      <x:c r="C28" s="48"/>
      <x:c r="D28" s="48"/>
      <x:c r="E28" s="48"/>
      <x:c r="F28" s="48"/>
      <x:c r="G28" s="48"/>
      <x:c r="H28" s="48"/>
      <x:c r="I28" s="48"/>
      <x:c r="J28" s="70"/>
      <x:c r="K28" s="48"/>
      <x:c r="L28" s="48"/>
      <x:c r="M28" s="48"/>
    </x:row>
    <x:row r="29">
      <x:c r="A29" s="48"/>
      <x:c r="B29" s="70"/>
      <x:c r="C29" s="48"/>
      <x:c r="D29" s="48"/>
      <x:c r="E29" s="48"/>
      <x:c r="F29" s="48"/>
      <x:c r="G29" s="48"/>
      <x:c r="H29" s="48"/>
      <x:c r="I29" s="48"/>
      <x:c r="J29" s="70"/>
      <x:c r="K29" s="48"/>
      <x:c r="L29" s="48"/>
      <x:c r="M29" s="48"/>
    </x:row>
    <x:row r="30">
      <x:c r="A30" s="48"/>
      <x:c r="B30" s="70"/>
      <x:c r="C30" s="48"/>
      <x:c r="D30" s="48"/>
      <x:c r="E30" s="48"/>
      <x:c r="F30" s="48"/>
      <x:c r="G30" s="48"/>
      <x:c r="H30" s="48"/>
      <x:c r="I30" s="48"/>
      <x:c r="J30" s="70"/>
      <x:c r="K30" s="48"/>
      <x:c r="L30" s="48"/>
      <x:c r="M30" s="48"/>
    </x:row>
    <x:row r="31">
      <x:c r="A31" s="48"/>
      <x:c r="B31" s="70"/>
      <x:c r="C31" s="48"/>
      <x:c r="D31" s="48"/>
      <x:c r="E31" s="48"/>
      <x:c r="F31" s="48"/>
      <x:c r="G31" s="48"/>
      <x:c r="H31" s="48"/>
      <x:c r="I31" s="48"/>
      <x:c r="J31" s="70"/>
      <x:c r="K31" s="48"/>
      <x:c r="L31" s="48"/>
      <x:c r="M31" s="48"/>
    </x:row>
    <x:row r="32">
      <x:c r="A32" s="48"/>
      <x:c r="B32" s="70"/>
      <x:c r="C32" s="48"/>
      <x:c r="D32" s="48"/>
      <x:c r="E32" s="48"/>
      <x:c r="F32" s="48"/>
      <x:c r="G32" s="48"/>
      <x:c r="H32" s="48"/>
      <x:c r="I32" s="48"/>
      <x:c r="J32" s="70"/>
      <x:c r="K32" s="48"/>
      <x:c r="L32" s="48"/>
      <x:c r="M32" s="48"/>
    </x:row>
    <x:row r="33">
      <x:c r="A33" s="48"/>
      <x:c r="B33" s="70"/>
      <x:c r="C33" s="48"/>
      <x:c r="D33" s="48"/>
      <x:c r="E33" s="48"/>
      <x:c r="F33" s="48"/>
      <x:c r="G33" s="48"/>
      <x:c r="H33" s="48"/>
      <x:c r="I33" s="48"/>
      <x:c r="J33" s="70"/>
      <x:c r="K33" s="48"/>
      <x:c r="L33" s="48"/>
      <x:c r="M33" s="48"/>
    </x:row>
    <x:row r="34">
      <x:c r="A34" s="48"/>
      <x:c r="B34" s="70"/>
      <x:c r="C34" s="48"/>
      <x:c r="D34" s="48"/>
      <x:c r="E34" s="48"/>
      <x:c r="F34" s="48"/>
      <x:c r="G34" s="48"/>
      <x:c r="H34" s="48"/>
      <x:c r="I34" s="48"/>
      <x:c r="J34" s="70"/>
      <x:c r="K34" s="48"/>
      <x:c r="L34" s="48"/>
      <x:c r="M34" s="48"/>
    </x:row>
    <x:row r="35">
      <x:c r="A35" s="48"/>
      <x:c r="B35" s="70"/>
      <x:c r="C35" s="48"/>
      <x:c r="D35" s="48"/>
      <x:c r="E35" s="48"/>
      <x:c r="F35" s="48"/>
      <x:c r="G35" s="48"/>
      <x:c r="H35" s="48"/>
      <x:c r="I35" s="48"/>
      <x:c r="J35" s="70"/>
      <x:c r="K35" s="48"/>
      <x:c r="L35" s="48"/>
      <x:c r="M35" s="48"/>
    </x:row>
    <x:row r="36">
      <x:c r="A36" s="48"/>
      <x:c r="B36" s="70"/>
      <x:c r="C36" s="48"/>
      <x:c r="D36" s="48"/>
      <x:c r="E36" s="48"/>
      <x:c r="F36" s="48"/>
      <x:c r="G36" s="48"/>
      <x:c r="H36" s="48"/>
      <x:c r="I36" s="48"/>
      <x:c r="J36" s="70"/>
      <x:c r="K36" s="48"/>
      <x:c r="L36" s="48"/>
      <x:c r="M36" s="48"/>
    </x:row>
    <x:row r="37">
      <x:c r="A37" s="48"/>
      <x:c r="B37" s="70"/>
      <x:c r="C37" s="48"/>
      <x:c r="D37" s="48"/>
      <x:c r="E37" s="48"/>
      <x:c r="F37" s="48"/>
      <x:c r="G37" s="48"/>
      <x:c r="H37" s="48"/>
      <x:c r="I37" s="48"/>
      <x:c r="J37" s="70"/>
      <x:c r="K37" s="48"/>
      <x:c r="L37" s="48"/>
      <x:c r="M37" s="48"/>
    </x:row>
    <x:row r="38">
      <x:c r="A38" s="48"/>
      <x:c r="B38" s="70"/>
      <x:c r="C38" s="48"/>
      <x:c r="D38" s="48"/>
      <x:c r="E38" s="48"/>
      <x:c r="F38" s="48"/>
      <x:c r="G38" s="48"/>
      <x:c r="H38" s="48"/>
      <x:c r="I38" s="48"/>
      <x:c r="J38" s="70"/>
      <x:c r="K38" s="48"/>
      <x:c r="L38" s="48"/>
      <x:c r="M38" s="48"/>
    </x:row>
    <x:row r="39">
      <x:c r="A39" s="48"/>
      <x:c r="B39" s="70"/>
      <x:c r="C39" s="48"/>
      <x:c r="D39" s="48"/>
      <x:c r="E39" s="48"/>
      <x:c r="F39" s="48"/>
      <x:c r="G39" s="48"/>
      <x:c r="H39" s="48"/>
      <x:c r="I39" s="48"/>
      <x:c r="J39" s="70"/>
      <x:c r="K39" s="48"/>
      <x:c r="L39" s="48"/>
      <x:c r="M39" s="48"/>
    </x:row>
    <x:row r="40">
      <x:c r="A40" s="48"/>
      <x:c r="B40" s="70"/>
      <x:c r="C40" s="48"/>
      <x:c r="D40" s="48"/>
      <x:c r="E40" s="48"/>
      <x:c r="F40" s="48"/>
      <x:c r="G40" s="48"/>
      <x:c r="H40" s="48"/>
      <x:c r="I40" s="48"/>
      <x:c r="J40" s="70"/>
      <x:c r="K40" s="48"/>
      <x:c r="L40" s="48"/>
      <x:c r="M40" s="48"/>
    </x:row>
    <x:row r="41">
      <x:c r="A41" s="48"/>
      <x:c r="B41" s="70"/>
      <x:c r="C41" s="48"/>
      <x:c r="D41" s="48"/>
      <x:c r="E41" s="48"/>
      <x:c r="F41" s="48"/>
      <x:c r="G41" s="48"/>
      <x:c r="H41" s="48"/>
      <x:c r="I41" s="48"/>
      <x:c r="J41" s="70"/>
      <x:c r="K41" s="48"/>
      <x:c r="L41" s="48"/>
      <x:c r="M41" s="48"/>
    </x:row>
    <x:row r="42">
      <x:c r="A42" s="48"/>
      <x:c r="B42" s="70"/>
      <x:c r="C42" s="48"/>
      <x:c r="D42" s="48"/>
      <x:c r="E42" s="48"/>
      <x:c r="F42" s="48"/>
      <x:c r="G42" s="48"/>
      <x:c r="H42" s="48"/>
      <x:c r="I42" s="48"/>
      <x:c r="J42" s="70"/>
      <x:c r="K42" s="48"/>
      <x:c r="L42" s="48"/>
      <x:c r="M42" s="48"/>
    </x:row>
    <x:row r="43">
      <x:c r="A43" s="48"/>
      <x:c r="B43" s="70"/>
      <x:c r="C43" s="48"/>
      <x:c r="D43" s="48"/>
      <x:c r="E43" s="48"/>
      <x:c r="F43" s="48"/>
      <x:c r="G43" s="48"/>
      <x:c r="H43" s="48"/>
      <x:c r="I43" s="48"/>
      <x:c r="J43" s="70"/>
      <x:c r="K43" s="48"/>
      <x:c r="L43" s="48"/>
      <x:c r="M43" s="48"/>
    </x:row>
    <x:row r="44">
      <x:c r="A44" s="48"/>
      <x:c r="B44" s="70"/>
      <x:c r="C44" s="48"/>
      <x:c r="D44" s="48"/>
      <x:c r="E44" s="48"/>
      <x:c r="F44" s="48"/>
      <x:c r="G44" s="48"/>
      <x:c r="H44" s="48"/>
      <x:c r="I44" s="48"/>
      <x:c r="J44" s="70"/>
      <x:c r="K44" s="48"/>
      <x:c r="L44" s="48"/>
      <x:c r="M44" s="48"/>
    </x:row>
    <x:row r="45">
      <x:c r="A45" s="48"/>
      <x:c r="B45" s="70"/>
      <x:c r="C45" s="48"/>
      <x:c r="D45" s="48"/>
      <x:c r="E45" s="48"/>
      <x:c r="F45" s="48"/>
      <x:c r="G45" s="48"/>
      <x:c r="H45" s="48"/>
      <x:c r="I45" s="48"/>
      <x:c r="J45" s="70"/>
      <x:c r="K45" s="48"/>
      <x:c r="L45" s="48"/>
      <x:c r="M45" s="48"/>
    </x:row>
    <x:row r="46">
      <x:c r="A46" s="48"/>
      <x:c r="B46" s="70"/>
      <x:c r="C46" s="48"/>
      <x:c r="D46" s="48"/>
      <x:c r="E46" s="48"/>
      <x:c r="F46" s="48"/>
      <x:c r="G46" s="48"/>
      <x:c r="H46" s="48"/>
      <x:c r="I46" s="48"/>
      <x:c r="J46" s="70"/>
      <x:c r="K46" s="48"/>
      <x:c r="L46" s="48"/>
      <x:c r="M46" s="48"/>
    </x:row>
    <x:row r="47">
      <x:c r="A47" s="48"/>
      <x:c r="B47" s="70"/>
      <x:c r="C47" s="48"/>
      <x:c r="D47" s="48"/>
      <x:c r="E47" s="48"/>
      <x:c r="F47" s="48"/>
      <x:c r="G47" s="48"/>
      <x:c r="H47" s="48"/>
      <x:c r="I47" s="48"/>
      <x:c r="J47" s="70"/>
      <x:c r="K47" s="48"/>
      <x:c r="L47" s="48"/>
      <x:c r="M47" s="48"/>
    </x:row>
    <x:row r="48">
      <x:c r="A48" s="48"/>
      <x:c r="B48" s="70"/>
      <x:c r="C48" s="48"/>
      <x:c r="D48" s="48"/>
      <x:c r="E48" s="48"/>
      <x:c r="F48" s="48"/>
      <x:c r="G48" s="48"/>
      <x:c r="H48" s="48"/>
      <x:c r="I48" s="48"/>
      <x:c r="J48" s="70"/>
      <x:c r="K48" s="48"/>
      <x:c r="L48" s="48"/>
      <x:c r="M48" s="48"/>
    </x:row>
    <x:row r="49">
      <x:c r="A49" s="48"/>
      <x:c r="B49" s="70"/>
      <x:c r="C49" s="48"/>
      <x:c r="D49" s="48"/>
      <x:c r="E49" s="48"/>
      <x:c r="F49" s="48"/>
      <x:c r="G49" s="48"/>
      <x:c r="H49" s="48"/>
      <x:c r="I49" s="48"/>
      <x:c r="J49" s="70"/>
      <x:c r="K49" s="48"/>
      <x:c r="L49" s="48"/>
      <x:c r="M49" s="48"/>
    </x:row>
    <x:row r="50">
      <x:c r="A50" s="48"/>
      <x:c r="B50" s="70"/>
      <x:c r="C50" s="48"/>
      <x:c r="D50" s="48"/>
      <x:c r="E50" s="48"/>
      <x:c r="F50" s="48"/>
      <x:c r="G50" s="48"/>
      <x:c r="H50" s="48"/>
      <x:c r="I50" s="48"/>
      <x:c r="J50" s="70"/>
      <x:c r="K50" s="48"/>
      <x:c r="L50" s="48"/>
      <x:c r="M50" s="48"/>
    </x:row>
    <x:row r="51">
      <x:c r="A51" s="48"/>
      <x:c r="B51" s="70"/>
      <x:c r="C51" s="48"/>
      <x:c r="D51" s="48"/>
      <x:c r="E51" s="48"/>
      <x:c r="F51" s="48"/>
      <x:c r="G51" s="48"/>
      <x:c r="H51" s="48"/>
      <x:c r="I51" s="48"/>
      <x:c r="J51" s="70"/>
      <x:c r="K51" s="48"/>
      <x:c r="L51" s="48"/>
      <x:c r="M51" s="48"/>
    </x:row>
    <x:row r="52">
      <x:c r="A52" s="48"/>
      <x:c r="B52" s="70"/>
      <x:c r="C52" s="48"/>
      <x:c r="D52" s="48"/>
      <x:c r="E52" s="48"/>
      <x:c r="F52" s="48"/>
      <x:c r="G52" s="48"/>
      <x:c r="H52" s="48"/>
      <x:c r="I52" s="48"/>
      <x:c r="J52" s="70"/>
      <x:c r="K52" s="48"/>
      <x:c r="L52" s="48"/>
      <x:c r="M52" s="48"/>
    </x:row>
    <x:row r="53">
      <x:c r="A53" s="48"/>
      <x:c r="B53" s="70"/>
      <x:c r="C53" s="48"/>
      <x:c r="D53" s="48"/>
      <x:c r="E53" s="48"/>
      <x:c r="F53" s="48"/>
      <x:c r="G53" s="48"/>
      <x:c r="H53" s="48"/>
      <x:c r="I53" s="48"/>
      <x:c r="J53" s="70"/>
      <x:c r="K53" s="48"/>
      <x:c r="L53" s="48"/>
      <x:c r="M53" s="48"/>
    </x:row>
    <x:row r="54">
      <x:c r="A54" s="48"/>
      <x:c r="B54" s="70"/>
      <x:c r="C54" s="48"/>
      <x:c r="D54" s="48"/>
      <x:c r="E54" s="48"/>
      <x:c r="F54" s="48"/>
      <x:c r="G54" s="48"/>
      <x:c r="H54" s="48"/>
      <x:c r="I54" s="48"/>
      <x:c r="J54" s="70"/>
      <x:c r="K54" s="48"/>
      <x:c r="L54" s="48"/>
      <x:c r="M54" s="48"/>
    </x:row>
    <x:row r="55">
      <x:c r="A55" s="48"/>
      <x:c r="B55" s="70"/>
      <x:c r="C55" s="48"/>
      <x:c r="D55" s="48"/>
      <x:c r="E55" s="48"/>
      <x:c r="F55" s="48"/>
      <x:c r="G55" s="48"/>
      <x:c r="H55" s="48"/>
      <x:c r="I55" s="48"/>
      <x:c r="J55" s="70"/>
      <x:c r="K55" s="48"/>
      <x:c r="L55" s="48"/>
      <x:c r="M55" s="48"/>
    </x:row>
    <x:row r="56">
      <x:c r="A56" s="48"/>
      <x:c r="B56" s="70"/>
      <x:c r="C56" s="48"/>
      <x:c r="D56" s="48"/>
      <x:c r="E56" s="48"/>
      <x:c r="F56" s="48"/>
      <x:c r="G56" s="48"/>
      <x:c r="H56" s="48"/>
      <x:c r="I56" s="48"/>
      <x:c r="J56" s="70"/>
      <x:c r="K56" s="48"/>
      <x:c r="L56" s="48"/>
      <x:c r="M56" s="48"/>
    </x:row>
    <x:row r="57">
      <x:c r="A57" s="48"/>
      <x:c r="B57" s="70"/>
      <x:c r="C57" s="48"/>
      <x:c r="D57" s="48"/>
      <x:c r="E57" s="48"/>
      <x:c r="F57" s="48"/>
      <x:c r="G57" s="48"/>
      <x:c r="H57" s="48"/>
      <x:c r="I57" s="48"/>
      <x:c r="J57" s="70"/>
      <x:c r="K57" s="48"/>
      <x:c r="L57" s="48"/>
      <x:c r="M57" s="48"/>
    </x:row>
    <x:row r="58">
      <x:c r="A58" s="48"/>
      <x:c r="B58" s="70"/>
      <x:c r="C58" s="48"/>
      <x:c r="D58" s="48"/>
      <x:c r="E58" s="48"/>
      <x:c r="F58" s="48"/>
      <x:c r="G58" s="48"/>
      <x:c r="H58" s="48"/>
      <x:c r="I58" s="48"/>
      <x:c r="J58" s="70"/>
      <x:c r="K58" s="48"/>
      <x:c r="L58" s="48"/>
      <x:c r="M58" s="48"/>
    </x:row>
    <x:row r="59">
      <x:c r="A59" s="48"/>
      <x:c r="B59" s="70"/>
      <x:c r="C59" s="48"/>
      <x:c r="D59" s="48"/>
      <x:c r="E59" s="48"/>
      <x:c r="F59" s="48"/>
      <x:c r="G59" s="48"/>
      <x:c r="H59" s="48"/>
      <x:c r="I59" s="48"/>
      <x:c r="J59" s="70"/>
      <x:c r="K59" s="48"/>
      <x:c r="L59" s="48"/>
      <x:c r="M59" s="48"/>
    </x:row>
    <x:row r="60">
      <x:c r="A60" s="48"/>
      <x:c r="B60" s="70"/>
      <x:c r="C60" s="48"/>
      <x:c r="D60" s="48"/>
      <x:c r="E60" s="48"/>
      <x:c r="F60" s="48"/>
      <x:c r="G60" s="48"/>
      <x:c r="H60" s="48"/>
      <x:c r="I60" s="48"/>
      <x:c r="J60" s="70"/>
      <x:c r="K60" s="48"/>
      <x:c r="L60" s="48"/>
      <x:c r="M60" s="48"/>
    </x:row>
    <x:row r="61">
      <x:c r="A61" s="48"/>
      <x:c r="B61" s="70"/>
      <x:c r="C61" s="48"/>
      <x:c r="D61" s="48"/>
      <x:c r="E61" s="48"/>
      <x:c r="F61" s="48"/>
      <x:c r="G61" s="48"/>
      <x:c r="H61" s="48"/>
      <x:c r="I61" s="48"/>
      <x:c r="J61" s="70"/>
      <x:c r="K61" s="48"/>
      <x:c r="L61" s="48"/>
      <x:c r="M61" s="48"/>
    </x:row>
    <x:row r="62">
      <x:c r="A62" s="48"/>
      <x:c r="B62" s="70"/>
      <x:c r="C62" s="48"/>
      <x:c r="D62" s="48"/>
      <x:c r="E62" s="48"/>
      <x:c r="F62" s="48"/>
      <x:c r="G62" s="48"/>
      <x:c r="H62" s="48"/>
      <x:c r="I62" s="48"/>
      <x:c r="J62" s="70"/>
      <x:c r="K62" s="48"/>
      <x:c r="L62" s="48"/>
      <x:c r="M62" s="48"/>
    </x:row>
    <x:row r="63">
      <x:c r="A63" s="48"/>
      <x:c r="B63" s="70"/>
      <x:c r="C63" s="48"/>
      <x:c r="D63" s="48"/>
      <x:c r="E63" s="48"/>
      <x:c r="F63" s="48"/>
      <x:c r="G63" s="48"/>
      <x:c r="H63" s="48"/>
      <x:c r="I63" s="48"/>
      <x:c r="J63" s="70"/>
      <x:c r="K63" s="48"/>
      <x:c r="L63" s="48"/>
      <x:c r="M63" s="48"/>
    </x:row>
    <x:row r="64">
      <x:c r="A64" s="48"/>
      <x:c r="B64" s="70"/>
      <x:c r="C64" s="48"/>
      <x:c r="D64" s="48"/>
      <x:c r="E64" s="48"/>
      <x:c r="F64" s="48"/>
      <x:c r="G64" s="48"/>
      <x:c r="H64" s="48"/>
      <x:c r="I64" s="48"/>
      <x:c r="J64" s="70"/>
      <x:c r="K64" s="48"/>
      <x:c r="L64" s="48"/>
      <x:c r="M64" s="48"/>
    </x:row>
    <x:row r="65">
      <x:c r="A65" s="48"/>
      <x:c r="B65" s="70"/>
      <x:c r="C65" s="48"/>
      <x:c r="D65" s="48"/>
      <x:c r="E65" s="48"/>
      <x:c r="F65" s="48"/>
      <x:c r="G65" s="48"/>
      <x:c r="H65" s="48"/>
      <x:c r="I65" s="48"/>
      <x:c r="J65" s="70"/>
      <x:c r="K65" s="48"/>
      <x:c r="L65" s="48"/>
      <x:c r="M65" s="48"/>
    </x:row>
    <x:row r="66">
      <x:c r="A66" s="48"/>
      <x:c r="B66" s="70"/>
      <x:c r="C66" s="48"/>
      <x:c r="D66" s="48"/>
      <x:c r="E66" s="48"/>
      <x:c r="F66" s="48"/>
      <x:c r="G66" s="48"/>
      <x:c r="H66" s="48"/>
      <x:c r="I66" s="48"/>
      <x:c r="J66" s="70"/>
      <x:c r="K66" s="48"/>
      <x:c r="L66" s="48"/>
      <x:c r="M66" s="48"/>
    </x:row>
    <x:row r="67">
      <x:c r="A67" s="48"/>
      <x:c r="B67" s="70"/>
      <x:c r="C67" s="48"/>
      <x:c r="D67" s="48"/>
      <x:c r="E67" s="48"/>
      <x:c r="F67" s="48"/>
      <x:c r="G67" s="48"/>
      <x:c r="H67" s="48"/>
      <x:c r="I67" s="48"/>
      <x:c r="J67" s="70"/>
      <x:c r="K67" s="48"/>
      <x:c r="L67" s="48"/>
      <x:c r="M67" s="48"/>
    </x:row>
    <x:row r="68">
      <x:c r="A68" s="48"/>
      <x:c r="B68" s="70"/>
      <x:c r="C68" s="48"/>
      <x:c r="D68" s="48"/>
      <x:c r="E68" s="48"/>
      <x:c r="F68" s="48"/>
      <x:c r="G68" s="48"/>
      <x:c r="H68" s="48"/>
      <x:c r="I68" s="48"/>
      <x:c r="J68" s="70"/>
      <x:c r="K68" s="48"/>
      <x:c r="L68" s="48"/>
      <x:c r="M68" s="48"/>
    </x:row>
    <x:row r="69">
      <x:c r="A69" s="48"/>
      <x:c r="B69" s="70"/>
      <x:c r="C69" s="48"/>
      <x:c r="D69" s="48"/>
      <x:c r="E69" s="48"/>
      <x:c r="F69" s="48"/>
      <x:c r="G69" s="48"/>
      <x:c r="H69" s="48"/>
      <x:c r="I69" s="48"/>
      <x:c r="J69" s="70"/>
      <x:c r="K69" s="48"/>
      <x:c r="L69" s="48"/>
      <x:c r="M69" s="48"/>
    </x:row>
    <x:row r="70">
      <x:c r="A70" s="48"/>
      <x:c r="B70" s="70"/>
      <x:c r="C70" s="48"/>
      <x:c r="D70" s="48"/>
      <x:c r="E70" s="48"/>
      <x:c r="F70" s="48"/>
      <x:c r="G70" s="48"/>
      <x:c r="H70" s="48"/>
      <x:c r="I70" s="48"/>
      <x:c r="J70" s="70"/>
      <x:c r="K70" s="48"/>
      <x:c r="L70" s="48"/>
      <x:c r="M70" s="48"/>
    </x:row>
    <x:row r="71">
      <x:c r="A71" s="48"/>
      <x:c r="B71" s="70"/>
      <x:c r="C71" s="48"/>
      <x:c r="D71" s="48"/>
      <x:c r="E71" s="48"/>
      <x:c r="F71" s="48"/>
      <x:c r="G71" s="48"/>
      <x:c r="H71" s="48"/>
      <x:c r="I71" s="48"/>
      <x:c r="J71" s="70"/>
      <x:c r="K71" s="48"/>
      <x:c r="L71" s="48"/>
      <x:c r="M71" s="48"/>
    </x:row>
    <x:row r="72">
      <x:c r="A72" s="48"/>
      <x:c r="B72" s="70"/>
      <x:c r="C72" s="48"/>
      <x:c r="D72" s="48"/>
      <x:c r="E72" s="48"/>
      <x:c r="F72" s="48"/>
      <x:c r="G72" s="48"/>
      <x:c r="H72" s="48"/>
      <x:c r="I72" s="48"/>
      <x:c r="J72" s="70"/>
      <x:c r="K72" s="48"/>
      <x:c r="L72" s="48"/>
      <x:c r="M72" s="48"/>
    </x:row>
    <x:row r="73">
      <x:c r="A73" s="48"/>
      <x:c r="B73" s="70"/>
      <x:c r="C73" s="48"/>
      <x:c r="D73" s="48"/>
      <x:c r="E73" s="48"/>
      <x:c r="F73" s="48"/>
      <x:c r="G73" s="48"/>
      <x:c r="H73" s="48"/>
      <x:c r="I73" s="48"/>
      <x:c r="J73" s="70"/>
      <x:c r="K73" s="48"/>
      <x:c r="L73" s="48"/>
      <x:c r="M73" s="48"/>
    </x:row>
    <x:row r="74">
      <x:c r="A74" s="48"/>
      <x:c r="B74" s="70"/>
      <x:c r="C74" s="48"/>
      <x:c r="D74" s="48"/>
      <x:c r="E74" s="48"/>
      <x:c r="F74" s="48"/>
      <x:c r="G74" s="48"/>
      <x:c r="H74" s="48"/>
      <x:c r="I74" s="48"/>
      <x:c r="J74" s="70"/>
      <x:c r="K74" s="48"/>
      <x:c r="L74" s="48"/>
      <x:c r="M74" s="48"/>
    </x:row>
    <x:row r="75">
      <x:c r="A75" s="48"/>
      <x:c r="B75" s="70"/>
      <x:c r="C75" s="48"/>
      <x:c r="D75" s="48"/>
      <x:c r="E75" s="48"/>
      <x:c r="F75" s="48"/>
      <x:c r="G75" s="48"/>
      <x:c r="H75" s="48"/>
      <x:c r="I75" s="48"/>
      <x:c r="J75" s="70"/>
      <x:c r="K75" s="48"/>
      <x:c r="L75" s="48"/>
      <x:c r="M75" s="48"/>
    </x:row>
    <x:row r="76">
      <x:c r="A76" s="48"/>
      <x:c r="B76" s="70"/>
      <x:c r="C76" s="48"/>
      <x:c r="D76" s="48"/>
      <x:c r="E76" s="48"/>
      <x:c r="F76" s="48"/>
      <x:c r="G76" s="48"/>
      <x:c r="H76" s="48"/>
      <x:c r="I76" s="48"/>
      <x:c r="J76" s="70"/>
      <x:c r="K76" s="48"/>
      <x:c r="L76" s="48"/>
      <x:c r="M76" s="48"/>
    </x:row>
    <x:row r="77">
      <x:c r="A77" s="48"/>
      <x:c r="B77" s="70"/>
      <x:c r="C77" s="48"/>
      <x:c r="D77" s="48"/>
      <x:c r="E77" s="48"/>
      <x:c r="F77" s="48"/>
      <x:c r="G77" s="48"/>
      <x:c r="H77" s="48"/>
      <x:c r="I77" s="48"/>
      <x:c r="J77" s="70"/>
      <x:c r="K77" s="48"/>
      <x:c r="L77" s="48"/>
      <x:c r="M77" s="48"/>
    </x:row>
    <x:row r="78">
      <x:c r="A78" s="48"/>
      <x:c r="B78" s="70"/>
      <x:c r="C78" s="48"/>
      <x:c r="D78" s="48"/>
      <x:c r="E78" s="48"/>
      <x:c r="F78" s="48"/>
      <x:c r="G78" s="48"/>
      <x:c r="H78" s="48"/>
      <x:c r="I78" s="48"/>
      <x:c r="J78" s="70"/>
      <x:c r="K78" s="48"/>
      <x:c r="L78" s="48"/>
      <x:c r="M78" s="48"/>
    </x:row>
    <x:row r="79">
      <x:c r="A79" s="48"/>
      <x:c r="B79" s="70"/>
      <x:c r="C79" s="48"/>
      <x:c r="D79" s="48"/>
      <x:c r="E79" s="48"/>
      <x:c r="F79" s="48"/>
      <x:c r="G79" s="48"/>
      <x:c r="H79" s="48"/>
      <x:c r="I79" s="48"/>
      <x:c r="J79" s="70"/>
      <x:c r="K79" s="48"/>
      <x:c r="L79" s="48"/>
      <x:c r="M79" s="48"/>
    </x:row>
    <x:row r="80">
      <x:c r="A80" s="48"/>
      <x:c r="B80" s="70"/>
      <x:c r="C80" s="48"/>
      <x:c r="D80" s="48"/>
      <x:c r="E80" s="48"/>
      <x:c r="F80" s="48"/>
      <x:c r="G80" s="48"/>
      <x:c r="H80" s="48"/>
      <x:c r="I80" s="48"/>
      <x:c r="J80" s="70"/>
      <x:c r="K80" s="48"/>
      <x:c r="L80" s="48"/>
      <x:c r="M80" s="48"/>
    </x:row>
    <x:row r="81">
      <x:c r="A81" s="48"/>
      <x:c r="B81" s="70"/>
      <x:c r="C81" s="48"/>
      <x:c r="D81" s="48"/>
      <x:c r="E81" s="48"/>
      <x:c r="F81" s="48"/>
      <x:c r="G81" s="48"/>
      <x:c r="H81" s="48"/>
      <x:c r="I81" s="48"/>
      <x:c r="J81" s="70"/>
      <x:c r="K81" s="48"/>
      <x:c r="L81" s="48"/>
      <x:c r="M81" s="48"/>
    </x:row>
    <x:row r="82">
      <x:c r="A82" s="48"/>
      <x:c r="B82" s="70"/>
      <x:c r="C82" s="48"/>
      <x:c r="D82" s="48"/>
      <x:c r="E82" s="48"/>
      <x:c r="F82" s="48"/>
      <x:c r="G82" s="48"/>
      <x:c r="H82" s="48"/>
      <x:c r="I82" s="48"/>
      <x:c r="J82" s="70"/>
      <x:c r="K82" s="48"/>
      <x:c r="L82" s="48"/>
      <x:c r="M82" s="48"/>
    </x:row>
    <x:row r="83">
      <x:c r="A83" s="48"/>
      <x:c r="B83" s="70"/>
      <x:c r="C83" s="48"/>
      <x:c r="D83" s="48"/>
      <x:c r="E83" s="48"/>
      <x:c r="F83" s="48"/>
      <x:c r="G83" s="48"/>
      <x:c r="H83" s="48"/>
      <x:c r="I83" s="48"/>
      <x:c r="J83" s="70"/>
      <x:c r="K83" s="48"/>
      <x:c r="L83" s="48"/>
      <x:c r="M83" s="48"/>
    </x:row>
    <x:row r="84">
      <x:c r="A84" s="48"/>
      <x:c r="B84" s="70"/>
      <x:c r="C84" s="48"/>
      <x:c r="D84" s="48"/>
      <x:c r="E84" s="48"/>
      <x:c r="F84" s="48"/>
      <x:c r="G84" s="48"/>
      <x:c r="H84" s="48"/>
      <x:c r="I84" s="48"/>
      <x:c r="J84" s="70"/>
      <x:c r="K84" s="48"/>
      <x:c r="L84" s="48"/>
      <x:c r="M84" s="48"/>
    </x:row>
    <x:row r="85">
      <x:c r="A85" s="48"/>
      <x:c r="B85" s="70"/>
      <x:c r="C85" s="48"/>
      <x:c r="D85" s="48"/>
      <x:c r="E85" s="48"/>
      <x:c r="F85" s="48"/>
      <x:c r="G85" s="48"/>
      <x:c r="H85" s="48"/>
      <x:c r="I85" s="48"/>
      <x:c r="J85" s="70"/>
      <x:c r="K85" s="48"/>
      <x:c r="L85" s="48"/>
      <x:c r="M85" s="48"/>
    </x:row>
    <x:row r="86">
      <x:c r="A86" s="48"/>
      <x:c r="B86" s="70"/>
      <x:c r="C86" s="48"/>
      <x:c r="D86" s="48"/>
      <x:c r="E86" s="48"/>
      <x:c r="F86" s="48"/>
      <x:c r="G86" s="48"/>
      <x:c r="H86" s="48"/>
      <x:c r="I86" s="48"/>
      <x:c r="J86" s="70"/>
      <x:c r="K86" s="48"/>
      <x:c r="L86" s="48"/>
      <x:c r="M86" s="48"/>
    </x:row>
    <x:row r="87">
      <x:c r="A87" s="48"/>
      <x:c r="B87" s="70"/>
      <x:c r="C87" s="48"/>
      <x:c r="D87" s="48"/>
      <x:c r="E87" s="48"/>
      <x:c r="F87" s="48"/>
      <x:c r="G87" s="48"/>
      <x:c r="H87" s="48"/>
      <x:c r="I87" s="48"/>
      <x:c r="J87" s="70"/>
      <x:c r="K87" s="48"/>
      <x:c r="L87" s="48"/>
      <x:c r="M87" s="48"/>
    </x:row>
    <x:row r="88">
      <x:c r="A88" s="48"/>
      <x:c r="B88" s="70"/>
      <x:c r="C88" s="48"/>
      <x:c r="D88" s="48"/>
      <x:c r="E88" s="48"/>
      <x:c r="F88" s="48"/>
      <x:c r="G88" s="48"/>
      <x:c r="H88" s="48"/>
      <x:c r="I88" s="48"/>
      <x:c r="J88" s="70"/>
      <x:c r="K88" s="48"/>
      <x:c r="L88" s="48"/>
      <x:c r="M88" s="48"/>
    </x:row>
    <x:row r="89">
      <x:c r="A89" s="48"/>
      <x:c r="B89" s="70"/>
      <x:c r="C89" s="48"/>
      <x:c r="D89" s="48"/>
      <x:c r="E89" s="48"/>
      <x:c r="F89" s="48"/>
      <x:c r="G89" s="48"/>
      <x:c r="H89" s="48"/>
      <x:c r="I89" s="48"/>
      <x:c r="J89" s="70"/>
      <x:c r="K89" s="48"/>
      <x:c r="L89" s="48"/>
      <x:c r="M89" s="48"/>
    </x:row>
    <x:row r="90">
      <x:c r="A90" s="48"/>
      <x:c r="B90" s="70"/>
      <x:c r="C90" s="48"/>
      <x:c r="D90" s="48"/>
      <x:c r="E90" s="48"/>
      <x:c r="F90" s="48"/>
      <x:c r="G90" s="48"/>
      <x:c r="H90" s="48"/>
      <x:c r="I90" s="48"/>
      <x:c r="J90" s="70"/>
      <x:c r="K90" s="48"/>
      <x:c r="L90" s="48"/>
      <x:c r="M90" s="48"/>
    </x:row>
    <x:row r="91">
      <x:c r="A91" s="48"/>
      <x:c r="B91" s="70"/>
      <x:c r="C91" s="48"/>
      <x:c r="D91" s="48"/>
      <x:c r="E91" s="48"/>
      <x:c r="F91" s="48"/>
      <x:c r="G91" s="48"/>
      <x:c r="H91" s="48"/>
      <x:c r="I91" s="48"/>
      <x:c r="J91" s="70"/>
      <x:c r="K91" s="48"/>
      <x:c r="L91" s="48"/>
      <x:c r="M91" s="48"/>
    </x:row>
    <x:row r="92">
      <x:c r="A92" s="48"/>
      <x:c r="B92" s="70"/>
      <x:c r="C92" s="48"/>
      <x:c r="D92" s="48"/>
      <x:c r="E92" s="48"/>
      <x:c r="F92" s="48"/>
      <x:c r="G92" s="48"/>
      <x:c r="H92" s="48"/>
      <x:c r="I92" s="48"/>
      <x:c r="J92" s="70"/>
      <x:c r="K92" s="48"/>
      <x:c r="L92" s="48"/>
      <x:c r="M92" s="48"/>
    </x:row>
    <x:row r="93">
      <x:c r="A93" s="48"/>
      <x:c r="B93" s="70"/>
      <x:c r="C93" s="48"/>
      <x:c r="D93" s="48"/>
      <x:c r="E93" s="48"/>
      <x:c r="F93" s="48"/>
      <x:c r="G93" s="48"/>
      <x:c r="H93" s="48"/>
      <x:c r="I93" s="48"/>
      <x:c r="J93" s="70"/>
      <x:c r="K93" s="48"/>
      <x:c r="L93" s="48"/>
      <x:c r="M93" s="48"/>
    </x:row>
    <x:row r="94">
      <x:c r="A94" s="48"/>
      <x:c r="B94" s="70"/>
      <x:c r="C94" s="48"/>
      <x:c r="D94" s="48"/>
      <x:c r="E94" s="48"/>
      <x:c r="F94" s="48"/>
      <x:c r="G94" s="48"/>
      <x:c r="H94" s="48"/>
      <x:c r="I94" s="48"/>
      <x:c r="J94" s="70"/>
      <x:c r="K94" s="48"/>
      <x:c r="L94" s="48"/>
      <x:c r="M94" s="48"/>
    </x:row>
    <x:row r="95">
      <x:c r="A95" s="48"/>
      <x:c r="B95" s="70"/>
      <x:c r="C95" s="48"/>
      <x:c r="D95" s="48"/>
      <x:c r="E95" s="48"/>
      <x:c r="F95" s="48"/>
      <x:c r="G95" s="48"/>
      <x:c r="H95" s="48"/>
      <x:c r="I95" s="48"/>
      <x:c r="J95" s="70"/>
      <x:c r="K95" s="48"/>
      <x:c r="L95" s="48"/>
      <x:c r="M95" s="48"/>
    </x:row>
    <x:row r="96">
      <x:c r="A96" s="48"/>
      <x:c r="B96" s="70"/>
      <x:c r="C96" s="48"/>
      <x:c r="D96" s="48"/>
      <x:c r="E96" s="48"/>
      <x:c r="F96" s="48"/>
      <x:c r="G96" s="48"/>
      <x:c r="H96" s="48"/>
      <x:c r="I96" s="48"/>
      <x:c r="J96" s="70"/>
      <x:c r="K96" s="48"/>
      <x:c r="L96" s="48"/>
      <x:c r="M96" s="48"/>
    </x:row>
    <x:row r="97">
      <x:c r="A97" s="48"/>
      <x:c r="B97" s="70"/>
      <x:c r="C97" s="48"/>
      <x:c r="D97" s="48"/>
      <x:c r="E97" s="48"/>
      <x:c r="F97" s="48"/>
      <x:c r="G97" s="48"/>
      <x:c r="H97" s="48"/>
      <x:c r="I97" s="48"/>
      <x:c r="J97" s="70"/>
      <x:c r="K97" s="48"/>
      <x:c r="L97" s="48"/>
      <x:c r="M97" s="48"/>
    </x:row>
    <x:row r="98">
      <x:c r="A98" s="48"/>
      <x:c r="B98" s="70"/>
      <x:c r="C98" s="48"/>
      <x:c r="D98" s="48"/>
      <x:c r="E98" s="48"/>
      <x:c r="F98" s="48"/>
      <x:c r="G98" s="48"/>
      <x:c r="H98" s="48"/>
      <x:c r="I98" s="48"/>
      <x:c r="J98" s="70"/>
      <x:c r="K98" s="48"/>
      <x:c r="L98" s="48"/>
      <x:c r="M98" s="48"/>
    </x:row>
    <x:row r="99">
      <x:c r="A99" s="48"/>
      <x:c r="B99" s="70"/>
      <x:c r="C99" s="48"/>
      <x:c r="D99" s="48"/>
      <x:c r="E99" s="48"/>
      <x:c r="F99" s="48"/>
      <x:c r="G99" s="48"/>
      <x:c r="H99" s="48"/>
      <x:c r="I99" s="48"/>
      <x:c r="J99" s="70"/>
      <x:c r="K99" s="48"/>
      <x:c r="L99" s="48"/>
      <x:c r="M99" s="48"/>
    </x:row>
    <x:row r="100">
      <x:c r="A100" s="48"/>
      <x:c r="B100" s="70"/>
      <x:c r="C100" s="48"/>
      <x:c r="D100" s="48"/>
      <x:c r="E100" s="48"/>
      <x:c r="F100" s="48"/>
      <x:c r="G100" s="48"/>
      <x:c r="H100" s="48"/>
      <x:c r="I100" s="48"/>
      <x:c r="J100" s="70"/>
      <x:c r="K100" s="48"/>
      <x:c r="L100" s="48"/>
      <x:c r="M100" s="48"/>
    </x:row>
    <x:row r="101">
      <x:c r="A101" s="48"/>
      <x:c r="B101" s="70"/>
      <x:c r="C101" s="48"/>
      <x:c r="D101" s="48"/>
      <x:c r="E101" s="48"/>
      <x:c r="F101" s="48"/>
      <x:c r="G101" s="48"/>
      <x:c r="H101" s="48"/>
      <x:c r="I101" s="48"/>
      <x:c r="J101" s="70"/>
      <x:c r="K101" s="48"/>
      <x:c r="L101" s="48"/>
      <x:c r="M101" s="48"/>
    </x:row>
    <x:row r="102">
      <x:c r="A102" s="48"/>
      <x:c r="B102" s="70"/>
      <x:c r="C102" s="48"/>
      <x:c r="D102" s="48"/>
      <x:c r="E102" s="48"/>
      <x:c r="F102" s="48"/>
      <x:c r="G102" s="48"/>
      <x:c r="H102" s="48"/>
      <x:c r="I102" s="48"/>
      <x:c r="J102" s="70"/>
      <x:c r="K102" s="48"/>
      <x:c r="L102" s="48"/>
      <x:c r="M102" s="48"/>
    </x:row>
    <x:row r="103">
      <x:c r="A103" s="48"/>
      <x:c r="B103" s="70"/>
      <x:c r="C103" s="48"/>
      <x:c r="D103" s="48"/>
      <x:c r="E103" s="48"/>
      <x:c r="F103" s="48"/>
      <x:c r="G103" s="48"/>
      <x:c r="H103" s="48"/>
      <x:c r="I103" s="48"/>
      <x:c r="J103" s="70"/>
      <x:c r="K103" s="48"/>
      <x:c r="L103" s="48"/>
      <x:c r="M103" s="48"/>
    </x:row>
    <x:row r="104">
      <x:c r="A104" s="48"/>
      <x:c r="B104" s="70"/>
      <x:c r="C104" s="48"/>
      <x:c r="D104" s="48"/>
      <x:c r="E104" s="48"/>
      <x:c r="F104" s="48"/>
      <x:c r="G104" s="48"/>
      <x:c r="H104" s="48"/>
      <x:c r="I104" s="48"/>
      <x:c r="J104" s="70"/>
      <x:c r="K104" s="48"/>
      <x:c r="L104" s="48"/>
      <x:c r="M104" s="48"/>
    </x:row>
    <x:row r="105">
      <x:c r="A105" s="48"/>
      <x:c r="B105" s="70"/>
      <x:c r="C105" s="48"/>
      <x:c r="D105" s="48"/>
      <x:c r="E105" s="48"/>
      <x:c r="F105" s="48"/>
      <x:c r="G105" s="48"/>
      <x:c r="H105" s="48"/>
      <x:c r="I105" s="48"/>
      <x:c r="J105" s="70"/>
      <x:c r="K105" s="48"/>
      <x:c r="L105" s="48"/>
      <x:c r="M105" s="48"/>
    </x:row>
    <x:row r="106">
      <x:c r="A106" s="48"/>
      <x:c r="B106" s="70"/>
      <x:c r="C106" s="48"/>
      <x:c r="D106" s="48"/>
      <x:c r="E106" s="48"/>
      <x:c r="F106" s="48"/>
      <x:c r="G106" s="48"/>
      <x:c r="H106" s="48"/>
      <x:c r="I106" s="48"/>
      <x:c r="J106" s="70"/>
      <x:c r="K106" s="48"/>
      <x:c r="L106" s="48"/>
      <x:c r="M106" s="48"/>
    </x:row>
    <x:row r="107">
      <x:c r="A107" s="48"/>
      <x:c r="B107" s="70"/>
      <x:c r="C107" s="48"/>
      <x:c r="D107" s="48"/>
      <x:c r="E107" s="48"/>
      <x:c r="F107" s="48"/>
      <x:c r="G107" s="48"/>
      <x:c r="H107" s="48"/>
      <x:c r="I107" s="48"/>
      <x:c r="J107" s="70"/>
      <x:c r="K107" s="48"/>
      <x:c r="L107" s="48"/>
      <x:c r="M107" s="48"/>
    </x:row>
    <x:row r="108">
      <x:c r="A108" s="48"/>
      <x:c r="B108" s="70"/>
      <x:c r="C108" s="48"/>
      <x:c r="D108" s="48"/>
      <x:c r="E108" s="48"/>
      <x:c r="F108" s="48"/>
      <x:c r="G108" s="48"/>
      <x:c r="H108" s="48"/>
      <x:c r="I108" s="48"/>
      <x:c r="J108" s="70"/>
      <x:c r="K108" s="48"/>
      <x:c r="L108" s="48"/>
      <x:c r="M108" s="48"/>
    </x:row>
    <x:row r="109">
      <x:c r="A109" s="48"/>
      <x:c r="B109" s="70"/>
      <x:c r="C109" s="48"/>
      <x:c r="D109" s="48"/>
      <x:c r="E109" s="48"/>
      <x:c r="F109" s="48"/>
      <x:c r="G109" s="48"/>
      <x:c r="H109" s="48"/>
      <x:c r="I109" s="48"/>
      <x:c r="J109" s="70"/>
      <x:c r="K109" s="48"/>
      <x:c r="L109" s="48"/>
      <x:c r="M109" s="48"/>
    </x:row>
    <x:row r="110">
      <x:c r="A110" s="48"/>
      <x:c r="B110" s="70"/>
      <x:c r="C110" s="48"/>
      <x:c r="D110" s="48"/>
      <x:c r="E110" s="48"/>
      <x:c r="F110" s="48"/>
      <x:c r="G110" s="48"/>
      <x:c r="H110" s="48"/>
      <x:c r="I110" s="48"/>
      <x:c r="J110" s="70"/>
      <x:c r="K110" s="48"/>
      <x:c r="L110" s="48"/>
      <x:c r="M110" s="48"/>
    </x:row>
    <x:row r="111">
      <x:c r="A111" s="48"/>
      <x:c r="B111" s="70"/>
      <x:c r="C111" s="48"/>
      <x:c r="D111" s="48"/>
      <x:c r="E111" s="48"/>
      <x:c r="F111" s="48"/>
      <x:c r="G111" s="48"/>
      <x:c r="H111" s="48"/>
      <x:c r="I111" s="48"/>
      <x:c r="J111" s="70"/>
      <x:c r="K111" s="48"/>
      <x:c r="L111" s="48"/>
      <x:c r="M111" s="48"/>
    </x:row>
    <x:row r="112">
      <x:c r="A112" s="48"/>
      <x:c r="B112" s="70"/>
      <x:c r="C112" s="48"/>
      <x:c r="D112" s="48"/>
      <x:c r="E112" s="48"/>
      <x:c r="F112" s="48"/>
      <x:c r="G112" s="48"/>
      <x:c r="H112" s="48"/>
      <x:c r="I112" s="48"/>
      <x:c r="J112" s="70"/>
      <x:c r="K112" s="48"/>
      <x:c r="L112" s="48"/>
      <x:c r="M112" s="48"/>
    </x:row>
    <x:row r="113">
      <x:c r="A113" s="48"/>
      <x:c r="B113" s="70"/>
      <x:c r="C113" s="48"/>
      <x:c r="D113" s="48"/>
      <x:c r="E113" s="48"/>
      <x:c r="F113" s="48"/>
      <x:c r="G113" s="48"/>
      <x:c r="H113" s="48"/>
      <x:c r="I113" s="48"/>
      <x:c r="J113" s="70"/>
      <x:c r="K113" s="48"/>
      <x:c r="L113" s="48"/>
      <x:c r="M113" s="48"/>
    </x:row>
    <x:row r="114">
      <x:c r="A114" s="48"/>
      <x:c r="B114" s="70"/>
      <x:c r="C114" s="48"/>
      <x:c r="D114" s="48"/>
      <x:c r="E114" s="48"/>
      <x:c r="F114" s="48"/>
      <x:c r="G114" s="48"/>
      <x:c r="H114" s="48"/>
      <x:c r="I114" s="48"/>
      <x:c r="J114" s="70"/>
      <x:c r="K114" s="48"/>
      <x:c r="L114" s="48"/>
      <x:c r="M114" s="48"/>
    </x:row>
    <x:row r="115">
      <x:c r="A115" s="48"/>
      <x:c r="B115" s="70"/>
      <x:c r="C115" s="48"/>
      <x:c r="D115" s="48"/>
      <x:c r="E115" s="48"/>
      <x:c r="F115" s="48"/>
      <x:c r="G115" s="48"/>
      <x:c r="H115" s="48"/>
      <x:c r="I115" s="48"/>
      <x:c r="J115" s="70"/>
      <x:c r="K115" s="48"/>
      <x:c r="L115" s="48"/>
      <x:c r="M115" s="48"/>
    </x:row>
    <x:row r="116">
      <x:c r="A116" s="48"/>
      <x:c r="B116" s="70"/>
      <x:c r="C116" s="48"/>
      <x:c r="D116" s="48"/>
      <x:c r="E116" s="48"/>
      <x:c r="F116" s="48"/>
      <x:c r="G116" s="48"/>
      <x:c r="H116" s="48"/>
      <x:c r="I116" s="48"/>
      <x:c r="J116" s="70"/>
      <x:c r="K116" s="48"/>
      <x:c r="L116" s="48"/>
      <x:c r="M116" s="48"/>
    </x:row>
    <x:row r="117">
      <x:c r="A117" s="48"/>
      <x:c r="B117" s="70"/>
      <x:c r="C117" s="48"/>
      <x:c r="D117" s="48"/>
      <x:c r="E117" s="48"/>
      <x:c r="F117" s="48"/>
      <x:c r="G117" s="48"/>
      <x:c r="H117" s="48"/>
      <x:c r="I117" s="48"/>
      <x:c r="J117" s="70"/>
      <x:c r="K117" s="48"/>
      <x:c r="L117" s="48"/>
      <x:c r="M117" s="48"/>
    </x:row>
    <x:row r="118">
      <x:c r="A118" s="48"/>
      <x:c r="B118" s="70"/>
      <x:c r="C118" s="48"/>
      <x:c r="D118" s="48"/>
      <x:c r="E118" s="48"/>
      <x:c r="F118" s="48"/>
      <x:c r="G118" s="48"/>
      <x:c r="H118" s="48"/>
      <x:c r="I118" s="48"/>
      <x:c r="J118" s="70"/>
      <x:c r="K118" s="48"/>
      <x:c r="L118" s="48"/>
      <x:c r="M118" s="48"/>
    </x:row>
    <x:row r="119">
      <x:c r="A119" s="48"/>
      <x:c r="B119" s="70"/>
      <x:c r="C119" s="48"/>
      <x:c r="D119" s="48"/>
      <x:c r="E119" s="48"/>
      <x:c r="F119" s="48"/>
      <x:c r="G119" s="48"/>
      <x:c r="H119" s="48"/>
      <x:c r="I119" s="48"/>
      <x:c r="J119" s="70"/>
      <x:c r="K119" s="48"/>
      <x:c r="L119" s="48"/>
      <x:c r="M119" s="48"/>
    </x:row>
    <x:row r="120">
      <x:c r="A120" s="48"/>
      <x:c r="B120" s="70"/>
      <x:c r="C120" s="48"/>
      <x:c r="D120" s="48"/>
      <x:c r="E120" s="48"/>
      <x:c r="F120" s="48"/>
      <x:c r="G120" s="48"/>
      <x:c r="H120" s="48"/>
      <x:c r="I120" s="48"/>
      <x:c r="J120" s="70"/>
      <x:c r="K120" s="48"/>
      <x:c r="L120" s="48"/>
      <x:c r="M120" s="48"/>
    </x:row>
    <x:row r="121">
      <x:c r="A121" s="48"/>
      <x:c r="B121" s="70"/>
      <x:c r="C121" s="48"/>
      <x:c r="D121" s="48"/>
      <x:c r="E121" s="48"/>
      <x:c r="F121" s="48"/>
      <x:c r="G121" s="48"/>
      <x:c r="H121" s="48"/>
      <x:c r="I121" s="48"/>
      <x:c r="J121" s="70"/>
      <x:c r="K121" s="48"/>
      <x:c r="L121" s="48"/>
      <x:c r="M121" s="48"/>
    </x:row>
    <x:row r="122">
      <x:c r="A122" s="48"/>
      <x:c r="B122" s="70"/>
      <x:c r="C122" s="48"/>
      <x:c r="D122" s="48"/>
      <x:c r="E122" s="48"/>
      <x:c r="F122" s="48"/>
      <x:c r="G122" s="48"/>
      <x:c r="H122" s="48"/>
      <x:c r="I122" s="48"/>
      <x:c r="J122" s="70"/>
      <x:c r="K122" s="48"/>
      <x:c r="L122" s="48"/>
      <x:c r="M122" s="48"/>
    </x:row>
    <x:row r="123">
      <x:c r="A123" s="48"/>
      <x:c r="B123" s="70"/>
      <x:c r="C123" s="48"/>
      <x:c r="D123" s="48"/>
      <x:c r="E123" s="48"/>
      <x:c r="F123" s="48"/>
      <x:c r="G123" s="48"/>
      <x:c r="H123" s="48"/>
      <x:c r="I123" s="48"/>
      <x:c r="J123" s="70"/>
      <x:c r="K123" s="48"/>
      <x:c r="L123" s="48"/>
      <x:c r="M123" s="48"/>
    </x:row>
    <x:row r="124">
      <x:c r="A124" s="48"/>
      <x:c r="B124" s="70"/>
      <x:c r="C124" s="48"/>
      <x:c r="D124" s="48"/>
      <x:c r="E124" s="48"/>
      <x:c r="F124" s="48"/>
      <x:c r="G124" s="48"/>
      <x:c r="H124" s="48"/>
      <x:c r="I124" s="48"/>
      <x:c r="J124" s="70"/>
      <x:c r="K124" s="48"/>
      <x:c r="L124" s="48"/>
      <x:c r="M124" s="48"/>
    </x:row>
    <x:row r="125">
      <x:c r="A125" s="48"/>
      <x:c r="B125" s="70"/>
      <x:c r="C125" s="48"/>
      <x:c r="D125" s="48"/>
      <x:c r="E125" s="48"/>
      <x:c r="F125" s="48"/>
      <x:c r="G125" s="48"/>
      <x:c r="H125" s="48"/>
      <x:c r="I125" s="48"/>
      <x:c r="J125" s="70"/>
      <x:c r="K125" s="48"/>
      <x:c r="L125" s="48"/>
      <x:c r="M125" s="48"/>
    </x:row>
    <x:row r="126">
      <x:c r="A126" s="48"/>
      <x:c r="B126" s="70"/>
      <x:c r="C126" s="48"/>
      <x:c r="D126" s="48"/>
      <x:c r="E126" s="48"/>
      <x:c r="F126" s="48"/>
      <x:c r="G126" s="48"/>
      <x:c r="H126" s="48"/>
      <x:c r="I126" s="48"/>
      <x:c r="J126" s="70"/>
      <x:c r="K126" s="48"/>
      <x:c r="L126" s="48"/>
      <x:c r="M126" s="48"/>
    </x:row>
    <x:row r="127">
      <x:c r="A127" s="48"/>
      <x:c r="B127" s="70"/>
      <x:c r="C127" s="48"/>
      <x:c r="D127" s="48"/>
      <x:c r="E127" s="48"/>
      <x:c r="F127" s="48"/>
      <x:c r="G127" s="48"/>
      <x:c r="H127" s="48"/>
      <x:c r="I127" s="48"/>
      <x:c r="J127" s="70"/>
      <x:c r="K127" s="48"/>
      <x:c r="L127" s="48"/>
      <x:c r="M127" s="48"/>
    </x:row>
    <x:row r="128">
      <x:c r="A128" s="48"/>
      <x:c r="B128" s="70"/>
      <x:c r="C128" s="48"/>
      <x:c r="D128" s="48"/>
      <x:c r="E128" s="48"/>
      <x:c r="F128" s="48"/>
      <x:c r="G128" s="48"/>
      <x:c r="H128" s="48"/>
      <x:c r="I128" s="48"/>
      <x:c r="J128" s="70"/>
      <x:c r="K128" s="48"/>
      <x:c r="L128" s="48"/>
      <x:c r="M128" s="48"/>
    </x:row>
    <x:row r="129">
      <x:c r="A129" s="48"/>
      <x:c r="B129" s="70"/>
      <x:c r="C129" s="48"/>
      <x:c r="D129" s="48"/>
      <x:c r="E129" s="48"/>
      <x:c r="F129" s="48"/>
      <x:c r="G129" s="48"/>
      <x:c r="H129" s="48"/>
      <x:c r="I129" s="48"/>
      <x:c r="J129" s="70"/>
      <x:c r="K129" s="48"/>
      <x:c r="L129" s="48"/>
      <x:c r="M129" s="48"/>
    </x:row>
    <x:row r="130">
      <x:c r="A130" s="48"/>
      <x:c r="B130" s="70"/>
      <x:c r="C130" s="48"/>
      <x:c r="D130" s="48"/>
      <x:c r="E130" s="48"/>
      <x:c r="F130" s="48"/>
      <x:c r="G130" s="48"/>
      <x:c r="H130" s="48"/>
      <x:c r="I130" s="48"/>
      <x:c r="J130" s="70"/>
      <x:c r="K130" s="48"/>
      <x:c r="L130" s="48"/>
      <x:c r="M130" s="48"/>
    </x:row>
    <x:row r="131">
      <x:c r="A131" s="48"/>
      <x:c r="B131" s="70"/>
      <x:c r="C131" s="48"/>
      <x:c r="D131" s="48"/>
      <x:c r="E131" s="48"/>
      <x:c r="F131" s="48"/>
      <x:c r="G131" s="48"/>
      <x:c r="H131" s="48"/>
      <x:c r="I131" s="48"/>
      <x:c r="J131" s="70"/>
      <x:c r="K131" s="48"/>
      <x:c r="L131" s="48"/>
      <x:c r="M131" s="48"/>
    </x:row>
    <x:row r="132">
      <x:c r="A132" s="48"/>
      <x:c r="B132" s="70"/>
      <x:c r="C132" s="48"/>
      <x:c r="D132" s="48"/>
      <x:c r="E132" s="48"/>
      <x:c r="F132" s="48"/>
      <x:c r="G132" s="48"/>
      <x:c r="H132" s="48"/>
      <x:c r="I132" s="48"/>
      <x:c r="J132" s="70"/>
      <x:c r="K132" s="48"/>
      <x:c r="L132" s="48"/>
      <x:c r="M132" s="48"/>
    </x:row>
    <x:row r="133">
      <x:c r="A133" s="48"/>
      <x:c r="B133" s="70"/>
      <x:c r="C133" s="48"/>
      <x:c r="D133" s="48"/>
      <x:c r="E133" s="48"/>
      <x:c r="F133" s="48"/>
      <x:c r="G133" s="48"/>
      <x:c r="H133" s="48"/>
      <x:c r="I133" s="48"/>
      <x:c r="J133" s="70"/>
      <x:c r="K133" s="48"/>
      <x:c r="L133" s="48"/>
      <x:c r="M133" s="48"/>
    </x:row>
    <x:row r="134">
      <x:c r="A134" s="48"/>
      <x:c r="B134" s="70"/>
      <x:c r="C134" s="48"/>
      <x:c r="D134" s="48"/>
      <x:c r="E134" s="48"/>
      <x:c r="F134" s="48"/>
      <x:c r="G134" s="48"/>
      <x:c r="H134" s="48"/>
      <x:c r="I134" s="48"/>
      <x:c r="J134" s="70"/>
      <x:c r="K134" s="48"/>
      <x:c r="L134" s="48"/>
      <x:c r="M134" s="48"/>
    </x:row>
    <x:row r="135">
      <x:c r="A135" s="48"/>
      <x:c r="B135" s="70"/>
      <x:c r="C135" s="48"/>
      <x:c r="D135" s="48"/>
      <x:c r="E135" s="48"/>
      <x:c r="F135" s="48"/>
      <x:c r="G135" s="48"/>
      <x:c r="H135" s="48"/>
      <x:c r="I135" s="48"/>
      <x:c r="J135" s="70"/>
      <x:c r="K135" s="48"/>
      <x:c r="L135" s="48"/>
      <x:c r="M135" s="48"/>
    </x:row>
    <x:row r="136">
      <x:c r="A136" s="48"/>
      <x:c r="B136" s="70"/>
      <x:c r="C136" s="48"/>
      <x:c r="D136" s="48"/>
      <x:c r="E136" s="48"/>
      <x:c r="F136" s="48"/>
      <x:c r="G136" s="48"/>
      <x:c r="H136" s="48"/>
      <x:c r="I136" s="48"/>
      <x:c r="J136" s="70"/>
      <x:c r="K136" s="48"/>
      <x:c r="L136" s="48"/>
      <x:c r="M136" s="48"/>
    </x:row>
    <x:row r="137">
      <x:c r="A137" s="48"/>
      <x:c r="B137" s="70"/>
      <x:c r="C137" s="48"/>
      <x:c r="D137" s="48"/>
      <x:c r="E137" s="48"/>
      <x:c r="F137" s="48"/>
      <x:c r="G137" s="48"/>
      <x:c r="H137" s="48"/>
      <x:c r="I137" s="48"/>
      <x:c r="J137" s="70"/>
      <x:c r="K137" s="48"/>
      <x:c r="L137" s="48"/>
      <x:c r="M137" s="48"/>
    </x:row>
    <x:row r="138">
      <x:c r="A138" s="48"/>
      <x:c r="B138" s="70"/>
      <x:c r="C138" s="48"/>
      <x:c r="D138" s="48"/>
      <x:c r="E138" s="48"/>
      <x:c r="F138" s="48"/>
      <x:c r="G138" s="48"/>
      <x:c r="H138" s="48"/>
      <x:c r="I138" s="48"/>
      <x:c r="J138" s="70"/>
      <x:c r="K138" s="48"/>
      <x:c r="L138" s="48"/>
      <x:c r="M138" s="48"/>
    </x:row>
    <x:row r="139">
      <x:c r="A139" s="48"/>
      <x:c r="B139" s="70"/>
      <x:c r="C139" s="48"/>
      <x:c r="D139" s="48"/>
      <x:c r="E139" s="48"/>
      <x:c r="F139" s="48"/>
      <x:c r="G139" s="48"/>
      <x:c r="H139" s="48"/>
      <x:c r="I139" s="48"/>
      <x:c r="J139" s="70"/>
      <x:c r="K139" s="48"/>
      <x:c r="L139" s="48"/>
      <x:c r="M139" s="48"/>
    </x:row>
    <x:row r="140">
      <x:c r="A140" s="48"/>
      <x:c r="B140" s="70"/>
      <x:c r="C140" s="48"/>
      <x:c r="D140" s="48"/>
      <x:c r="E140" s="48"/>
      <x:c r="F140" s="48"/>
      <x:c r="G140" s="48"/>
      <x:c r="H140" s="48"/>
      <x:c r="I140" s="48"/>
      <x:c r="J140" s="70"/>
      <x:c r="K140" s="48"/>
      <x:c r="L140" s="48"/>
      <x:c r="M140" s="48"/>
    </x:row>
    <x:row r="141">
      <x:c r="A141" s="48"/>
      <x:c r="B141" s="70"/>
      <x:c r="C141" s="48"/>
      <x:c r="D141" s="48"/>
      <x:c r="E141" s="48"/>
      <x:c r="F141" s="48"/>
      <x:c r="G141" s="48"/>
      <x:c r="H141" s="48"/>
      <x:c r="I141" s="48"/>
      <x:c r="J141" s="70"/>
      <x:c r="K141" s="48"/>
      <x:c r="L141" s="48"/>
      <x:c r="M141" s="48"/>
    </x:row>
    <x:row r="142">
      <x:c r="A142" s="48"/>
      <x:c r="B142" s="70"/>
      <x:c r="C142" s="48"/>
      <x:c r="D142" s="48"/>
      <x:c r="E142" s="48"/>
      <x:c r="F142" s="48"/>
      <x:c r="G142" s="48"/>
      <x:c r="H142" s="48"/>
      <x:c r="I142" s="48"/>
      <x:c r="J142" s="70"/>
      <x:c r="K142" s="48"/>
      <x:c r="L142" s="48"/>
      <x:c r="M142" s="48"/>
    </x:row>
    <x:row r="143">
      <x:c r="A143" s="48"/>
      <x:c r="B143" s="70"/>
      <x:c r="C143" s="48"/>
      <x:c r="D143" s="48"/>
      <x:c r="E143" s="48"/>
      <x:c r="F143" s="48"/>
      <x:c r="G143" s="48"/>
      <x:c r="H143" s="48"/>
      <x:c r="I143" s="48"/>
      <x:c r="J143" s="70"/>
      <x:c r="K143" s="48"/>
      <x:c r="L143" s="48"/>
      <x:c r="M143" s="48"/>
    </x:row>
    <x:row r="144">
      <x:c r="A144" s="48"/>
      <x:c r="B144" s="70"/>
      <x:c r="C144" s="48"/>
      <x:c r="D144" s="48"/>
      <x:c r="E144" s="48"/>
      <x:c r="F144" s="48"/>
      <x:c r="G144" s="48"/>
      <x:c r="H144" s="48"/>
      <x:c r="I144" s="48"/>
      <x:c r="J144" s="70"/>
      <x:c r="K144" s="48"/>
      <x:c r="L144" s="48"/>
      <x:c r="M144" s="48"/>
    </x:row>
    <x:row r="145">
      <x:c r="A145" s="48"/>
      <x:c r="B145" s="70"/>
      <x:c r="C145" s="48"/>
      <x:c r="D145" s="48"/>
      <x:c r="E145" s="48"/>
      <x:c r="F145" s="48"/>
      <x:c r="G145" s="48"/>
      <x:c r="H145" s="48"/>
      <x:c r="I145" s="48"/>
      <x:c r="J145" s="70"/>
      <x:c r="K145" s="48"/>
      <x:c r="L145" s="48"/>
      <x:c r="M145" s="48"/>
    </x:row>
    <x:row r="146">
      <x:c r="A146" s="48"/>
      <x:c r="B146" s="70"/>
      <x:c r="C146" s="48"/>
      <x:c r="D146" s="48"/>
      <x:c r="E146" s="48"/>
      <x:c r="F146" s="48"/>
      <x:c r="G146" s="48"/>
      <x:c r="H146" s="48"/>
      <x:c r="I146" s="48"/>
      <x:c r="J146" s="70"/>
      <x:c r="K146" s="48"/>
      <x:c r="L146" s="48"/>
      <x:c r="M146" s="48"/>
    </x:row>
    <x:row r="147">
      <x:c r="A147" s="48"/>
      <x:c r="B147" s="70"/>
      <x:c r="C147" s="48"/>
      <x:c r="D147" s="48"/>
      <x:c r="E147" s="48"/>
      <x:c r="F147" s="48"/>
      <x:c r="G147" s="48"/>
      <x:c r="H147" s="48"/>
      <x:c r="I147" s="48"/>
      <x:c r="J147" s="70"/>
      <x:c r="K147" s="48"/>
      <x:c r="L147" s="48"/>
      <x:c r="M147" s="48"/>
    </x:row>
    <x:row r="148">
      <x:c r="A148" s="48"/>
      <x:c r="B148" s="70"/>
      <x:c r="C148" s="48"/>
      <x:c r="D148" s="48"/>
      <x:c r="E148" s="48"/>
      <x:c r="F148" s="48"/>
      <x:c r="G148" s="48"/>
      <x:c r="H148" s="48"/>
      <x:c r="I148" s="48"/>
      <x:c r="J148" s="70"/>
      <x:c r="K148" s="48"/>
      <x:c r="L148" s="48"/>
      <x:c r="M148" s="48"/>
    </x:row>
    <x:row r="149">
      <x:c r="A149" s="48"/>
      <x:c r="B149" s="70"/>
      <x:c r="C149" s="48"/>
      <x:c r="D149" s="48"/>
      <x:c r="E149" s="48"/>
      <x:c r="F149" s="48"/>
      <x:c r="G149" s="48"/>
      <x:c r="H149" s="48"/>
      <x:c r="I149" s="48"/>
      <x:c r="J149" s="70"/>
      <x:c r="K149" s="48"/>
      <x:c r="L149" s="48"/>
      <x:c r="M149" s="48"/>
    </x:row>
    <x:row r="150">
      <x:c r="A150" s="48"/>
      <x:c r="B150" s="70"/>
      <x:c r="C150" s="48"/>
      <x:c r="D150" s="48"/>
      <x:c r="E150" s="48"/>
      <x:c r="F150" s="48"/>
      <x:c r="G150" s="48"/>
      <x:c r="H150" s="48"/>
      <x:c r="I150" s="48"/>
      <x:c r="J150" s="70"/>
      <x:c r="K150" s="48"/>
      <x:c r="L150" s="48"/>
      <x:c r="M150" s="48"/>
    </x:row>
    <x:row r="151">
      <x:c r="A151" s="48"/>
      <x:c r="B151" s="70"/>
      <x:c r="C151" s="48"/>
      <x:c r="D151" s="48"/>
      <x:c r="E151" s="48"/>
      <x:c r="F151" s="48"/>
      <x:c r="G151" s="48"/>
      <x:c r="H151" s="48"/>
      <x:c r="I151" s="48"/>
      <x:c r="J151" s="70"/>
      <x:c r="K151" s="48"/>
      <x:c r="L151" s="48"/>
      <x:c r="M151" s="48"/>
    </x:row>
    <x:row r="152">
      <x:c r="A152" s="48"/>
      <x:c r="B152" s="70"/>
      <x:c r="C152" s="48"/>
      <x:c r="D152" s="48"/>
      <x:c r="E152" s="48"/>
      <x:c r="F152" s="48"/>
      <x:c r="G152" s="48"/>
      <x:c r="H152" s="48"/>
      <x:c r="I152" s="48"/>
      <x:c r="J152" s="70"/>
      <x:c r="K152" s="48"/>
      <x:c r="L152" s="48"/>
      <x:c r="M152" s="48"/>
    </x:row>
    <x:row r="153">
      <x:c r="A153" s="48"/>
      <x:c r="B153" s="70"/>
      <x:c r="C153" s="48"/>
      <x:c r="D153" s="48"/>
      <x:c r="E153" s="48"/>
      <x:c r="F153" s="48"/>
      <x:c r="G153" s="48"/>
      <x:c r="H153" s="48"/>
      <x:c r="I153" s="48"/>
      <x:c r="J153" s="70"/>
      <x:c r="K153" s="48"/>
      <x:c r="L153" s="48"/>
      <x:c r="M153" s="48"/>
    </x:row>
    <x:row r="154">
      <x:c r="A154" s="48"/>
      <x:c r="B154" s="70"/>
      <x:c r="C154" s="48"/>
      <x:c r="D154" s="48"/>
      <x:c r="E154" s="48"/>
      <x:c r="F154" s="48"/>
      <x:c r="G154" s="48"/>
      <x:c r="H154" s="48"/>
      <x:c r="I154" s="48"/>
      <x:c r="J154" s="70"/>
      <x:c r="K154" s="48"/>
      <x:c r="L154" s="48"/>
      <x:c r="M154" s="48"/>
    </x:row>
    <x:row r="155">
      <x:c r="A155" s="48"/>
      <x:c r="B155" s="70"/>
      <x:c r="C155" s="48"/>
      <x:c r="D155" s="48"/>
      <x:c r="E155" s="48"/>
      <x:c r="F155" s="48"/>
      <x:c r="G155" s="48"/>
      <x:c r="H155" s="48"/>
      <x:c r="I155" s="48"/>
      <x:c r="J155" s="70"/>
      <x:c r="K155" s="48"/>
      <x:c r="L155" s="48"/>
      <x:c r="M155" s="48"/>
    </x:row>
    <x:row r="156">
      <x:c r="A156" s="48"/>
      <x:c r="B156" s="70"/>
      <x:c r="C156" s="48"/>
      <x:c r="D156" s="48"/>
      <x:c r="E156" s="48"/>
      <x:c r="F156" s="48"/>
      <x:c r="G156" s="48"/>
      <x:c r="H156" s="48"/>
      <x:c r="I156" s="48"/>
      <x:c r="J156" s="70"/>
      <x:c r="K156" s="48"/>
      <x:c r="L156" s="48"/>
      <x:c r="M156" s="48"/>
    </x:row>
    <x:row r="157">
      <x:c r="A157" s="48"/>
      <x:c r="B157" s="70"/>
      <x:c r="C157" s="48"/>
      <x:c r="D157" s="48"/>
      <x:c r="E157" s="48"/>
      <x:c r="F157" s="48"/>
      <x:c r="G157" s="48"/>
      <x:c r="H157" s="48"/>
      <x:c r="I157" s="48"/>
      <x:c r="J157" s="70"/>
      <x:c r="K157" s="48"/>
      <x:c r="L157" s="48"/>
      <x:c r="M157" s="48"/>
    </x:row>
    <x:row r="158">
      <x:c r="A158" s="48"/>
      <x:c r="B158" s="70"/>
      <x:c r="C158" s="48"/>
      <x:c r="D158" s="48"/>
      <x:c r="E158" s="48"/>
      <x:c r="F158" s="48"/>
      <x:c r="G158" s="48"/>
      <x:c r="H158" s="48"/>
      <x:c r="I158" s="48"/>
      <x:c r="J158" s="70"/>
      <x:c r="K158" s="48"/>
      <x:c r="L158" s="48"/>
      <x:c r="M158" s="48"/>
    </x:row>
    <x:row r="159">
      <x:c r="A159" s="48"/>
      <x:c r="B159" s="70"/>
      <x:c r="C159" s="48"/>
      <x:c r="D159" s="48"/>
      <x:c r="E159" s="48"/>
      <x:c r="F159" s="48"/>
      <x:c r="G159" s="48"/>
      <x:c r="H159" s="48"/>
      <x:c r="I159" s="48"/>
      <x:c r="J159" s="70"/>
      <x:c r="K159" s="48"/>
      <x:c r="L159" s="48"/>
      <x:c r="M159" s="48"/>
    </x:row>
    <x:row r="160">
      <x:c r="A160" s="48"/>
      <x:c r="B160" s="70"/>
      <x:c r="C160" s="48"/>
      <x:c r="D160" s="48"/>
      <x:c r="E160" s="48"/>
      <x:c r="F160" s="48"/>
      <x:c r="G160" s="48"/>
      <x:c r="H160" s="48"/>
      <x:c r="I160" s="48"/>
      <x:c r="J160" s="70"/>
      <x:c r="K160" s="48"/>
      <x:c r="L160" s="48"/>
      <x:c r="M160" s="48"/>
    </x:row>
    <x:row r="161">
      <x:c r="A161" s="48"/>
      <x:c r="B161" s="70"/>
      <x:c r="C161" s="48"/>
      <x:c r="D161" s="48"/>
      <x:c r="E161" s="48"/>
      <x:c r="F161" s="48"/>
      <x:c r="G161" s="48"/>
      <x:c r="H161" s="48"/>
      <x:c r="I161" s="48"/>
      <x:c r="J161" s="70"/>
      <x:c r="K161" s="48"/>
      <x:c r="L161" s="48"/>
      <x:c r="M161" s="48"/>
    </x:row>
    <x:row r="162">
      <x:c r="A162" s="48"/>
      <x:c r="B162" s="70"/>
      <x:c r="C162" s="48"/>
      <x:c r="D162" s="48"/>
      <x:c r="E162" s="48"/>
      <x:c r="F162" s="48"/>
      <x:c r="G162" s="48"/>
      <x:c r="H162" s="48"/>
      <x:c r="I162" s="48"/>
      <x:c r="J162" s="70"/>
      <x:c r="K162" s="48"/>
      <x:c r="L162" s="48"/>
      <x:c r="M162" s="48"/>
    </x:row>
    <x:row r="163">
      <x:c r="A163" s="48"/>
      <x:c r="B163" s="70"/>
      <x:c r="C163" s="48"/>
      <x:c r="D163" s="48"/>
      <x:c r="E163" s="48"/>
      <x:c r="F163" s="48"/>
      <x:c r="G163" s="48"/>
      <x:c r="H163" s="48"/>
      <x:c r="I163" s="48"/>
      <x:c r="J163" s="70"/>
      <x:c r="K163" s="48"/>
      <x:c r="L163" s="48"/>
      <x:c r="M163" s="48"/>
    </x:row>
    <x:row r="164">
      <x:c r="A164" s="48"/>
      <x:c r="B164" s="70"/>
      <x:c r="C164" s="48"/>
      <x:c r="D164" s="48"/>
      <x:c r="E164" s="48"/>
      <x:c r="F164" s="48"/>
      <x:c r="G164" s="48"/>
      <x:c r="H164" s="48"/>
      <x:c r="I164" s="48"/>
      <x:c r="J164" s="70"/>
      <x:c r="K164" s="48"/>
      <x:c r="L164" s="48"/>
      <x:c r="M164" s="48"/>
    </x:row>
    <x:row r="165">
      <x:c r="A165" s="48"/>
      <x:c r="B165" s="70"/>
      <x:c r="C165" s="48"/>
      <x:c r="D165" s="48"/>
      <x:c r="E165" s="48"/>
      <x:c r="F165" s="48"/>
      <x:c r="G165" s="48"/>
      <x:c r="H165" s="48"/>
      <x:c r="I165" s="48"/>
      <x:c r="J165" s="70"/>
      <x:c r="K165" s="48"/>
      <x:c r="L165" s="48"/>
      <x:c r="M165" s="48"/>
    </x:row>
    <x:row r="166">
      <x:c r="A166" s="48"/>
      <x:c r="B166" s="70"/>
      <x:c r="C166" s="48"/>
      <x:c r="D166" s="48"/>
      <x:c r="E166" s="48"/>
      <x:c r="F166" s="48"/>
      <x:c r="G166" s="48"/>
      <x:c r="H166" s="48"/>
      <x:c r="I166" s="48"/>
      <x:c r="J166" s="70"/>
      <x:c r="K166" s="48"/>
      <x:c r="L166" s="48"/>
      <x:c r="M166" s="48"/>
    </x:row>
    <x:row r="167">
      <x:c r="A167" s="48"/>
      <x:c r="B167" s="70"/>
      <x:c r="C167" s="48"/>
      <x:c r="D167" s="48"/>
      <x:c r="E167" s="48"/>
      <x:c r="F167" s="48"/>
      <x:c r="G167" s="48"/>
      <x:c r="H167" s="48"/>
      <x:c r="I167" s="48"/>
      <x:c r="J167" s="70"/>
      <x:c r="K167" s="48"/>
      <x:c r="L167" s="48"/>
      <x:c r="M167" s="48"/>
    </x:row>
    <x:row r="168">
      <x:c r="A168" s="48"/>
      <x:c r="B168" s="70"/>
      <x:c r="C168" s="48"/>
      <x:c r="D168" s="48"/>
      <x:c r="E168" s="48"/>
      <x:c r="F168" s="48"/>
      <x:c r="G168" s="48"/>
      <x:c r="H168" s="48"/>
      <x:c r="I168" s="48"/>
      <x:c r="J168" s="70"/>
      <x:c r="K168" s="48"/>
      <x:c r="L168" s="48"/>
      <x:c r="M168" s="48"/>
    </x:row>
    <x:row r="169">
      <x:c r="A169" s="48"/>
      <x:c r="B169" s="70"/>
      <x:c r="C169" s="48"/>
      <x:c r="D169" s="48"/>
      <x:c r="E169" s="48"/>
      <x:c r="F169" s="48"/>
      <x:c r="G169" s="48"/>
      <x:c r="H169" s="48"/>
      <x:c r="I169" s="48"/>
      <x:c r="J169" s="70"/>
      <x:c r="K169" s="48"/>
      <x:c r="L169" s="48"/>
      <x:c r="M169" s="48"/>
    </x:row>
    <x:row r="170">
      <x:c r="A170" s="48"/>
      <x:c r="B170" s="70"/>
      <x:c r="C170" s="48"/>
      <x:c r="D170" s="48"/>
      <x:c r="E170" s="48"/>
      <x:c r="F170" s="48"/>
      <x:c r="G170" s="48"/>
      <x:c r="H170" s="48"/>
      <x:c r="I170" s="48"/>
      <x:c r="J170" s="70"/>
      <x:c r="K170" s="48"/>
      <x:c r="L170" s="48"/>
      <x:c r="M170" s="48"/>
    </x:row>
    <x:row r="171">
      <x:c r="A171" s="48"/>
      <x:c r="B171" s="70"/>
      <x:c r="C171" s="48"/>
      <x:c r="D171" s="48"/>
      <x:c r="E171" s="48"/>
      <x:c r="F171" s="48"/>
      <x:c r="G171" s="48"/>
      <x:c r="H171" s="48"/>
      <x:c r="I171" s="48"/>
      <x:c r="J171" s="70"/>
      <x:c r="K171" s="48"/>
      <x:c r="L171" s="48"/>
      <x:c r="M171" s="48"/>
    </x:row>
    <x:row r="172">
      <x:c r="A172" s="48"/>
      <x:c r="B172" s="70"/>
      <x:c r="C172" s="48"/>
      <x:c r="D172" s="48"/>
      <x:c r="E172" s="48"/>
      <x:c r="F172" s="48"/>
      <x:c r="G172" s="48"/>
      <x:c r="H172" s="48"/>
      <x:c r="I172" s="48"/>
      <x:c r="J172" s="70"/>
      <x:c r="K172" s="48"/>
      <x:c r="L172" s="48"/>
      <x:c r="M172" s="48"/>
    </x:row>
    <x:row r="173">
      <x:c r="A173" s="48"/>
      <x:c r="B173" s="70"/>
      <x:c r="C173" s="48"/>
      <x:c r="D173" s="48"/>
      <x:c r="E173" s="48"/>
      <x:c r="F173" s="48"/>
      <x:c r="G173" s="48"/>
      <x:c r="H173" s="48"/>
      <x:c r="I173" s="48"/>
      <x:c r="J173" s="70"/>
      <x:c r="K173" s="48"/>
      <x:c r="L173" s="48"/>
      <x:c r="M173" s="48"/>
    </x:row>
    <x:row r="174">
      <x:c r="A174" s="48"/>
      <x:c r="B174" s="70"/>
      <x:c r="C174" s="48"/>
      <x:c r="D174" s="48"/>
      <x:c r="E174" s="48"/>
      <x:c r="F174" s="48"/>
      <x:c r="G174" s="48"/>
      <x:c r="H174" s="48"/>
      <x:c r="I174" s="48"/>
      <x:c r="J174" s="70"/>
      <x:c r="K174" s="48"/>
      <x:c r="L174" s="48"/>
      <x:c r="M174" s="48"/>
    </x:row>
    <x:row r="175">
      <x:c r="A175" s="48"/>
      <x:c r="B175" s="70"/>
      <x:c r="C175" s="48"/>
      <x:c r="D175" s="48"/>
      <x:c r="E175" s="48"/>
      <x:c r="F175" s="48"/>
      <x:c r="G175" s="48"/>
      <x:c r="H175" s="48"/>
      <x:c r="I175" s="48"/>
      <x:c r="J175" s="70"/>
      <x:c r="K175" s="48"/>
      <x:c r="L175" s="48"/>
      <x:c r="M175" s="48"/>
    </x:row>
    <x:row r="176">
      <x:c r="A176" s="48"/>
      <x:c r="B176" s="70"/>
      <x:c r="C176" s="48"/>
      <x:c r="D176" s="48"/>
      <x:c r="E176" s="48"/>
      <x:c r="F176" s="48"/>
      <x:c r="G176" s="48"/>
      <x:c r="H176" s="48"/>
      <x:c r="I176" s="48"/>
      <x:c r="J176" s="70"/>
      <x:c r="K176" s="48"/>
      <x:c r="L176" s="48"/>
      <x:c r="M176" s="48"/>
    </x:row>
    <x:row r="177">
      <x:c r="A177" s="48"/>
      <x:c r="B177" s="70"/>
      <x:c r="C177" s="48"/>
      <x:c r="D177" s="48"/>
      <x:c r="E177" s="48"/>
      <x:c r="F177" s="48"/>
      <x:c r="G177" s="48"/>
      <x:c r="H177" s="48"/>
      <x:c r="I177" s="48"/>
      <x:c r="J177" s="70"/>
      <x:c r="K177" s="48"/>
      <x:c r="L177" s="48"/>
      <x:c r="M177" s="48"/>
    </x:row>
    <x:row r="178">
      <x:c r="A178" s="48"/>
      <x:c r="B178" s="70"/>
      <x:c r="C178" s="48"/>
      <x:c r="D178" s="48"/>
      <x:c r="E178" s="48"/>
      <x:c r="F178" s="48"/>
      <x:c r="G178" s="48"/>
      <x:c r="H178" s="48"/>
      <x:c r="I178" s="48"/>
      <x:c r="J178" s="70"/>
      <x:c r="K178" s="48"/>
      <x:c r="L178" s="48"/>
      <x:c r="M178" s="48"/>
    </x:row>
    <x:row r="179">
      <x:c r="A179" s="48"/>
      <x:c r="B179" s="70"/>
      <x:c r="C179" s="48"/>
      <x:c r="D179" s="48"/>
      <x:c r="E179" s="48"/>
      <x:c r="F179" s="48"/>
      <x:c r="G179" s="48"/>
      <x:c r="H179" s="48"/>
      <x:c r="I179" s="48"/>
      <x:c r="J179" s="70"/>
      <x:c r="K179" s="48"/>
      <x:c r="L179" s="48"/>
      <x:c r="M179" s="48"/>
    </x:row>
    <x:row r="180">
      <x:c r="A180" s="48"/>
      <x:c r="B180" s="70"/>
      <x:c r="C180" s="48"/>
      <x:c r="D180" s="48"/>
      <x:c r="E180" s="48"/>
      <x:c r="F180" s="48"/>
      <x:c r="G180" s="48"/>
      <x:c r="H180" s="48"/>
      <x:c r="I180" s="48"/>
      <x:c r="J180" s="70"/>
      <x:c r="K180" s="48"/>
      <x:c r="L180" s="48"/>
      <x:c r="M180" s="48"/>
    </x:row>
    <x:row r="181">
      <x:c r="A181" s="48"/>
      <x:c r="B181" s="70"/>
      <x:c r="C181" s="48"/>
      <x:c r="D181" s="48"/>
      <x:c r="E181" s="48"/>
      <x:c r="F181" s="48"/>
      <x:c r="G181" s="48"/>
      <x:c r="H181" s="48"/>
      <x:c r="I181" s="48"/>
      <x:c r="J181" s="70"/>
      <x:c r="K181" s="48"/>
      <x:c r="L181" s="48"/>
      <x:c r="M181" s="48"/>
    </x:row>
    <x:row r="182">
      <x:c r="A182" s="48"/>
      <x:c r="B182" s="70"/>
      <x:c r="C182" s="48"/>
      <x:c r="D182" s="48"/>
      <x:c r="E182" s="48"/>
      <x:c r="F182" s="48"/>
      <x:c r="G182" s="48"/>
      <x:c r="H182" s="48"/>
      <x:c r="I182" s="48"/>
      <x:c r="J182" s="70"/>
      <x:c r="K182" s="48"/>
      <x:c r="L182" s="48"/>
      <x:c r="M182" s="48"/>
    </x:row>
    <x:row r="183">
      <x:c r="A183" s="48"/>
      <x:c r="B183" s="70"/>
      <x:c r="C183" s="48"/>
      <x:c r="D183" s="48"/>
      <x:c r="E183" s="48"/>
      <x:c r="F183" s="48"/>
      <x:c r="G183" s="48"/>
      <x:c r="H183" s="48"/>
      <x:c r="I183" s="48"/>
      <x:c r="J183" s="70"/>
      <x:c r="K183" s="48"/>
      <x:c r="L183" s="48"/>
      <x:c r="M183" s="48"/>
    </x:row>
    <x:row r="184">
      <x:c r="A184" s="48"/>
      <x:c r="B184" s="70"/>
      <x:c r="C184" s="48"/>
      <x:c r="D184" s="48"/>
      <x:c r="E184" s="48"/>
      <x:c r="F184" s="48"/>
      <x:c r="G184" s="48"/>
      <x:c r="H184" s="48"/>
      <x:c r="I184" s="48"/>
      <x:c r="J184" s="70"/>
      <x:c r="K184" s="48"/>
      <x:c r="L184" s="48"/>
      <x:c r="M184" s="48"/>
    </x:row>
    <x:row r="185">
      <x:c r="A185" s="48"/>
      <x:c r="B185" s="70"/>
      <x:c r="C185" s="48"/>
      <x:c r="D185" s="48"/>
      <x:c r="E185" s="48"/>
      <x:c r="F185" s="48"/>
      <x:c r="G185" s="48"/>
      <x:c r="H185" s="48"/>
      <x:c r="I185" s="48"/>
      <x:c r="J185" s="70"/>
      <x:c r="K185" s="48"/>
      <x:c r="L185" s="48"/>
      <x:c r="M185" s="48"/>
    </x:row>
    <x:row r="186">
      <x:c r="A186" s="48"/>
      <x:c r="B186" s="70"/>
      <x:c r="C186" s="48"/>
      <x:c r="D186" s="48"/>
      <x:c r="E186" s="48"/>
      <x:c r="F186" s="48"/>
      <x:c r="G186" s="48"/>
      <x:c r="H186" s="48"/>
      <x:c r="I186" s="48"/>
      <x:c r="J186" s="70"/>
      <x:c r="K186" s="48"/>
      <x:c r="L186" s="48"/>
      <x:c r="M186" s="48"/>
    </x:row>
    <x:row r="187">
      <x:c r="A187" s="48"/>
      <x:c r="B187" s="70"/>
      <x:c r="C187" s="48"/>
      <x:c r="D187" s="48"/>
      <x:c r="E187" s="48"/>
      <x:c r="F187" s="48"/>
      <x:c r="G187" s="48"/>
      <x:c r="H187" s="48"/>
      <x:c r="I187" s="48"/>
      <x:c r="J187" s="70"/>
      <x:c r="K187" s="48"/>
      <x:c r="L187" s="48"/>
      <x:c r="M187" s="48"/>
    </x:row>
    <x:row r="188">
      <x:c r="A188" s="48"/>
      <x:c r="B188" s="70"/>
      <x:c r="C188" s="48"/>
      <x:c r="D188" s="48"/>
      <x:c r="E188" s="48"/>
      <x:c r="F188" s="48"/>
      <x:c r="G188" s="48"/>
      <x:c r="H188" s="48"/>
      <x:c r="I188" s="48"/>
      <x:c r="J188" s="70"/>
      <x:c r="K188" s="48"/>
      <x:c r="L188" s="48"/>
      <x:c r="M188" s="48"/>
    </x:row>
    <x:row r="189">
      <x:c r="A189" s="48"/>
      <x:c r="B189" s="70"/>
      <x:c r="C189" s="48"/>
      <x:c r="D189" s="48"/>
      <x:c r="E189" s="48"/>
      <x:c r="F189" s="48"/>
      <x:c r="G189" s="48"/>
      <x:c r="H189" s="48"/>
      <x:c r="I189" s="48"/>
      <x:c r="J189" s="70"/>
      <x:c r="K189" s="48"/>
      <x:c r="L189" s="48"/>
      <x:c r="M189" s="48"/>
    </x:row>
    <x:row r="190">
      <x:c r="A190" s="48"/>
      <x:c r="B190" s="70"/>
      <x:c r="C190" s="48"/>
      <x:c r="D190" s="48"/>
      <x:c r="E190" s="48"/>
      <x:c r="F190" s="48"/>
      <x:c r="G190" s="48"/>
      <x:c r="H190" s="48"/>
      <x:c r="I190" s="48"/>
      <x:c r="J190" s="70"/>
      <x:c r="K190" s="48"/>
      <x:c r="L190" s="48"/>
      <x:c r="M190" s="48"/>
    </x:row>
    <x:row r="191">
      <x:c r="A191" s="48"/>
      <x:c r="B191" s="70"/>
      <x:c r="C191" s="48"/>
      <x:c r="D191" s="48"/>
      <x:c r="E191" s="48"/>
      <x:c r="F191" s="48"/>
      <x:c r="G191" s="48"/>
      <x:c r="H191" s="48"/>
      <x:c r="I191" s="48"/>
      <x:c r="J191" s="70"/>
      <x:c r="K191" s="48"/>
      <x:c r="L191" s="48"/>
      <x:c r="M191" s="48"/>
    </x:row>
    <x:row r="192">
      <x:c r="A192" s="48"/>
      <x:c r="B192" s="70"/>
      <x:c r="C192" s="48"/>
      <x:c r="D192" s="48"/>
      <x:c r="E192" s="48"/>
      <x:c r="F192" s="48"/>
      <x:c r="G192" s="48"/>
      <x:c r="H192" s="48"/>
      <x:c r="I192" s="48"/>
      <x:c r="J192" s="70"/>
      <x:c r="K192" s="48"/>
      <x:c r="L192" s="48"/>
      <x:c r="M192" s="48"/>
    </x:row>
    <x:row r="193">
      <x:c r="A193" s="48"/>
      <x:c r="B193" s="70"/>
      <x:c r="C193" s="48"/>
      <x:c r="D193" s="48"/>
      <x:c r="E193" s="48"/>
      <x:c r="F193" s="48"/>
      <x:c r="G193" s="48"/>
      <x:c r="H193" s="48"/>
      <x:c r="I193" s="48"/>
      <x:c r="J193" s="70"/>
      <x:c r="K193" s="48"/>
      <x:c r="L193" s="48"/>
      <x:c r="M193" s="48"/>
    </x:row>
    <x:row r="194">
      <x:c r="A194" s="48"/>
      <x:c r="B194" s="70"/>
      <x:c r="C194" s="48"/>
      <x:c r="D194" s="48"/>
      <x:c r="E194" s="48"/>
      <x:c r="F194" s="48"/>
      <x:c r="G194" s="48"/>
      <x:c r="H194" s="48"/>
      <x:c r="I194" s="48"/>
      <x:c r="J194" s="70"/>
      <x:c r="K194" s="48"/>
      <x:c r="L194" s="48"/>
      <x:c r="M194" s="48"/>
    </x:row>
    <x:row r="195">
      <x:c r="A195" s="48"/>
      <x:c r="B195" s="70"/>
      <x:c r="C195" s="48"/>
      <x:c r="D195" s="48"/>
      <x:c r="E195" s="48"/>
      <x:c r="F195" s="48"/>
      <x:c r="G195" s="48"/>
      <x:c r="H195" s="48"/>
      <x:c r="I195" s="48"/>
      <x:c r="J195" s="70"/>
      <x:c r="K195" s="48"/>
      <x:c r="L195" s="48"/>
      <x:c r="M195" s="48"/>
    </x:row>
    <x:row r="196">
      <x:c r="A196" s="48"/>
      <x:c r="B196" s="70"/>
      <x:c r="C196" s="48"/>
      <x:c r="D196" s="48"/>
      <x:c r="E196" s="48"/>
      <x:c r="F196" s="48"/>
      <x:c r="G196" s="48"/>
      <x:c r="H196" s="48"/>
      <x:c r="I196" s="48"/>
      <x:c r="J196" s="70"/>
      <x:c r="K196" s="48"/>
      <x:c r="L196" s="48"/>
      <x:c r="M196" s="48"/>
    </x:row>
    <x:row r="197">
      <x:c r="A197" s="48"/>
      <x:c r="B197" s="70"/>
      <x:c r="C197" s="48"/>
      <x:c r="D197" s="48"/>
      <x:c r="E197" s="48"/>
      <x:c r="F197" s="48"/>
      <x:c r="G197" s="48"/>
      <x:c r="H197" s="48"/>
      <x:c r="I197" s="48"/>
      <x:c r="J197" s="70"/>
      <x:c r="K197" s="48"/>
      <x:c r="L197" s="48"/>
      <x:c r="M197" s="48"/>
    </x:row>
    <x:row r="198">
      <x:c r="A198" s="48"/>
      <x:c r="B198" s="70"/>
      <x:c r="C198" s="48"/>
      <x:c r="D198" s="48"/>
      <x:c r="E198" s="48"/>
      <x:c r="F198" s="48"/>
      <x:c r="G198" s="48"/>
      <x:c r="H198" s="48"/>
      <x:c r="I198" s="48"/>
      <x:c r="J198" s="70"/>
      <x:c r="K198" s="48"/>
      <x:c r="L198" s="48"/>
      <x:c r="M198" s="48"/>
    </x:row>
    <x:row r="199">
      <x:c r="A199" s="48"/>
      <x:c r="B199" s="70"/>
      <x:c r="C199" s="48"/>
      <x:c r="D199" s="48"/>
      <x:c r="E199" s="48"/>
      <x:c r="F199" s="48"/>
      <x:c r="G199" s="48"/>
      <x:c r="H199" s="48"/>
      <x:c r="I199" s="48"/>
      <x:c r="J199" s="70"/>
      <x:c r="K199" s="48"/>
      <x:c r="L199" s="48"/>
      <x:c r="M199" s="48"/>
    </x:row>
    <x:row r="200">
      <x:c r="A200" s="48"/>
      <x:c r="B200" s="70"/>
      <x:c r="C200" s="48"/>
      <x:c r="D200" s="48"/>
      <x:c r="E200" s="48"/>
      <x:c r="F200" s="48"/>
      <x:c r="G200" s="48"/>
      <x:c r="H200" s="48"/>
      <x:c r="I200" s="48"/>
      <x:c r="J200" s="70"/>
      <x:c r="K200" s="48"/>
      <x:c r="L200" s="48"/>
      <x:c r="M200" s="48"/>
    </x:row>
    <x:row r="201">
      <x:c r="A201" s="48"/>
      <x:c r="B201" s="70"/>
      <x:c r="C201" s="48"/>
      <x:c r="D201" s="48"/>
      <x:c r="E201" s="48"/>
      <x:c r="F201" s="48"/>
      <x:c r="G201" s="48"/>
      <x:c r="H201" s="48"/>
      <x:c r="I201" s="48"/>
      <x:c r="J201" s="70"/>
      <x:c r="K201" s="48"/>
      <x:c r="L201" s="48"/>
      <x:c r="M201" s="48"/>
    </x:row>
    <x:row r="202">
      <x:c r="A202" s="48"/>
      <x:c r="B202" s="70"/>
      <x:c r="C202" s="48"/>
      <x:c r="D202" s="48"/>
      <x:c r="E202" s="48"/>
      <x:c r="F202" s="48"/>
      <x:c r="G202" s="48"/>
      <x:c r="H202" s="48"/>
      <x:c r="I202" s="48"/>
      <x:c r="J202" s="70"/>
      <x:c r="K202" s="48"/>
      <x:c r="L202" s="48"/>
      <x:c r="M202" s="48"/>
    </x:row>
    <x:row r="203">
      <x:c r="A203" s="48"/>
      <x:c r="B203" s="70"/>
      <x:c r="C203" s="48"/>
      <x:c r="D203" s="48"/>
      <x:c r="E203" s="48"/>
      <x:c r="F203" s="48"/>
      <x:c r="G203" s="48"/>
      <x:c r="H203" s="48"/>
      <x:c r="I203" s="48"/>
      <x:c r="J203" s="70"/>
      <x:c r="K203" s="48"/>
      <x:c r="L203" s="48"/>
      <x:c r="M203" s="48"/>
    </x:row>
    <x:row r="204">
      <x:c r="A204" s="48"/>
      <x:c r="B204" s="70"/>
      <x:c r="C204" s="48"/>
      <x:c r="D204" s="48"/>
      <x:c r="E204" s="48"/>
      <x:c r="F204" s="48"/>
      <x:c r="G204" s="48"/>
      <x:c r="H204" s="48"/>
      <x:c r="I204" s="48"/>
      <x:c r="J204" s="70"/>
      <x:c r="K204" s="48"/>
      <x:c r="L204" s="48"/>
      <x:c r="M204" s="48"/>
    </x:row>
    <x:row r="205">
      <x:c r="A205" s="48"/>
      <x:c r="B205" s="70"/>
      <x:c r="C205" s="48"/>
      <x:c r="D205" s="48"/>
      <x:c r="E205" s="48"/>
      <x:c r="F205" s="48"/>
      <x:c r="G205" s="48"/>
      <x:c r="H205" s="48"/>
      <x:c r="I205" s="48"/>
      <x:c r="J205" s="70"/>
      <x:c r="K205" s="48"/>
      <x:c r="L205" s="48"/>
      <x:c r="M205" s="48"/>
    </x:row>
    <x:row r="206">
      <x:c r="A206" s="48"/>
      <x:c r="B206" s="70"/>
      <x:c r="C206" s="48"/>
      <x:c r="D206" s="48"/>
      <x:c r="E206" s="48"/>
      <x:c r="F206" s="48"/>
      <x:c r="G206" s="48"/>
      <x:c r="H206" s="48"/>
      <x:c r="I206" s="48"/>
      <x:c r="J206" s="70"/>
      <x:c r="K206" s="48"/>
      <x:c r="L206" s="48"/>
      <x:c r="M206" s="48"/>
    </x:row>
    <x:row r="207">
      <x:c r="A207" s="48"/>
      <x:c r="B207" s="70"/>
      <x:c r="C207" s="48"/>
      <x:c r="D207" s="48"/>
      <x:c r="E207" s="48"/>
      <x:c r="F207" s="48"/>
      <x:c r="G207" s="48"/>
      <x:c r="H207" s="48"/>
      <x:c r="I207" s="48"/>
      <x:c r="J207" s="70"/>
      <x:c r="K207" s="48"/>
      <x:c r="L207" s="48"/>
      <x:c r="M207" s="48"/>
    </x:row>
    <x:row r="208">
      <x:c r="A208" s="48"/>
      <x:c r="B208" s="70"/>
      <x:c r="C208" s="48"/>
      <x:c r="D208" s="48"/>
      <x:c r="E208" s="48"/>
      <x:c r="F208" s="48"/>
      <x:c r="G208" s="48"/>
      <x:c r="H208" s="48"/>
      <x:c r="I208" s="48"/>
      <x:c r="J208" s="70"/>
      <x:c r="K208" s="48"/>
      <x:c r="L208" s="48"/>
      <x:c r="M208" s="48"/>
    </x:row>
    <x:row r="209">
      <x:c r="A209" s="48"/>
      <x:c r="B209" s="70"/>
      <x:c r="C209" s="48"/>
      <x:c r="D209" s="48"/>
      <x:c r="E209" s="48"/>
      <x:c r="F209" s="48"/>
      <x:c r="G209" s="48"/>
      <x:c r="H209" s="48"/>
      <x:c r="I209" s="48"/>
      <x:c r="J209" s="70"/>
      <x:c r="K209" s="48"/>
      <x:c r="L209" s="48"/>
      <x:c r="M209" s="48"/>
    </x:row>
    <x:row r="210">
      <x:c r="A210" s="48"/>
      <x:c r="B210" s="70"/>
      <x:c r="C210" s="48"/>
      <x:c r="D210" s="48"/>
      <x:c r="E210" s="48"/>
      <x:c r="F210" s="48"/>
      <x:c r="G210" s="48"/>
      <x:c r="H210" s="48"/>
      <x:c r="I210" s="48"/>
      <x:c r="J210" s="70"/>
      <x:c r="K210" s="48"/>
      <x:c r="L210" s="48"/>
      <x:c r="M210" s="48"/>
    </x:row>
    <x:row r="211">
      <x:c r="A211" s="48"/>
      <x:c r="B211" s="70"/>
      <x:c r="C211" s="48"/>
      <x:c r="D211" s="48"/>
      <x:c r="E211" s="48"/>
      <x:c r="F211" s="48"/>
      <x:c r="G211" s="48"/>
      <x:c r="H211" s="48"/>
      <x:c r="I211" s="48"/>
      <x:c r="J211" s="70"/>
      <x:c r="K211" s="48"/>
      <x:c r="L211" s="48"/>
      <x:c r="M211" s="48"/>
    </x:row>
    <x:row r="212">
      <x:c r="A212" s="48"/>
      <x:c r="B212" s="70"/>
      <x:c r="C212" s="48"/>
      <x:c r="D212" s="48"/>
      <x:c r="E212" s="48"/>
      <x:c r="F212" s="48"/>
      <x:c r="G212" s="48"/>
      <x:c r="H212" s="48"/>
      <x:c r="I212" s="48"/>
      <x:c r="J212" s="70"/>
      <x:c r="K212" s="48"/>
      <x:c r="L212" s="48"/>
      <x:c r="M212" s="48"/>
    </x:row>
    <x:row r="213">
      <x:c r="A213" s="48"/>
      <x:c r="B213" s="70"/>
      <x:c r="C213" s="48"/>
      <x:c r="D213" s="48"/>
      <x:c r="E213" s="48"/>
      <x:c r="F213" s="48"/>
      <x:c r="G213" s="48"/>
      <x:c r="H213" s="48"/>
      <x:c r="I213" s="48"/>
      <x:c r="J213" s="70"/>
      <x:c r="K213" s="48"/>
      <x:c r="L213" s="48"/>
      <x:c r="M213" s="48"/>
    </x:row>
    <x:row r="214">
      <x:c r="A214" s="48"/>
      <x:c r="B214" s="70"/>
      <x:c r="C214" s="48"/>
      <x:c r="D214" s="48"/>
      <x:c r="E214" s="48"/>
      <x:c r="F214" s="48"/>
      <x:c r="G214" s="48"/>
      <x:c r="H214" s="48"/>
      <x:c r="I214" s="48"/>
      <x:c r="J214" s="70"/>
      <x:c r="K214" s="48"/>
      <x:c r="L214" s="48"/>
      <x:c r="M214" s="48"/>
    </x:row>
    <x:row r="215">
      <x:c r="A215" s="48"/>
      <x:c r="B215" s="70"/>
      <x:c r="C215" s="48"/>
      <x:c r="D215" s="48"/>
      <x:c r="E215" s="48"/>
      <x:c r="F215" s="48"/>
      <x:c r="G215" s="48"/>
      <x:c r="H215" s="48"/>
      <x:c r="I215" s="48"/>
      <x:c r="J215" s="70"/>
      <x:c r="K215" s="48"/>
      <x:c r="L215" s="48"/>
      <x:c r="M215" s="48"/>
    </x:row>
    <x:row r="216">
      <x:c r="A216" s="48"/>
      <x:c r="B216" s="70"/>
      <x:c r="C216" s="48"/>
      <x:c r="D216" s="48"/>
      <x:c r="E216" s="48"/>
      <x:c r="F216" s="48"/>
      <x:c r="G216" s="48"/>
      <x:c r="H216" s="48"/>
      <x:c r="I216" s="48"/>
      <x:c r="J216" s="70"/>
      <x:c r="K216" s="48"/>
      <x:c r="L216" s="48"/>
      <x:c r="M216" s="48"/>
    </x:row>
    <x:row r="217">
      <x:c r="A217" s="48"/>
      <x:c r="B217" s="70"/>
      <x:c r="C217" s="48"/>
      <x:c r="D217" s="48"/>
      <x:c r="E217" s="48"/>
      <x:c r="F217" s="48"/>
      <x:c r="G217" s="48"/>
      <x:c r="H217" s="48"/>
      <x:c r="I217" s="48"/>
      <x:c r="J217" s="70"/>
      <x:c r="K217" s="48"/>
      <x:c r="L217" s="48"/>
      <x:c r="M217" s="48"/>
    </x:row>
    <x:row r="218">
      <x:c r="A218" s="48"/>
      <x:c r="B218" s="70"/>
      <x:c r="C218" s="48"/>
      <x:c r="D218" s="48"/>
      <x:c r="E218" s="48"/>
      <x:c r="F218" s="48"/>
      <x:c r="G218" s="48"/>
      <x:c r="H218" s="48"/>
      <x:c r="I218" s="48"/>
      <x:c r="J218" s="70"/>
      <x:c r="K218" s="48"/>
      <x:c r="L218" s="48"/>
      <x:c r="M218" s="48"/>
    </x:row>
    <x:row r="219">
      <x:c r="A219" s="48"/>
      <x:c r="B219" s="70"/>
      <x:c r="C219" s="48"/>
      <x:c r="D219" s="48"/>
      <x:c r="E219" s="48"/>
      <x:c r="F219" s="48"/>
      <x:c r="G219" s="48"/>
      <x:c r="H219" s="48"/>
      <x:c r="I219" s="48"/>
      <x:c r="J219" s="70"/>
      <x:c r="K219" s="48"/>
      <x:c r="L219" s="48"/>
      <x:c r="M219" s="48"/>
    </x:row>
    <x:row r="220">
      <x:c r="A220" s="48"/>
      <x:c r="B220" s="70"/>
      <x:c r="C220" s="48"/>
      <x:c r="D220" s="48"/>
      <x:c r="E220" s="48"/>
      <x:c r="F220" s="48"/>
      <x:c r="G220" s="48"/>
      <x:c r="H220" s="48"/>
      <x:c r="I220" s="48"/>
      <x:c r="J220" s="70"/>
      <x:c r="K220" s="48"/>
      <x:c r="L220" s="48"/>
      <x:c r="M220" s="48"/>
    </x:row>
    <x:row r="221">
      <x:c r="A221" s="48"/>
      <x:c r="B221" s="70"/>
      <x:c r="C221" s="48"/>
      <x:c r="D221" s="48"/>
      <x:c r="E221" s="48"/>
      <x:c r="F221" s="48"/>
      <x:c r="G221" s="48"/>
      <x:c r="H221" s="48"/>
      <x:c r="I221" s="48"/>
      <x:c r="J221" s="70"/>
      <x:c r="K221" s="48"/>
      <x:c r="L221" s="48"/>
      <x:c r="M221" s="48"/>
    </x:row>
    <x:row r="222">
      <x:c r="A222" s="48"/>
      <x:c r="B222" s="70"/>
      <x:c r="C222" s="48"/>
      <x:c r="D222" s="48"/>
      <x:c r="E222" s="48"/>
      <x:c r="F222" s="48"/>
      <x:c r="G222" s="48"/>
      <x:c r="H222" s="48"/>
      <x:c r="I222" s="48"/>
      <x:c r="J222" s="70"/>
      <x:c r="K222" s="48"/>
      <x:c r="L222" s="48"/>
      <x:c r="M222" s="48"/>
    </x:row>
    <x:row r="223">
      <x:c r="A223" s="48"/>
      <x:c r="B223" s="70"/>
      <x:c r="C223" s="48"/>
      <x:c r="D223" s="48"/>
      <x:c r="E223" s="48"/>
      <x:c r="F223" s="48"/>
      <x:c r="G223" s="48"/>
      <x:c r="H223" s="48"/>
      <x:c r="I223" s="48"/>
      <x:c r="J223" s="70"/>
      <x:c r="K223" s="48"/>
      <x:c r="L223" s="48"/>
      <x:c r="M223" s="48"/>
    </x:row>
    <x:row r="224">
      <x:c r="A224" s="48"/>
      <x:c r="B224" s="70"/>
      <x:c r="C224" s="48"/>
      <x:c r="D224" s="48"/>
      <x:c r="E224" s="48"/>
      <x:c r="F224" s="48"/>
      <x:c r="G224" s="48"/>
      <x:c r="H224" s="48"/>
      <x:c r="I224" s="48"/>
      <x:c r="J224" s="70"/>
      <x:c r="K224" s="48"/>
      <x:c r="L224" s="48"/>
      <x:c r="M224" s="48"/>
    </x:row>
    <x:row r="225">
      <x:c r="A225" s="48"/>
      <x:c r="B225" s="70"/>
      <x:c r="C225" s="48"/>
      <x:c r="D225" s="48"/>
      <x:c r="E225" s="48"/>
      <x:c r="F225" s="48"/>
      <x:c r="G225" s="48"/>
      <x:c r="H225" s="48"/>
      <x:c r="I225" s="48"/>
      <x:c r="J225" s="70"/>
      <x:c r="K225" s="48"/>
      <x:c r="L225" s="48"/>
      <x:c r="M225" s="48"/>
    </x:row>
    <x:row r="226">
      <x:c r="A226" s="48"/>
      <x:c r="B226" s="70"/>
      <x:c r="C226" s="48"/>
      <x:c r="D226" s="48"/>
      <x:c r="E226" s="48"/>
      <x:c r="F226" s="48"/>
      <x:c r="G226" s="48"/>
      <x:c r="H226" s="48"/>
      <x:c r="I226" s="48"/>
      <x:c r="J226" s="70"/>
      <x:c r="K226" s="48"/>
      <x:c r="L226" s="48"/>
      <x:c r="M226" s="48"/>
    </x:row>
    <x:row r="227">
      <x:c r="A227" s="48"/>
      <x:c r="B227" s="70"/>
      <x:c r="C227" s="48"/>
      <x:c r="D227" s="48"/>
      <x:c r="E227" s="48"/>
      <x:c r="F227" s="48"/>
      <x:c r="G227" s="48"/>
      <x:c r="H227" s="48"/>
      <x:c r="I227" s="48"/>
      <x:c r="J227" s="70"/>
      <x:c r="K227" s="48"/>
      <x:c r="L227" s="48"/>
      <x:c r="M227" s="48"/>
    </x:row>
    <x:row r="228">
      <x:c r="A228" s="48"/>
      <x:c r="B228" s="70"/>
      <x:c r="C228" s="48"/>
      <x:c r="D228" s="48"/>
      <x:c r="E228" s="48"/>
      <x:c r="F228" s="48"/>
      <x:c r="G228" s="48"/>
      <x:c r="H228" s="48"/>
      <x:c r="I228" s="48"/>
      <x:c r="J228" s="70"/>
      <x:c r="K228" s="48"/>
      <x:c r="L228" s="48"/>
      <x:c r="M228" s="48"/>
    </x:row>
    <x:row r="229">
      <x:c r="A229" s="48"/>
      <x:c r="B229" s="70"/>
      <x:c r="C229" s="48"/>
      <x:c r="D229" s="48"/>
      <x:c r="E229" s="48"/>
      <x:c r="F229" s="48"/>
      <x:c r="G229" s="48"/>
      <x:c r="H229" s="48"/>
      <x:c r="I229" s="48"/>
      <x:c r="J229" s="70"/>
      <x:c r="K229" s="48"/>
      <x:c r="L229" s="48"/>
      <x:c r="M229" s="48"/>
    </x:row>
    <x:row r="230">
      <x:c r="A230" s="48"/>
      <x:c r="B230" s="70"/>
      <x:c r="C230" s="48"/>
      <x:c r="D230" s="48"/>
      <x:c r="E230" s="48"/>
      <x:c r="F230" s="48"/>
      <x:c r="G230" s="48"/>
      <x:c r="H230" s="48"/>
      <x:c r="I230" s="48"/>
      <x:c r="J230" s="70"/>
      <x:c r="K230" s="48"/>
      <x:c r="L230" s="48"/>
      <x:c r="M230" s="48"/>
    </x:row>
    <x:row r="231">
      <x:c r="A231" s="48"/>
      <x:c r="B231" s="70"/>
      <x:c r="C231" s="48"/>
      <x:c r="D231" s="48"/>
      <x:c r="E231" s="48"/>
      <x:c r="F231" s="48"/>
      <x:c r="G231" s="48"/>
      <x:c r="H231" s="48"/>
      <x:c r="I231" s="48"/>
      <x:c r="J231" s="70"/>
      <x:c r="K231" s="48"/>
      <x:c r="L231" s="48"/>
      <x:c r="M231" s="48"/>
    </x:row>
    <x:row r="232">
      <x:c r="A232" s="48"/>
      <x:c r="B232" s="70"/>
      <x:c r="C232" s="48"/>
      <x:c r="D232" s="48"/>
      <x:c r="E232" s="48"/>
      <x:c r="F232" s="48"/>
      <x:c r="G232" s="48"/>
      <x:c r="H232" s="48"/>
      <x:c r="I232" s="48"/>
      <x:c r="J232" s="70"/>
      <x:c r="K232" s="48"/>
      <x:c r="L232" s="48"/>
      <x:c r="M232" s="48"/>
    </x:row>
    <x:row r="233">
      <x:c r="A233" s="48"/>
      <x:c r="B233" s="70"/>
      <x:c r="C233" s="48"/>
      <x:c r="D233" s="48"/>
      <x:c r="E233" s="48"/>
      <x:c r="F233" s="48"/>
      <x:c r="G233" s="48"/>
      <x:c r="H233" s="48"/>
      <x:c r="I233" s="48"/>
      <x:c r="J233" s="70"/>
      <x:c r="K233" s="48"/>
      <x:c r="L233" s="48"/>
      <x:c r="M233" s="48"/>
    </x:row>
    <x:row r="234">
      <x:c r="A234" s="48"/>
      <x:c r="B234" s="70"/>
      <x:c r="C234" s="48"/>
      <x:c r="D234" s="48"/>
      <x:c r="E234" s="48"/>
      <x:c r="F234" s="48"/>
      <x:c r="G234" s="48"/>
      <x:c r="H234" s="48"/>
      <x:c r="I234" s="48"/>
      <x:c r="J234" s="70"/>
      <x:c r="K234" s="48"/>
      <x:c r="L234" s="48"/>
      <x:c r="M234" s="48"/>
    </x:row>
    <x:row r="235">
      <x:c r="A235" s="48"/>
      <x:c r="B235" s="70"/>
      <x:c r="C235" s="48"/>
      <x:c r="D235" s="48"/>
      <x:c r="E235" s="48"/>
      <x:c r="F235" s="48"/>
      <x:c r="G235" s="48"/>
      <x:c r="H235" s="48"/>
      <x:c r="I235" s="48"/>
      <x:c r="J235" s="70"/>
      <x:c r="K235" s="48"/>
      <x:c r="L235" s="48"/>
      <x:c r="M235" s="48"/>
    </x:row>
    <x:row r="236">
      <x:c r="A236" s="48"/>
      <x:c r="B236" s="70"/>
      <x:c r="C236" s="48"/>
      <x:c r="D236" s="48"/>
      <x:c r="E236" s="48"/>
      <x:c r="F236" s="48"/>
      <x:c r="G236" s="48"/>
      <x:c r="H236" s="48"/>
      <x:c r="I236" s="48"/>
      <x:c r="J236" s="70"/>
      <x:c r="K236" s="48"/>
      <x:c r="L236" s="48"/>
      <x:c r="M236" s="48"/>
    </x:row>
    <x:row r="237">
      <x:c r="A237" s="48"/>
      <x:c r="B237" s="70"/>
      <x:c r="C237" s="48"/>
      <x:c r="D237" s="48"/>
      <x:c r="E237" s="48"/>
      <x:c r="F237" s="48"/>
      <x:c r="G237" s="48"/>
      <x:c r="H237" s="48"/>
      <x:c r="I237" s="48"/>
      <x:c r="J237" s="70"/>
      <x:c r="K237" s="48"/>
      <x:c r="L237" s="48"/>
      <x:c r="M237" s="48"/>
    </x:row>
    <x:row r="238">
      <x:c r="A238" s="48"/>
      <x:c r="B238" s="70"/>
      <x:c r="C238" s="48"/>
      <x:c r="D238" s="48"/>
      <x:c r="E238" s="48"/>
      <x:c r="F238" s="48"/>
      <x:c r="G238" s="48"/>
      <x:c r="H238" s="48"/>
      <x:c r="I238" s="48"/>
      <x:c r="J238" s="70"/>
      <x:c r="K238" s="48"/>
      <x:c r="L238" s="48"/>
      <x:c r="M238" s="48"/>
    </x:row>
    <x:row r="239">
      <x:c r="A239" s="48"/>
      <x:c r="B239" s="70"/>
      <x:c r="C239" s="48"/>
      <x:c r="D239" s="48"/>
      <x:c r="E239" s="48"/>
      <x:c r="F239" s="48"/>
      <x:c r="G239" s="48"/>
      <x:c r="H239" s="48"/>
      <x:c r="I239" s="48"/>
      <x:c r="J239" s="70"/>
      <x:c r="K239" s="48"/>
      <x:c r="L239" s="48"/>
      <x:c r="M239" s="48"/>
    </x:row>
    <x:row r="240">
      <x:c r="A240" s="48"/>
      <x:c r="B240" s="70"/>
      <x:c r="C240" s="48"/>
      <x:c r="D240" s="48"/>
      <x:c r="E240" s="48"/>
      <x:c r="F240" s="48"/>
      <x:c r="G240" s="48"/>
      <x:c r="H240" s="48"/>
      <x:c r="I240" s="48"/>
      <x:c r="J240" s="70"/>
      <x:c r="K240" s="48"/>
      <x:c r="L240" s="48"/>
      <x:c r="M240" s="48"/>
    </x:row>
    <x:row r="241">
      <x:c r="A241" s="48"/>
      <x:c r="B241" s="70"/>
      <x:c r="C241" s="48"/>
      <x:c r="D241" s="48"/>
      <x:c r="E241" s="48"/>
      <x:c r="F241" s="48"/>
      <x:c r="G241" s="48"/>
      <x:c r="H241" s="48"/>
      <x:c r="I241" s="48"/>
      <x:c r="J241" s="70"/>
      <x:c r="K241" s="48"/>
      <x:c r="L241" s="48"/>
      <x:c r="M241" s="48"/>
    </x:row>
    <x:row r="242">
      <x:c r="A242" s="48"/>
      <x:c r="B242" s="70"/>
      <x:c r="C242" s="48"/>
      <x:c r="D242" s="48"/>
      <x:c r="E242" s="48"/>
      <x:c r="F242" s="48"/>
      <x:c r="G242" s="48"/>
      <x:c r="H242" s="48"/>
      <x:c r="I242" s="48"/>
      <x:c r="J242" s="70"/>
      <x:c r="K242" s="48"/>
      <x:c r="L242" s="48"/>
      <x:c r="M242" s="48"/>
    </x:row>
    <x:row r="243">
      <x:c r="A243" s="48"/>
      <x:c r="B243" s="70"/>
      <x:c r="C243" s="48"/>
      <x:c r="D243" s="48"/>
      <x:c r="E243" s="48"/>
      <x:c r="F243" s="48"/>
      <x:c r="G243" s="48"/>
      <x:c r="H243" s="48"/>
      <x:c r="I243" s="48"/>
      <x:c r="J243" s="70"/>
      <x:c r="K243" s="48"/>
      <x:c r="L243" s="48"/>
      <x:c r="M243" s="48"/>
    </x:row>
    <x:row r="244">
      <x:c r="A244" s="48"/>
      <x:c r="B244" s="70"/>
      <x:c r="C244" s="48"/>
      <x:c r="D244" s="48"/>
      <x:c r="E244" s="48"/>
      <x:c r="F244" s="48"/>
      <x:c r="G244" s="48"/>
      <x:c r="H244" s="48"/>
      <x:c r="I244" s="48"/>
      <x:c r="J244" s="70"/>
      <x:c r="K244" s="48"/>
      <x:c r="L244" s="48"/>
      <x:c r="M244" s="48"/>
    </x:row>
    <x:row r="245">
      <x:c r="A245" s="48"/>
      <x:c r="B245" s="70"/>
      <x:c r="C245" s="48"/>
      <x:c r="D245" s="48"/>
      <x:c r="E245" s="48"/>
      <x:c r="F245" s="48"/>
      <x:c r="G245" s="48"/>
      <x:c r="H245" s="48"/>
      <x:c r="I245" s="48"/>
      <x:c r="J245" s="70"/>
      <x:c r="K245" s="48"/>
      <x:c r="L245" s="48"/>
      <x:c r="M245" s="48"/>
    </x:row>
    <x:row r="246">
      <x:c r="A246" s="48"/>
      <x:c r="B246" s="70"/>
      <x:c r="C246" s="48"/>
      <x:c r="D246" s="48"/>
      <x:c r="E246" s="48"/>
      <x:c r="F246" s="48"/>
      <x:c r="G246" s="48"/>
      <x:c r="H246" s="48"/>
      <x:c r="I246" s="48"/>
      <x:c r="J246" s="70"/>
      <x:c r="K246" s="48"/>
      <x:c r="L246" s="48"/>
      <x:c r="M246" s="48"/>
    </x:row>
    <x:row r="247">
      <x:c r="A247" s="48"/>
      <x:c r="B247" s="70"/>
      <x:c r="C247" s="48"/>
      <x:c r="D247" s="48"/>
      <x:c r="E247" s="48"/>
      <x:c r="F247" s="48"/>
      <x:c r="G247" s="48"/>
      <x:c r="H247" s="48"/>
      <x:c r="I247" s="48"/>
      <x:c r="J247" s="70"/>
      <x:c r="K247" s="48"/>
      <x:c r="L247" s="48"/>
      <x:c r="M247" s="48"/>
    </x:row>
    <x:row r="248">
      <x:c r="A248" s="48"/>
      <x:c r="B248" s="70"/>
      <x:c r="C248" s="48"/>
      <x:c r="D248" s="48"/>
      <x:c r="E248" s="48"/>
      <x:c r="F248" s="48"/>
      <x:c r="G248" s="48"/>
      <x:c r="H248" s="48"/>
      <x:c r="I248" s="48"/>
      <x:c r="J248" s="70"/>
      <x:c r="K248" s="48"/>
      <x:c r="L248" s="48"/>
      <x:c r="M248" s="48"/>
    </x:row>
    <x:row r="249">
      <x:c r="A249" s="48"/>
      <x:c r="B249" s="70"/>
      <x:c r="C249" s="48"/>
      <x:c r="D249" s="48"/>
      <x:c r="E249" s="48"/>
      <x:c r="F249" s="48"/>
      <x:c r="G249" s="48"/>
      <x:c r="H249" s="48"/>
      <x:c r="I249" s="48"/>
      <x:c r="J249" s="70"/>
      <x:c r="K249" s="48"/>
      <x:c r="L249" s="48"/>
      <x:c r="M249" s="48"/>
    </x:row>
    <x:row r="250">
      <x:c r="A250" s="48"/>
      <x:c r="B250" s="70"/>
      <x:c r="C250" s="48"/>
      <x:c r="D250" s="48"/>
      <x:c r="E250" s="48"/>
      <x:c r="F250" s="48"/>
      <x:c r="G250" s="48"/>
      <x:c r="H250" s="48"/>
      <x:c r="I250" s="48"/>
      <x:c r="J250" s="70"/>
      <x:c r="K250" s="48"/>
      <x:c r="L250" s="48"/>
      <x:c r="M250" s="48"/>
    </x:row>
    <x:row r="251">
      <x:c r="A251" s="48"/>
      <x:c r="B251" s="70"/>
      <x:c r="C251" s="48"/>
      <x:c r="D251" s="48"/>
      <x:c r="E251" s="48"/>
      <x:c r="F251" s="48"/>
      <x:c r="G251" s="48"/>
      <x:c r="H251" s="48"/>
      <x:c r="I251" s="48"/>
      <x:c r="J251" s="70"/>
      <x:c r="K251" s="48"/>
      <x:c r="L251" s="48"/>
      <x:c r="M251" s="48"/>
    </x:row>
    <x:row r="252">
      <x:c r="A252" s="48"/>
      <x:c r="B252" s="70"/>
      <x:c r="C252" s="48"/>
      <x:c r="D252" s="48"/>
      <x:c r="E252" s="48"/>
      <x:c r="F252" s="48"/>
      <x:c r="G252" s="48"/>
      <x:c r="H252" s="48"/>
      <x:c r="I252" s="48"/>
      <x:c r="J252" s="70"/>
      <x:c r="K252" s="48"/>
      <x:c r="L252" s="48"/>
      <x:c r="M252" s="48"/>
    </x:row>
    <x:row r="253">
      <x:c r="A253" s="48"/>
      <x:c r="B253" s="70"/>
      <x:c r="C253" s="48"/>
      <x:c r="D253" s="48"/>
      <x:c r="E253" s="48"/>
      <x:c r="F253" s="48"/>
      <x:c r="G253" s="48"/>
      <x:c r="H253" s="48"/>
      <x:c r="I253" s="48"/>
      <x:c r="J253" s="70"/>
      <x:c r="K253" s="48"/>
      <x:c r="L253" s="48"/>
      <x:c r="M253" s="48"/>
    </x:row>
    <x:row r="254">
      <x:c r="A254" s="48"/>
      <x:c r="B254" s="70"/>
      <x:c r="C254" s="48"/>
      <x:c r="D254" s="48"/>
      <x:c r="E254" s="48"/>
      <x:c r="F254" s="48"/>
      <x:c r="G254" s="48"/>
      <x:c r="H254" s="48"/>
      <x:c r="I254" s="48"/>
      <x:c r="J254" s="70"/>
      <x:c r="K254" s="48"/>
      <x:c r="L254" s="48"/>
      <x:c r="M254" s="48"/>
    </x:row>
    <x:row r="255">
      <x:c r="A255" s="48"/>
      <x:c r="B255" s="70"/>
      <x:c r="C255" s="48"/>
      <x:c r="D255" s="48"/>
      <x:c r="E255" s="48"/>
      <x:c r="F255" s="48"/>
      <x:c r="G255" s="48"/>
      <x:c r="H255" s="48"/>
      <x:c r="I255" s="48"/>
      <x:c r="J255" s="70"/>
      <x:c r="K255" s="48"/>
      <x:c r="L255" s="48"/>
      <x:c r="M255" s="48"/>
    </x:row>
    <x:row r="256">
      <x:c r="A256" s="48"/>
      <x:c r="B256" s="70"/>
      <x:c r="C256" s="48"/>
      <x:c r="D256" s="48"/>
      <x:c r="E256" s="48"/>
      <x:c r="F256" s="48"/>
      <x:c r="G256" s="48"/>
      <x:c r="H256" s="48"/>
      <x:c r="I256" s="48"/>
      <x:c r="J256" s="70"/>
      <x:c r="K256" s="48"/>
      <x:c r="L256" s="48"/>
      <x:c r="M256" s="48"/>
    </x:row>
    <x:row r="257">
      <x:c r="A257" s="48"/>
      <x:c r="B257" s="70"/>
      <x:c r="C257" s="48"/>
      <x:c r="D257" s="48"/>
      <x:c r="E257" s="48"/>
      <x:c r="F257" s="48"/>
      <x:c r="G257" s="48"/>
      <x:c r="H257" s="48"/>
      <x:c r="I257" s="48"/>
      <x:c r="J257" s="70"/>
      <x:c r="K257" s="48"/>
      <x:c r="L257" s="48"/>
      <x:c r="M257" s="48"/>
    </x:row>
    <x:row r="258">
      <x:c r="A258" s="48"/>
      <x:c r="B258" s="70"/>
      <x:c r="C258" s="48"/>
      <x:c r="D258" s="48"/>
      <x:c r="E258" s="48"/>
      <x:c r="F258" s="48"/>
      <x:c r="G258" s="48"/>
      <x:c r="H258" s="48"/>
      <x:c r="I258" s="48"/>
      <x:c r="J258" s="70"/>
      <x:c r="K258" s="48"/>
      <x:c r="L258" s="48"/>
      <x:c r="M258" s="48"/>
    </x:row>
    <x:row r="259">
      <x:c r="A259" s="48"/>
      <x:c r="B259" s="70"/>
      <x:c r="C259" s="48"/>
      <x:c r="D259" s="48"/>
      <x:c r="E259" s="48"/>
      <x:c r="F259" s="48"/>
      <x:c r="G259" s="48"/>
      <x:c r="H259" s="48"/>
      <x:c r="I259" s="48"/>
      <x:c r="J259" s="70"/>
      <x:c r="K259" s="48"/>
      <x:c r="L259" s="48"/>
      <x:c r="M259" s="48"/>
    </x:row>
    <x:row r="260">
      <x:c r="A260" s="48"/>
      <x:c r="B260" s="70"/>
      <x:c r="C260" s="48"/>
      <x:c r="D260" s="48"/>
      <x:c r="E260" s="48"/>
      <x:c r="F260" s="48"/>
      <x:c r="G260" s="48"/>
      <x:c r="H260" s="48"/>
      <x:c r="I260" s="48"/>
      <x:c r="J260" s="70"/>
      <x:c r="K260" s="48"/>
      <x:c r="L260" s="48"/>
      <x:c r="M260" s="48"/>
    </x:row>
    <x:row r="261">
      <x:c r="A261" s="48"/>
      <x:c r="B261" s="70"/>
      <x:c r="C261" s="48"/>
      <x:c r="D261" s="48"/>
      <x:c r="E261" s="48"/>
      <x:c r="F261" s="48"/>
      <x:c r="G261" s="48"/>
      <x:c r="H261" s="48"/>
      <x:c r="I261" s="48"/>
      <x:c r="J261" s="70"/>
      <x:c r="K261" s="48"/>
      <x:c r="L261" s="48"/>
      <x:c r="M261" s="48"/>
    </x:row>
    <x:row r="262">
      <x:c r="A262" s="48"/>
      <x:c r="B262" s="70"/>
      <x:c r="C262" s="48"/>
      <x:c r="D262" s="48"/>
      <x:c r="E262" s="48"/>
      <x:c r="F262" s="48"/>
      <x:c r="G262" s="48"/>
      <x:c r="H262" s="48"/>
      <x:c r="I262" s="48"/>
      <x:c r="J262" s="70"/>
      <x:c r="K262" s="48"/>
      <x:c r="L262" s="48"/>
      <x:c r="M262" s="48"/>
    </x:row>
    <x:row r="263">
      <x:c r="A263" s="48"/>
      <x:c r="B263" s="70"/>
      <x:c r="C263" s="48"/>
      <x:c r="D263" s="48"/>
      <x:c r="E263" s="48"/>
      <x:c r="F263" s="48"/>
      <x:c r="G263" s="48"/>
      <x:c r="H263" s="48"/>
      <x:c r="I263" s="48"/>
      <x:c r="J263" s="70"/>
      <x:c r="K263" s="48"/>
      <x:c r="L263" s="48"/>
      <x:c r="M263" s="48"/>
    </x:row>
    <x:row r="264">
      <x:c r="A264" s="48"/>
      <x:c r="B264" s="70"/>
      <x:c r="C264" s="48"/>
      <x:c r="D264" s="48"/>
      <x:c r="E264" s="48"/>
      <x:c r="F264" s="48"/>
      <x:c r="G264" s="48"/>
      <x:c r="H264" s="48"/>
      <x:c r="I264" s="48"/>
      <x:c r="J264" s="70"/>
      <x:c r="K264" s="48"/>
      <x:c r="L264" s="48"/>
      <x:c r="M264" s="48"/>
    </x:row>
    <x:row r="265">
      <x:c r="A265" s="48"/>
      <x:c r="B265" s="70"/>
      <x:c r="C265" s="48"/>
      <x:c r="D265" s="48"/>
      <x:c r="E265" s="48"/>
      <x:c r="F265" s="48"/>
      <x:c r="G265" s="48"/>
      <x:c r="H265" s="48"/>
      <x:c r="I265" s="48"/>
      <x:c r="J265" s="70"/>
      <x:c r="K265" s="48"/>
      <x:c r="L265" s="48"/>
      <x:c r="M265" s="48"/>
    </x:row>
    <x:row r="266">
      <x:c r="A266" s="48"/>
      <x:c r="B266" s="70"/>
      <x:c r="C266" s="48"/>
      <x:c r="D266" s="48"/>
      <x:c r="E266" s="48"/>
      <x:c r="F266" s="48"/>
      <x:c r="G266" s="48"/>
      <x:c r="H266" s="48"/>
      <x:c r="I266" s="48"/>
      <x:c r="J266" s="70"/>
      <x:c r="K266" s="48"/>
      <x:c r="L266" s="48"/>
      <x:c r="M266" s="48"/>
    </x:row>
    <x:row r="267">
      <x:c r="A267" s="48"/>
      <x:c r="B267" s="70"/>
      <x:c r="C267" s="48"/>
      <x:c r="D267" s="48"/>
      <x:c r="E267" s="48"/>
      <x:c r="F267" s="48"/>
      <x:c r="G267" s="48"/>
      <x:c r="H267" s="48"/>
      <x:c r="I267" s="48"/>
      <x:c r="J267" s="70"/>
      <x:c r="K267" s="48"/>
      <x:c r="L267" s="48"/>
      <x:c r="M267" s="48"/>
    </x:row>
    <x:row r="268">
      <x:c r="A268" s="48"/>
      <x:c r="B268" s="70"/>
      <x:c r="C268" s="48"/>
      <x:c r="D268" s="48"/>
      <x:c r="E268" s="48"/>
      <x:c r="F268" s="48"/>
      <x:c r="G268" s="48"/>
      <x:c r="H268" s="48"/>
      <x:c r="I268" s="48"/>
      <x:c r="J268" s="70"/>
      <x:c r="K268" s="48"/>
      <x:c r="L268" s="48"/>
      <x:c r="M268" s="48"/>
    </x:row>
    <x:row r="269">
      <x:c r="A269" s="48"/>
      <x:c r="B269" s="70"/>
      <x:c r="C269" s="48"/>
      <x:c r="D269" s="48"/>
      <x:c r="E269" s="48"/>
      <x:c r="F269" s="48"/>
      <x:c r="G269" s="48"/>
      <x:c r="H269" s="48"/>
      <x:c r="I269" s="48"/>
      <x:c r="J269" s="70"/>
      <x:c r="K269" s="48"/>
      <x:c r="L269" s="48"/>
      <x:c r="M269" s="48"/>
    </x:row>
    <x:row r="270">
      <x:c r="A270" s="48"/>
      <x:c r="B270" s="70"/>
      <x:c r="C270" s="48"/>
      <x:c r="D270" s="48"/>
      <x:c r="E270" s="48"/>
      <x:c r="F270" s="48"/>
      <x:c r="G270" s="48"/>
      <x:c r="H270" s="48"/>
      <x:c r="I270" s="48"/>
      <x:c r="J270" s="70"/>
      <x:c r="K270" s="48"/>
      <x:c r="L270" s="48"/>
      <x:c r="M270" s="48"/>
    </x:row>
    <x:row r="271">
      <x:c r="A271" s="48"/>
      <x:c r="B271" s="70"/>
      <x:c r="C271" s="48"/>
      <x:c r="D271" s="48"/>
      <x:c r="E271" s="48"/>
      <x:c r="F271" s="48"/>
      <x:c r="G271" s="48"/>
      <x:c r="H271" s="48"/>
      <x:c r="I271" s="48"/>
      <x:c r="J271" s="70"/>
      <x:c r="K271" s="48"/>
      <x:c r="L271" s="48"/>
      <x:c r="M271" s="48"/>
    </x:row>
    <x:row r="272">
      <x:c r="A272" s="48"/>
      <x:c r="B272" s="70"/>
      <x:c r="C272" s="48"/>
      <x:c r="D272" s="48"/>
      <x:c r="E272" s="48"/>
      <x:c r="F272" s="48"/>
      <x:c r="G272" s="48"/>
      <x:c r="H272" s="48"/>
      <x:c r="I272" s="48"/>
      <x:c r="J272" s="70"/>
      <x:c r="K272" s="48"/>
      <x:c r="L272" s="48"/>
      <x:c r="M272" s="48"/>
    </x:row>
    <x:row r="273">
      <x:c r="A273" s="48"/>
      <x:c r="B273" s="70"/>
      <x:c r="C273" s="48"/>
      <x:c r="D273" s="48"/>
      <x:c r="E273" s="48"/>
      <x:c r="F273" s="48"/>
      <x:c r="G273" s="48"/>
      <x:c r="H273" s="48"/>
      <x:c r="I273" s="48"/>
      <x:c r="J273" s="70"/>
      <x:c r="K273" s="48"/>
      <x:c r="L273" s="48"/>
      <x:c r="M273" s="48"/>
    </x:row>
    <x:row r="274">
      <x:c r="A274" s="48"/>
      <x:c r="B274" s="70"/>
      <x:c r="C274" s="48"/>
      <x:c r="D274" s="48"/>
      <x:c r="E274" s="48"/>
      <x:c r="F274" s="48"/>
      <x:c r="G274" s="48"/>
      <x:c r="H274" s="48"/>
      <x:c r="I274" s="48"/>
      <x:c r="J274" s="70"/>
      <x:c r="K274" s="48"/>
      <x:c r="L274" s="48"/>
      <x:c r="M274" s="48"/>
    </x:row>
    <x:row r="275">
      <x:c r="A275" s="48"/>
      <x:c r="B275" s="70"/>
      <x:c r="C275" s="48"/>
      <x:c r="D275" s="48"/>
      <x:c r="E275" s="48"/>
      <x:c r="F275" s="48"/>
      <x:c r="G275" s="48"/>
      <x:c r="H275" s="48"/>
      <x:c r="I275" s="48"/>
      <x:c r="J275" s="70"/>
      <x:c r="K275" s="48"/>
      <x:c r="L275" s="48"/>
      <x:c r="M275" s="48"/>
    </x:row>
    <x:row r="276">
      <x:c r="A276" s="48"/>
      <x:c r="B276" s="70"/>
      <x:c r="C276" s="48"/>
      <x:c r="D276" s="48"/>
      <x:c r="E276" s="48"/>
      <x:c r="F276" s="48"/>
      <x:c r="G276" s="48"/>
      <x:c r="H276" s="48"/>
      <x:c r="I276" s="48"/>
      <x:c r="J276" s="70"/>
      <x:c r="K276" s="48"/>
      <x:c r="L276" s="48"/>
      <x:c r="M276" s="48"/>
    </x:row>
    <x:row r="277">
      <x:c r="A277" s="48"/>
      <x:c r="B277" s="70"/>
      <x:c r="C277" s="48"/>
      <x:c r="D277" s="48"/>
      <x:c r="E277" s="48"/>
      <x:c r="F277" s="48"/>
      <x:c r="G277" s="48"/>
      <x:c r="H277" s="48"/>
      <x:c r="I277" s="48"/>
      <x:c r="J277" s="70"/>
      <x:c r="K277" s="48"/>
      <x:c r="L277" s="48"/>
      <x:c r="M277" s="48"/>
    </x:row>
    <x:row r="278">
      <x:c r="A278" s="48"/>
      <x:c r="B278" s="70"/>
      <x:c r="C278" s="48"/>
      <x:c r="D278" s="48"/>
      <x:c r="E278" s="48"/>
      <x:c r="F278" s="48"/>
      <x:c r="G278" s="48"/>
      <x:c r="H278" s="48"/>
      <x:c r="I278" s="48"/>
      <x:c r="J278" s="70"/>
      <x:c r="K278" s="48"/>
      <x:c r="L278" s="48"/>
      <x:c r="M278" s="48"/>
    </x:row>
    <x:row r="279">
      <x:c r="A279" s="48"/>
      <x:c r="B279" s="70"/>
      <x:c r="C279" s="48"/>
      <x:c r="D279" s="48"/>
      <x:c r="E279" s="48"/>
      <x:c r="F279" s="48"/>
      <x:c r="G279" s="48"/>
      <x:c r="H279" s="48"/>
      <x:c r="I279" s="48"/>
      <x:c r="J279" s="70"/>
      <x:c r="K279" s="48"/>
      <x:c r="L279" s="48"/>
      <x:c r="M279" s="48"/>
    </x:row>
    <x:row r="280">
      <x:c r="A280" s="48"/>
      <x:c r="B280" s="70"/>
      <x:c r="C280" s="48"/>
      <x:c r="D280" s="48"/>
      <x:c r="E280" s="48"/>
      <x:c r="F280" s="48"/>
      <x:c r="G280" s="48"/>
      <x:c r="H280" s="48"/>
      <x:c r="I280" s="48"/>
      <x:c r="J280" s="70"/>
      <x:c r="K280" s="48"/>
      <x:c r="L280" s="48"/>
      <x:c r="M280" s="48"/>
    </x:row>
    <x:row r="281">
      <x:c r="A281" s="48"/>
      <x:c r="B281" s="70"/>
      <x:c r="C281" s="48"/>
      <x:c r="D281" s="48"/>
      <x:c r="E281" s="48"/>
      <x:c r="F281" s="48"/>
      <x:c r="G281" s="48"/>
      <x:c r="H281" s="48"/>
      <x:c r="I281" s="48"/>
      <x:c r="J281" s="70"/>
      <x:c r="K281" s="48"/>
      <x:c r="L281" s="48"/>
      <x:c r="M281" s="48"/>
    </x:row>
    <x:row r="282">
      <x:c r="A282" s="48"/>
      <x:c r="B282" s="70"/>
      <x:c r="C282" s="48"/>
      <x:c r="D282" s="48"/>
      <x:c r="E282" s="48"/>
      <x:c r="F282" s="48"/>
      <x:c r="G282" s="48"/>
      <x:c r="H282" s="48"/>
      <x:c r="I282" s="48"/>
      <x:c r="J282" s="70"/>
      <x:c r="K282" s="48"/>
      <x:c r="L282" s="48"/>
      <x:c r="M282" s="48"/>
    </x:row>
    <x:row r="283">
      <x:c r="A283" s="48"/>
      <x:c r="B283" s="70"/>
      <x:c r="C283" s="48"/>
      <x:c r="D283" s="48"/>
      <x:c r="E283" s="48"/>
      <x:c r="F283" s="48"/>
      <x:c r="G283" s="48"/>
      <x:c r="H283" s="48"/>
      <x:c r="I283" s="48"/>
      <x:c r="J283" s="70"/>
      <x:c r="K283" s="48"/>
      <x:c r="L283" s="48"/>
      <x:c r="M283" s="48"/>
    </x:row>
    <x:row r="284">
      <x:c r="A284" s="48"/>
      <x:c r="B284" s="70"/>
      <x:c r="C284" s="48"/>
      <x:c r="D284" s="48"/>
      <x:c r="E284" s="48"/>
      <x:c r="F284" s="48"/>
      <x:c r="G284" s="48"/>
      <x:c r="H284" s="48"/>
      <x:c r="I284" s="48"/>
      <x:c r="J284" s="70"/>
      <x:c r="K284" s="48"/>
      <x:c r="L284" s="48"/>
      <x:c r="M284" s="48"/>
    </x:row>
    <x:row r="285">
      <x:c r="A285" s="48"/>
      <x:c r="B285" s="70"/>
      <x:c r="C285" s="48"/>
      <x:c r="D285" s="48"/>
      <x:c r="E285" s="48"/>
      <x:c r="F285" s="48"/>
      <x:c r="G285" s="48"/>
      <x:c r="H285" s="48"/>
      <x:c r="I285" s="48"/>
      <x:c r="J285" s="70"/>
      <x:c r="K285" s="48"/>
      <x:c r="L285" s="48"/>
      <x:c r="M285" s="48"/>
    </x:row>
    <x:row r="286">
      <x:c r="A286" s="48"/>
      <x:c r="B286" s="70"/>
      <x:c r="C286" s="48"/>
      <x:c r="D286" s="48"/>
      <x:c r="E286" s="48"/>
      <x:c r="F286" s="48"/>
      <x:c r="G286" s="48"/>
      <x:c r="H286" s="48"/>
      <x:c r="I286" s="48"/>
      <x:c r="J286" s="70"/>
      <x:c r="K286" s="48"/>
      <x:c r="L286" s="48"/>
      <x:c r="M286" s="48"/>
    </x:row>
    <x:row r="287">
      <x:c r="A287" s="48"/>
      <x:c r="B287" s="70"/>
      <x:c r="C287" s="48"/>
      <x:c r="D287" s="48"/>
      <x:c r="E287" s="48"/>
      <x:c r="F287" s="48"/>
      <x:c r="G287" s="48"/>
      <x:c r="H287" s="48"/>
      <x:c r="I287" s="48"/>
      <x:c r="J287" s="70"/>
      <x:c r="K287" s="48"/>
      <x:c r="L287" s="48"/>
      <x:c r="M287" s="48"/>
    </x:row>
    <x:row r="288">
      <x:c r="A288" s="48"/>
      <x:c r="B288" s="70"/>
      <x:c r="C288" s="48"/>
      <x:c r="D288" s="48"/>
      <x:c r="E288" s="48"/>
      <x:c r="F288" s="48"/>
      <x:c r="G288" s="48"/>
      <x:c r="H288" s="48"/>
      <x:c r="I288" s="48"/>
      <x:c r="J288" s="70"/>
      <x:c r="K288" s="48"/>
      <x:c r="L288" s="48"/>
      <x:c r="M288" s="48"/>
    </x:row>
    <x:row r="289">
      <x:c r="A289" s="48"/>
      <x:c r="B289" s="70"/>
      <x:c r="C289" s="48"/>
      <x:c r="D289" s="48"/>
      <x:c r="E289" s="48"/>
      <x:c r="F289" s="48"/>
      <x:c r="G289" s="48"/>
      <x:c r="H289" s="48"/>
      <x:c r="I289" s="48"/>
      <x:c r="J289" s="70"/>
      <x:c r="K289" s="48"/>
      <x:c r="L289" s="48"/>
      <x:c r="M289" s="48"/>
    </x:row>
    <x:row r="290">
      <x:c r="A290" s="48"/>
      <x:c r="B290" s="70"/>
      <x:c r="C290" s="48"/>
      <x:c r="D290" s="48"/>
      <x:c r="E290" s="48"/>
      <x:c r="F290" s="48"/>
      <x:c r="G290" s="48"/>
      <x:c r="H290" s="48"/>
      <x:c r="I290" s="48"/>
      <x:c r="J290" s="70"/>
      <x:c r="K290" s="48"/>
      <x:c r="L290" s="48"/>
      <x:c r="M290" s="48"/>
    </x:row>
    <x:row r="291">
      <x:c r="A291" s="48"/>
      <x:c r="B291" s="70"/>
      <x:c r="C291" s="48"/>
      <x:c r="D291" s="48"/>
      <x:c r="E291" s="48"/>
      <x:c r="F291" s="48"/>
      <x:c r="G291" s="48"/>
      <x:c r="H291" s="48"/>
      <x:c r="I291" s="48"/>
      <x:c r="J291" s="70"/>
      <x:c r="K291" s="48"/>
      <x:c r="L291" s="48"/>
      <x:c r="M291" s="48"/>
    </x:row>
    <x:row r="292">
      <x:c r="A292" s="48"/>
      <x:c r="B292" s="70"/>
      <x:c r="C292" s="48"/>
      <x:c r="D292" s="48"/>
      <x:c r="E292" s="48"/>
      <x:c r="F292" s="48"/>
      <x:c r="G292" s="48"/>
      <x:c r="H292" s="48"/>
      <x:c r="I292" s="48"/>
      <x:c r="J292" s="70"/>
      <x:c r="K292" s="48"/>
      <x:c r="L292" s="48"/>
      <x:c r="M292" s="48"/>
    </x:row>
    <x:row r="293">
      <x:c r="A293" s="48"/>
      <x:c r="B293" s="70"/>
      <x:c r="C293" s="48"/>
      <x:c r="D293" s="48"/>
      <x:c r="E293" s="48"/>
      <x:c r="F293" s="48"/>
      <x:c r="G293" s="48"/>
      <x:c r="H293" s="48"/>
      <x:c r="I293" s="48"/>
      <x:c r="J293" s="70"/>
      <x:c r="K293" s="48"/>
      <x:c r="L293" s="48"/>
      <x:c r="M293" s="48"/>
    </x:row>
    <x:row r="294">
      <x:c r="A294" s="48"/>
      <x:c r="B294" s="70"/>
      <x:c r="C294" s="48"/>
      <x:c r="D294" s="48"/>
      <x:c r="E294" s="48"/>
      <x:c r="F294" s="48"/>
      <x:c r="G294" s="48"/>
      <x:c r="H294" s="48"/>
      <x:c r="I294" s="48"/>
      <x:c r="J294" s="70"/>
      <x:c r="K294" s="48"/>
      <x:c r="L294" s="48"/>
      <x:c r="M294" s="48"/>
    </x:row>
    <x:row r="295">
      <x:c r="A295" s="48"/>
      <x:c r="B295" s="70"/>
      <x:c r="C295" s="48"/>
      <x:c r="D295" s="48"/>
      <x:c r="E295" s="48"/>
      <x:c r="F295" s="48"/>
      <x:c r="G295" s="48"/>
      <x:c r="H295" s="48"/>
      <x:c r="I295" s="48"/>
      <x:c r="J295" s="70"/>
      <x:c r="K295" s="48"/>
      <x:c r="L295" s="48"/>
      <x:c r="M295" s="48"/>
    </x:row>
    <x:row r="296">
      <x:c r="A296" s="48"/>
      <x:c r="B296" s="70"/>
      <x:c r="C296" s="48"/>
      <x:c r="D296" s="48"/>
      <x:c r="E296" s="48"/>
      <x:c r="F296" s="48"/>
      <x:c r="G296" s="48"/>
      <x:c r="H296" s="48"/>
      <x:c r="I296" s="48"/>
      <x:c r="J296" s="70"/>
      <x:c r="K296" s="48"/>
      <x:c r="L296" s="48"/>
      <x:c r="M296" s="48"/>
    </x:row>
    <x:row r="297">
      <x:c r="A297" s="48"/>
      <x:c r="B297" s="70"/>
      <x:c r="C297" s="48"/>
      <x:c r="D297" s="48"/>
      <x:c r="E297" s="48"/>
      <x:c r="F297" s="48"/>
      <x:c r="G297" s="48"/>
      <x:c r="H297" s="48"/>
      <x:c r="I297" s="48"/>
      <x:c r="J297" s="70"/>
      <x:c r="K297" s="48"/>
      <x:c r="L297" s="48"/>
      <x:c r="M297" s="48"/>
    </x:row>
    <x:row r="298">
      <x:c r="A298" s="48"/>
      <x:c r="B298" s="70"/>
      <x:c r="C298" s="48"/>
      <x:c r="D298" s="48"/>
      <x:c r="E298" s="48"/>
      <x:c r="F298" s="48"/>
      <x:c r="G298" s="48"/>
      <x:c r="H298" s="48"/>
      <x:c r="I298" s="48"/>
      <x:c r="J298" s="70"/>
      <x:c r="K298" s="48"/>
      <x:c r="L298" s="48"/>
      <x:c r="M298" s="48"/>
    </x:row>
    <x:row r="299">
      <x:c r="A299" s="48"/>
      <x:c r="B299" s="70"/>
      <x:c r="C299" s="48"/>
      <x:c r="D299" s="48"/>
      <x:c r="E299" s="48"/>
      <x:c r="F299" s="48"/>
      <x:c r="G299" s="48"/>
      <x:c r="H299" s="48"/>
      <x:c r="I299" s="48"/>
      <x:c r="J299" s="70"/>
      <x:c r="K299" s="48"/>
      <x:c r="L299" s="48"/>
      <x:c r="M299" s="48"/>
    </x:row>
    <x:row r="300">
      <x:c r="A300" s="48"/>
      <x:c r="B300" s="70"/>
      <x:c r="C300" s="48"/>
      <x:c r="D300" s="48"/>
      <x:c r="E300" s="48"/>
      <x:c r="F300" s="48"/>
      <x:c r="G300" s="48"/>
      <x:c r="H300" s="48"/>
      <x:c r="I300" s="48"/>
      <x:c r="J300" s="70"/>
      <x:c r="K300" s="48"/>
      <x:c r="L300" s="48"/>
      <x:c r="M300" s="48"/>
    </x:row>
    <x:row r="301">
      <x:c r="A301" s="48"/>
      <x:c r="B301" s="70"/>
      <x:c r="C301" s="48"/>
      <x:c r="D301" s="48"/>
      <x:c r="E301" s="48"/>
      <x:c r="F301" s="48"/>
      <x:c r="G301" s="48"/>
      <x:c r="H301" s="48"/>
      <x:c r="I301" s="48"/>
      <x:c r="J301" s="70"/>
      <x:c r="K301" s="48"/>
      <x:c r="L301" s="48"/>
      <x:c r="M301" s="48"/>
    </x:row>
    <x:row r="302">
      <x:c r="A302" s="48"/>
      <x:c r="B302" s="70"/>
      <x:c r="C302" s="48"/>
      <x:c r="D302" s="48"/>
      <x:c r="E302" s="48"/>
      <x:c r="F302" s="48"/>
      <x:c r="G302" s="48"/>
      <x:c r="H302" s="48"/>
      <x:c r="I302" s="48"/>
      <x:c r="J302" s="70"/>
      <x:c r="K302" s="48"/>
      <x:c r="L302" s="48"/>
      <x:c r="M302" s="48"/>
    </x:row>
    <x:row r="303">
      <x:c r="A303" s="48"/>
      <x:c r="B303" s="70"/>
      <x:c r="C303" s="48"/>
      <x:c r="D303" s="48"/>
      <x:c r="E303" s="48"/>
      <x:c r="F303" s="48"/>
      <x:c r="G303" s="48"/>
      <x:c r="H303" s="48"/>
      <x:c r="I303" s="48"/>
      <x:c r="J303" s="70"/>
      <x:c r="K303" s="48"/>
      <x:c r="L303" s="48"/>
      <x:c r="M303" s="48"/>
    </x:row>
    <x:row r="304">
      <x:c r="A304" s="48"/>
      <x:c r="B304" s="70"/>
      <x:c r="C304" s="48"/>
      <x:c r="D304" s="48"/>
      <x:c r="E304" s="48"/>
      <x:c r="F304" s="48"/>
      <x:c r="G304" s="48"/>
      <x:c r="H304" s="48"/>
      <x:c r="I304" s="48"/>
      <x:c r="J304" s="70"/>
      <x:c r="K304" s="48"/>
      <x:c r="L304" s="48"/>
      <x:c r="M304" s="48"/>
    </x:row>
    <x:row r="305">
      <x:c r="A305" s="48"/>
      <x:c r="B305" s="70"/>
      <x:c r="C305" s="48"/>
      <x:c r="D305" s="48"/>
      <x:c r="E305" s="48"/>
      <x:c r="F305" s="48"/>
      <x:c r="G305" s="48"/>
      <x:c r="H305" s="48"/>
      <x:c r="I305" s="48"/>
      <x:c r="J305" s="70"/>
      <x:c r="K305" s="48"/>
      <x:c r="L305" s="48"/>
      <x:c r="M305" s="48"/>
    </x:row>
    <x:row r="306">
      <x:c r="A306" s="48"/>
      <x:c r="B306" s="70"/>
      <x:c r="C306" s="48"/>
      <x:c r="D306" s="48"/>
      <x:c r="E306" s="48"/>
      <x:c r="F306" s="48"/>
      <x:c r="G306" s="48"/>
      <x:c r="H306" s="48"/>
      <x:c r="I306" s="48"/>
      <x:c r="J306" s="70"/>
      <x:c r="K306" s="48"/>
      <x:c r="L306" s="48"/>
      <x:c r="M306" s="48"/>
    </x:row>
    <x:row r="307">
      <x:c r="A307" s="48"/>
      <x:c r="B307" s="70"/>
      <x:c r="C307" s="48"/>
      <x:c r="D307" s="48"/>
      <x:c r="E307" s="48"/>
      <x:c r="F307" s="48"/>
      <x:c r="G307" s="48"/>
      <x:c r="H307" s="48"/>
      <x:c r="I307" s="48"/>
      <x:c r="J307" s="70"/>
      <x:c r="K307" s="48"/>
      <x:c r="L307" s="48"/>
      <x:c r="M307" s="48"/>
    </x:row>
    <x:row r="308">
      <x:c r="A308" s="48"/>
      <x:c r="B308" s="70"/>
      <x:c r="C308" s="48"/>
      <x:c r="D308" s="48"/>
      <x:c r="E308" s="48"/>
      <x:c r="F308" s="48"/>
      <x:c r="G308" s="48"/>
      <x:c r="H308" s="48"/>
      <x:c r="I308" s="48"/>
      <x:c r="J308" s="70"/>
      <x:c r="K308" s="48"/>
      <x:c r="L308" s="48"/>
      <x:c r="M308" s="48"/>
    </x:row>
    <x:row r="309">
      <x:c r="A309" s="48"/>
      <x:c r="B309" s="70"/>
      <x:c r="C309" s="48"/>
      <x:c r="D309" s="48"/>
      <x:c r="E309" s="48"/>
      <x:c r="F309" s="48"/>
      <x:c r="G309" s="48"/>
      <x:c r="H309" s="48"/>
      <x:c r="I309" s="48"/>
      <x:c r="J309" s="70"/>
      <x:c r="K309" s="48"/>
      <x:c r="L309" s="48"/>
      <x:c r="M309" s="48"/>
    </x:row>
    <x:row r="310">
      <x:c r="A310" s="48"/>
      <x:c r="B310" s="70"/>
      <x:c r="C310" s="48"/>
      <x:c r="D310" s="48"/>
      <x:c r="E310" s="48"/>
      <x:c r="F310" s="48"/>
      <x:c r="G310" s="48"/>
      <x:c r="H310" s="48"/>
      <x:c r="I310" s="48"/>
      <x:c r="J310" s="70"/>
      <x:c r="K310" s="48"/>
      <x:c r="L310" s="48"/>
      <x:c r="M310" s="48"/>
    </x:row>
    <x:row r="311">
      <x:c r="A311" s="48"/>
      <x:c r="B311" s="70"/>
      <x:c r="C311" s="48"/>
      <x:c r="D311" s="48"/>
      <x:c r="E311" s="48"/>
      <x:c r="F311" s="48"/>
      <x:c r="G311" s="48"/>
      <x:c r="H311" s="48"/>
      <x:c r="I311" s="48"/>
      <x:c r="J311" s="70"/>
      <x:c r="K311" s="48"/>
      <x:c r="L311" s="48"/>
      <x:c r="M311" s="48"/>
    </x:row>
    <x:row r="312">
      <x:c r="A312" s="48"/>
      <x:c r="B312" s="70"/>
      <x:c r="C312" s="48"/>
      <x:c r="D312" s="48"/>
      <x:c r="E312" s="48"/>
      <x:c r="F312" s="48"/>
      <x:c r="G312" s="48"/>
      <x:c r="H312" s="48"/>
      <x:c r="I312" s="48"/>
      <x:c r="J312" s="70"/>
      <x:c r="K312" s="48"/>
      <x:c r="L312" s="48"/>
      <x:c r="M312" s="48"/>
    </x:row>
    <x:row r="313">
      <x:c r="A313" s="48"/>
      <x:c r="B313" s="70"/>
      <x:c r="C313" s="48"/>
      <x:c r="D313" s="48"/>
      <x:c r="E313" s="48"/>
      <x:c r="F313" s="48"/>
      <x:c r="G313" s="48"/>
      <x:c r="H313" s="48"/>
      <x:c r="I313" s="48"/>
      <x:c r="J313" s="70"/>
      <x:c r="K313" s="48"/>
      <x:c r="L313" s="48"/>
      <x:c r="M313" s="48"/>
    </x:row>
    <x:row r="314">
      <x:c r="A314" s="48"/>
      <x:c r="B314" s="70"/>
      <x:c r="C314" s="48"/>
      <x:c r="D314" s="48"/>
      <x:c r="E314" s="48"/>
      <x:c r="F314" s="48"/>
      <x:c r="G314" s="48"/>
      <x:c r="H314" s="48"/>
      <x:c r="I314" s="48"/>
      <x:c r="J314" s="70"/>
      <x:c r="K314" s="48"/>
      <x:c r="L314" s="48"/>
      <x:c r="M314" s="48"/>
    </x:row>
    <x:row r="315">
      <x:c r="A315" s="48"/>
      <x:c r="B315" s="70"/>
      <x:c r="C315" s="48"/>
      <x:c r="D315" s="48"/>
      <x:c r="E315" s="48"/>
      <x:c r="F315" s="48"/>
      <x:c r="G315" s="48"/>
      <x:c r="H315" s="48"/>
      <x:c r="I315" s="48"/>
      <x:c r="J315" s="70"/>
      <x:c r="K315" s="48"/>
      <x:c r="L315" s="48"/>
      <x:c r="M315" s="48"/>
    </x:row>
    <x:row r="316">
      <x:c r="A316" s="48"/>
      <x:c r="B316" s="70"/>
      <x:c r="C316" s="48"/>
      <x:c r="D316" s="48"/>
      <x:c r="E316" s="48"/>
      <x:c r="F316" s="48"/>
      <x:c r="G316" s="48"/>
      <x:c r="H316" s="48"/>
      <x:c r="I316" s="48"/>
      <x:c r="J316" s="70"/>
      <x:c r="K316" s="48"/>
      <x:c r="L316" s="48"/>
      <x:c r="M316" s="48"/>
    </x:row>
    <x:row r="317">
      <x:c r="A317" s="48"/>
      <x:c r="B317" s="70"/>
      <x:c r="C317" s="48"/>
      <x:c r="D317" s="48"/>
      <x:c r="E317" s="48"/>
      <x:c r="F317" s="48"/>
      <x:c r="G317" s="48"/>
      <x:c r="H317" s="48"/>
      <x:c r="I317" s="48"/>
      <x:c r="J317" s="70"/>
      <x:c r="K317" s="48"/>
      <x:c r="L317" s="48"/>
      <x:c r="M317" s="48"/>
    </x:row>
    <x:row r="318">
      <x:c r="A318" s="48"/>
      <x:c r="B318" s="70"/>
      <x:c r="C318" s="48"/>
      <x:c r="D318" s="48"/>
      <x:c r="E318" s="48"/>
      <x:c r="F318" s="48"/>
      <x:c r="G318" s="48"/>
      <x:c r="H318" s="48"/>
      <x:c r="I318" s="48"/>
      <x:c r="J318" s="70"/>
      <x:c r="K318" s="48"/>
      <x:c r="L318" s="48"/>
      <x:c r="M318" s="48"/>
    </x:row>
    <x:row r="319">
      <x:c r="A319" s="48"/>
      <x:c r="B319" s="70"/>
      <x:c r="C319" s="48"/>
      <x:c r="D319" s="48"/>
      <x:c r="E319" s="48"/>
      <x:c r="F319" s="48"/>
      <x:c r="G319" s="48"/>
      <x:c r="H319" s="48"/>
      <x:c r="I319" s="48"/>
      <x:c r="J319" s="70"/>
      <x:c r="K319" s="48"/>
      <x:c r="L319" s="48"/>
      <x:c r="M319" s="48"/>
    </x:row>
    <x:row r="320">
      <x:c r="A320" s="48"/>
      <x:c r="B320" s="70"/>
      <x:c r="C320" s="48"/>
      <x:c r="D320" s="48"/>
      <x:c r="E320" s="48"/>
      <x:c r="F320" s="48"/>
      <x:c r="G320" s="48"/>
      <x:c r="H320" s="48"/>
      <x:c r="I320" s="48"/>
      <x:c r="J320" s="70"/>
      <x:c r="K320" s="48"/>
      <x:c r="L320" s="48"/>
      <x:c r="M320" s="48"/>
    </x:row>
    <x:row r="321">
      <x:c r="A321" s="48"/>
      <x:c r="B321" s="70"/>
      <x:c r="C321" s="48"/>
      <x:c r="D321" s="48"/>
      <x:c r="E321" s="48"/>
      <x:c r="F321" s="48"/>
      <x:c r="G321" s="48"/>
      <x:c r="H321" s="48"/>
      <x:c r="I321" s="48"/>
      <x:c r="J321" s="70"/>
      <x:c r="K321" s="48"/>
      <x:c r="L321" s="48"/>
      <x:c r="M321" s="48"/>
    </x:row>
    <x:row r="322">
      <x:c r="A322" s="48"/>
      <x:c r="B322" s="70"/>
      <x:c r="C322" s="48"/>
      <x:c r="D322" s="48"/>
      <x:c r="E322" s="48"/>
      <x:c r="F322" s="48"/>
      <x:c r="G322" s="48"/>
      <x:c r="H322" s="48"/>
      <x:c r="I322" s="48"/>
      <x:c r="J322" s="70"/>
      <x:c r="K322" s="48"/>
      <x:c r="L322" s="48"/>
      <x:c r="M322" s="48"/>
    </x:row>
    <x:row r="323">
      <x:c r="A323" s="48"/>
      <x:c r="B323" s="70"/>
      <x:c r="C323" s="48"/>
      <x:c r="D323" s="48"/>
      <x:c r="E323" s="48"/>
      <x:c r="F323" s="48"/>
      <x:c r="G323" s="48"/>
      <x:c r="H323" s="48"/>
      <x:c r="I323" s="48"/>
      <x:c r="J323" s="70"/>
      <x:c r="K323" s="48"/>
      <x:c r="L323" s="48"/>
      <x:c r="M323" s="48"/>
    </x:row>
    <x:row r="324">
      <x:c r="A324" s="48"/>
      <x:c r="B324" s="70"/>
      <x:c r="C324" s="48"/>
      <x:c r="D324" s="48"/>
      <x:c r="E324" s="48"/>
      <x:c r="F324" s="48"/>
      <x:c r="G324" s="48"/>
      <x:c r="H324" s="48"/>
      <x:c r="I324" s="48"/>
      <x:c r="J324" s="70"/>
      <x:c r="K324" s="48"/>
      <x:c r="L324" s="48"/>
      <x:c r="M324" s="48"/>
    </x:row>
    <x:row r="325">
      <x:c r="A325" s="48"/>
      <x:c r="B325" s="70"/>
      <x:c r="C325" s="48"/>
      <x:c r="D325" s="48"/>
      <x:c r="E325" s="48"/>
      <x:c r="F325" s="48"/>
      <x:c r="G325" s="48"/>
      <x:c r="H325" s="48"/>
      <x:c r="I325" s="48"/>
      <x:c r="J325" s="70"/>
      <x:c r="K325" s="48"/>
      <x:c r="L325" s="48"/>
      <x:c r="M325" s="48"/>
    </x:row>
    <x:row r="326">
      <x:c r="A326" s="48"/>
      <x:c r="B326" s="70"/>
      <x:c r="C326" s="48"/>
      <x:c r="D326" s="48"/>
      <x:c r="E326" s="48"/>
      <x:c r="F326" s="48"/>
      <x:c r="G326" s="48"/>
      <x:c r="H326" s="48"/>
      <x:c r="I326" s="48"/>
      <x:c r="J326" s="70"/>
      <x:c r="K326" s="48"/>
      <x:c r="L326" s="48"/>
      <x:c r="M326" s="48"/>
    </x:row>
    <x:row r="327">
      <x:c r="A327" s="48"/>
      <x:c r="B327" s="70"/>
      <x:c r="C327" s="48"/>
      <x:c r="D327" s="48"/>
      <x:c r="E327" s="48"/>
      <x:c r="F327" s="48"/>
      <x:c r="G327" s="48"/>
      <x:c r="H327" s="48"/>
      <x:c r="I327" s="48"/>
      <x:c r="J327" s="70"/>
      <x:c r="K327" s="48"/>
      <x:c r="L327" s="48"/>
      <x:c r="M327" s="48"/>
    </x:row>
    <x:row r="328">
      <x:c r="A328" s="48"/>
      <x:c r="B328" s="70"/>
      <x:c r="C328" s="48"/>
      <x:c r="D328" s="48"/>
      <x:c r="E328" s="48"/>
      <x:c r="F328" s="48"/>
      <x:c r="G328" s="48"/>
      <x:c r="H328" s="48"/>
      <x:c r="I328" s="48"/>
      <x:c r="J328" s="70"/>
      <x:c r="K328" s="48"/>
      <x:c r="L328" s="48"/>
      <x:c r="M328" s="48"/>
    </x:row>
    <x:row r="329">
      <x:c r="A329" s="48"/>
      <x:c r="B329" s="70"/>
      <x:c r="C329" s="48"/>
      <x:c r="D329" s="48"/>
      <x:c r="E329" s="48"/>
      <x:c r="F329" s="48"/>
      <x:c r="G329" s="48"/>
      <x:c r="H329" s="48"/>
      <x:c r="I329" s="48"/>
      <x:c r="J329" s="70"/>
      <x:c r="K329" s="48"/>
      <x:c r="L329" s="48"/>
      <x:c r="M329" s="48"/>
    </x:row>
    <x:row r="330">
      <x:c r="A330" s="48"/>
      <x:c r="B330" s="70"/>
      <x:c r="C330" s="48"/>
      <x:c r="D330" s="48"/>
      <x:c r="E330" s="48"/>
      <x:c r="F330" s="48"/>
      <x:c r="G330" s="48"/>
      <x:c r="H330" s="48"/>
      <x:c r="I330" s="48"/>
      <x:c r="J330" s="70"/>
      <x:c r="K330" s="48"/>
      <x:c r="L330" s="48"/>
      <x:c r="M330" s="48"/>
    </x:row>
    <x:row r="331">
      <x:c r="A331" s="48"/>
      <x:c r="B331" s="70"/>
      <x:c r="C331" s="48"/>
      <x:c r="D331" s="48"/>
      <x:c r="E331" s="48"/>
      <x:c r="F331" s="48"/>
      <x:c r="G331" s="48"/>
      <x:c r="H331" s="48"/>
      <x:c r="I331" s="48"/>
      <x:c r="J331" s="70"/>
      <x:c r="K331" s="48"/>
      <x:c r="L331" s="48"/>
      <x:c r="M331" s="48"/>
    </x:row>
    <x:row r="332">
      <x:c r="A332" s="48"/>
      <x:c r="B332" s="70"/>
      <x:c r="C332" s="48"/>
      <x:c r="D332" s="48"/>
      <x:c r="E332" s="48"/>
      <x:c r="F332" s="48"/>
      <x:c r="G332" s="48"/>
      <x:c r="H332" s="48"/>
      <x:c r="I332" s="48"/>
      <x:c r="J332" s="70"/>
      <x:c r="K332" s="48"/>
      <x:c r="L332" s="48"/>
      <x:c r="M332" s="48"/>
    </x:row>
    <x:row r="333">
      <x:c r="A333" s="48"/>
      <x:c r="B333" s="70"/>
      <x:c r="C333" s="48"/>
      <x:c r="D333" s="48"/>
      <x:c r="E333" s="48"/>
      <x:c r="F333" s="48"/>
      <x:c r="G333" s="48"/>
      <x:c r="H333" s="48"/>
      <x:c r="I333" s="48"/>
      <x:c r="J333" s="70"/>
      <x:c r="K333" s="48"/>
      <x:c r="L333" s="48"/>
      <x:c r="M333" s="48"/>
    </x:row>
    <x:row r="334">
      <x:c r="A334" s="48"/>
      <x:c r="B334" s="70"/>
      <x:c r="C334" s="48"/>
      <x:c r="D334" s="48"/>
      <x:c r="E334" s="48"/>
      <x:c r="F334" s="48"/>
      <x:c r="G334" s="48"/>
      <x:c r="H334" s="48"/>
      <x:c r="I334" s="48"/>
      <x:c r="J334" s="70"/>
      <x:c r="K334" s="48"/>
      <x:c r="L334" s="48"/>
      <x:c r="M334" s="48"/>
    </x:row>
    <x:row r="335">
      <x:c r="A335" s="48"/>
      <x:c r="B335" s="70"/>
      <x:c r="C335" s="48"/>
      <x:c r="D335" s="48"/>
      <x:c r="E335" s="48"/>
      <x:c r="F335" s="48"/>
      <x:c r="G335" s="48"/>
      <x:c r="H335" s="48"/>
      <x:c r="I335" s="48"/>
      <x:c r="J335" s="70"/>
      <x:c r="K335" s="48"/>
      <x:c r="L335" s="48"/>
      <x:c r="M335" s="48"/>
    </x:row>
    <x:row r="336">
      <x:c r="A336" s="48"/>
      <x:c r="B336" s="70"/>
      <x:c r="C336" s="48"/>
      <x:c r="D336" s="48"/>
      <x:c r="E336" s="48"/>
      <x:c r="F336" s="48"/>
      <x:c r="G336" s="48"/>
      <x:c r="H336" s="48"/>
      <x:c r="I336" s="48"/>
      <x:c r="J336" s="70"/>
      <x:c r="K336" s="48"/>
      <x:c r="L336" s="48"/>
      <x:c r="M336" s="48"/>
    </x:row>
    <x:row r="337">
      <x:c r="A337" s="48"/>
      <x:c r="B337" s="70"/>
      <x:c r="C337" s="48"/>
      <x:c r="D337" s="48"/>
      <x:c r="E337" s="48"/>
      <x:c r="F337" s="48"/>
      <x:c r="G337" s="48"/>
      <x:c r="H337" s="48"/>
      <x:c r="I337" s="48"/>
      <x:c r="J337" s="70"/>
      <x:c r="K337" s="48"/>
      <x:c r="L337" s="48"/>
      <x:c r="M337" s="48"/>
    </x:row>
    <x:row r="338">
      <x:c r="A338" s="48"/>
      <x:c r="B338" s="70"/>
      <x:c r="C338" s="48"/>
      <x:c r="D338" s="48"/>
      <x:c r="E338" s="48"/>
      <x:c r="F338" s="48"/>
      <x:c r="G338" s="48"/>
      <x:c r="H338" s="48"/>
      <x:c r="I338" s="48"/>
      <x:c r="J338" s="70"/>
      <x:c r="K338" s="48"/>
      <x:c r="L338" s="48"/>
      <x:c r="M338" s="48"/>
    </x:row>
    <x:row r="339">
      <x:c r="A339" s="48"/>
      <x:c r="B339" s="70"/>
      <x:c r="C339" s="48"/>
      <x:c r="D339" s="48"/>
      <x:c r="E339" s="48"/>
      <x:c r="F339" s="48"/>
      <x:c r="G339" s="48"/>
      <x:c r="H339" s="48"/>
      <x:c r="I339" s="48"/>
      <x:c r="J339" s="70"/>
      <x:c r="K339" s="48"/>
      <x:c r="L339" s="48"/>
      <x:c r="M339" s="48"/>
    </x:row>
    <x:row r="340">
      <x:c r="A340" s="48"/>
      <x:c r="B340" s="70"/>
      <x:c r="C340" s="48"/>
      <x:c r="D340" s="48"/>
      <x:c r="E340" s="48"/>
      <x:c r="F340" s="48"/>
      <x:c r="G340" s="48"/>
      <x:c r="H340" s="48"/>
      <x:c r="I340" s="48"/>
      <x:c r="J340" s="70"/>
      <x:c r="K340" s="48"/>
      <x:c r="L340" s="48"/>
      <x:c r="M340" s="48"/>
    </x:row>
    <x:row r="341">
      <x:c r="A341" s="48"/>
      <x:c r="B341" s="70"/>
      <x:c r="C341" s="48"/>
      <x:c r="D341" s="48"/>
      <x:c r="E341" s="48"/>
      <x:c r="F341" s="48"/>
      <x:c r="G341" s="48"/>
      <x:c r="H341" s="48"/>
      <x:c r="I341" s="48"/>
      <x:c r="J341" s="70"/>
      <x:c r="K341" s="48"/>
      <x:c r="L341" s="48"/>
      <x:c r="M341" s="48"/>
    </x:row>
    <x:row r="342">
      <x:c r="A342" s="48"/>
      <x:c r="B342" s="70"/>
      <x:c r="C342" s="48"/>
      <x:c r="D342" s="48"/>
      <x:c r="E342" s="48"/>
      <x:c r="F342" s="48"/>
      <x:c r="G342" s="48"/>
      <x:c r="H342" s="48"/>
      <x:c r="I342" s="48"/>
      <x:c r="J342" s="70"/>
      <x:c r="K342" s="48"/>
      <x:c r="L342" s="48"/>
      <x:c r="M342" s="48"/>
    </x:row>
    <x:row r="343">
      <x:c r="A343" s="48"/>
      <x:c r="B343" s="70"/>
      <x:c r="C343" s="48"/>
      <x:c r="D343" s="48"/>
      <x:c r="E343" s="48"/>
      <x:c r="F343" s="48"/>
      <x:c r="G343" s="48"/>
      <x:c r="H343" s="48"/>
      <x:c r="I343" s="48"/>
      <x:c r="J343" s="70"/>
      <x:c r="K343" s="48"/>
      <x:c r="L343" s="48"/>
      <x:c r="M343" s="48"/>
    </x:row>
    <x:row r="344">
      <x:c r="A344" s="48"/>
      <x:c r="B344" s="70"/>
      <x:c r="C344" s="48"/>
      <x:c r="D344" s="48"/>
      <x:c r="E344" s="48"/>
      <x:c r="F344" s="48"/>
      <x:c r="G344" s="48"/>
      <x:c r="H344" s="48"/>
      <x:c r="I344" s="48"/>
      <x:c r="J344" s="70"/>
      <x:c r="K344" s="48"/>
      <x:c r="L344" s="48"/>
      <x:c r="M344" s="48"/>
    </x:row>
    <x:row r="345">
      <x:c r="A345" s="48"/>
      <x:c r="B345" s="70"/>
      <x:c r="C345" s="48"/>
      <x:c r="D345" s="48"/>
      <x:c r="E345" s="48"/>
      <x:c r="F345" s="48"/>
      <x:c r="G345" s="48"/>
      <x:c r="H345" s="48"/>
      <x:c r="I345" s="48"/>
      <x:c r="J345" s="70"/>
      <x:c r="K345" s="48"/>
      <x:c r="L345" s="48"/>
      <x:c r="M345" s="48"/>
    </x:row>
    <x:row r="346">
      <x:c r="A346" s="48"/>
      <x:c r="B346" s="70"/>
      <x:c r="C346" s="48"/>
      <x:c r="D346" s="48"/>
      <x:c r="E346" s="48"/>
      <x:c r="F346" s="48"/>
      <x:c r="G346" s="48"/>
      <x:c r="H346" s="48"/>
      <x:c r="I346" s="48"/>
      <x:c r="J346" s="70"/>
      <x:c r="K346" s="48"/>
      <x:c r="L346" s="48"/>
      <x:c r="M346" s="48"/>
    </x:row>
    <x:row r="347">
      <x:c r="A347" s="48"/>
      <x:c r="B347" s="70"/>
      <x:c r="C347" s="48"/>
      <x:c r="D347" s="48"/>
      <x:c r="E347" s="48"/>
      <x:c r="F347" s="48"/>
      <x:c r="G347" s="48"/>
      <x:c r="H347" s="48"/>
      <x:c r="I347" s="48"/>
      <x:c r="J347" s="70"/>
      <x:c r="K347" s="48"/>
      <x:c r="L347" s="48"/>
      <x:c r="M347" s="48"/>
    </x:row>
    <x:row r="348">
      <x:c r="A348" s="48"/>
      <x:c r="B348" s="70"/>
      <x:c r="C348" s="48"/>
      <x:c r="D348" s="48"/>
      <x:c r="E348" s="48"/>
      <x:c r="F348" s="48"/>
      <x:c r="G348" s="48"/>
      <x:c r="H348" s="48"/>
      <x:c r="I348" s="48"/>
      <x:c r="J348" s="70"/>
      <x:c r="K348" s="48"/>
      <x:c r="L348" s="48"/>
      <x:c r="M348" s="48"/>
    </x:row>
    <x:row r="349">
      <x:c r="A349" s="48"/>
      <x:c r="B349" s="70"/>
      <x:c r="C349" s="48"/>
      <x:c r="D349" s="48"/>
      <x:c r="E349" s="48"/>
      <x:c r="F349" s="48"/>
      <x:c r="G349" s="48"/>
      <x:c r="H349" s="48"/>
      <x:c r="I349" s="48"/>
      <x:c r="J349" s="70"/>
      <x:c r="K349" s="48"/>
      <x:c r="L349" s="48"/>
      <x:c r="M349" s="48"/>
    </x:row>
    <x:row r="350">
      <x:c r="A350" s="48"/>
      <x:c r="B350" s="70"/>
      <x:c r="C350" s="48"/>
      <x:c r="D350" s="48"/>
      <x:c r="E350" s="48"/>
      <x:c r="F350" s="48"/>
      <x:c r="G350" s="48"/>
      <x:c r="H350" s="48"/>
      <x:c r="I350" s="48"/>
      <x:c r="J350" s="70"/>
      <x:c r="K350" s="48"/>
      <x:c r="L350" s="48"/>
      <x:c r="M350" s="48"/>
    </x:row>
    <x:row r="351">
      <x:c r="A351" s="48"/>
      <x:c r="B351" s="70"/>
      <x:c r="C351" s="48"/>
      <x:c r="D351" s="48"/>
      <x:c r="E351" s="48"/>
      <x:c r="F351" s="48"/>
      <x:c r="G351" s="48"/>
      <x:c r="H351" s="48"/>
      <x:c r="I351" s="48"/>
      <x:c r="J351" s="70"/>
      <x:c r="K351" s="48"/>
      <x:c r="L351" s="48"/>
      <x:c r="M351" s="48"/>
    </x:row>
    <x:row r="352">
      <x:c r="A352" s="48"/>
      <x:c r="B352" s="70"/>
      <x:c r="C352" s="48"/>
      <x:c r="D352" s="48"/>
      <x:c r="E352" s="48"/>
      <x:c r="F352" s="48"/>
      <x:c r="G352" s="48"/>
      <x:c r="H352" s="48"/>
      <x:c r="I352" s="48"/>
      <x:c r="J352" s="70"/>
      <x:c r="K352" s="48"/>
      <x:c r="L352" s="48"/>
      <x:c r="M352" s="48"/>
    </x:row>
    <x:row r="353">
      <x:c r="A353" s="48"/>
      <x:c r="B353" s="70"/>
      <x:c r="C353" s="48"/>
      <x:c r="D353" s="48"/>
      <x:c r="E353" s="48"/>
      <x:c r="F353" s="48"/>
      <x:c r="G353" s="48"/>
      <x:c r="H353" s="48"/>
      <x:c r="I353" s="48"/>
      <x:c r="J353" s="70"/>
      <x:c r="K353" s="48"/>
      <x:c r="L353" s="48"/>
      <x:c r="M353" s="48"/>
    </x:row>
    <x:row r="354">
      <x:c r="A354" s="48"/>
      <x:c r="B354" s="70"/>
      <x:c r="C354" s="48"/>
      <x:c r="D354" s="48"/>
      <x:c r="E354" s="48"/>
      <x:c r="F354" s="48"/>
      <x:c r="G354" s="48"/>
      <x:c r="H354" s="48"/>
      <x:c r="I354" s="48"/>
      <x:c r="J354" s="70"/>
      <x:c r="K354" s="48"/>
      <x:c r="L354" s="48"/>
      <x:c r="M354" s="48"/>
    </x:row>
    <x:row r="355">
      <x:c r="A355" s="48"/>
      <x:c r="B355" s="70"/>
      <x:c r="C355" s="48"/>
      <x:c r="D355" s="48"/>
      <x:c r="E355" s="48"/>
      <x:c r="F355" s="48"/>
      <x:c r="G355" s="48"/>
      <x:c r="H355" s="48"/>
      <x:c r="I355" s="48"/>
      <x:c r="J355" s="70"/>
      <x:c r="K355" s="48"/>
      <x:c r="L355" s="48"/>
      <x:c r="M355" s="48"/>
    </x:row>
    <x:row r="356">
      <x:c r="A356" s="48"/>
      <x:c r="B356" s="70"/>
      <x:c r="C356" s="48"/>
      <x:c r="D356" s="48"/>
      <x:c r="E356" s="48"/>
      <x:c r="F356" s="48"/>
      <x:c r="G356" s="48"/>
      <x:c r="H356" s="48"/>
      <x:c r="I356" s="48"/>
      <x:c r="J356" s="70"/>
      <x:c r="K356" s="48"/>
      <x:c r="L356" s="48"/>
      <x:c r="M356" s="48"/>
    </x:row>
    <x:row r="357">
      <x:c r="A357" s="48"/>
      <x:c r="B357" s="70"/>
      <x:c r="C357" s="48"/>
      <x:c r="D357" s="48"/>
      <x:c r="E357" s="48"/>
      <x:c r="F357" s="48"/>
      <x:c r="G357" s="48"/>
      <x:c r="H357" s="48"/>
      <x:c r="I357" s="48"/>
      <x:c r="J357" s="70"/>
      <x:c r="K357" s="48"/>
      <x:c r="L357" s="48"/>
      <x:c r="M357" s="48"/>
    </x:row>
    <x:row r="358">
      <x:c r="A358" s="48"/>
      <x:c r="B358" s="70"/>
      <x:c r="C358" s="48"/>
      <x:c r="D358" s="48"/>
      <x:c r="E358" s="48"/>
      <x:c r="F358" s="48"/>
      <x:c r="G358" s="48"/>
      <x:c r="H358" s="48"/>
      <x:c r="I358" s="48"/>
      <x:c r="J358" s="70"/>
      <x:c r="K358" s="48"/>
      <x:c r="L358" s="48"/>
      <x:c r="M358" s="48"/>
    </x:row>
    <x:row r="359">
      <x:c r="A359" s="48"/>
      <x:c r="B359" s="70"/>
      <x:c r="C359" s="48"/>
      <x:c r="D359" s="48"/>
      <x:c r="E359" s="48"/>
      <x:c r="F359" s="48"/>
      <x:c r="G359" s="48"/>
      <x:c r="H359" s="48"/>
      <x:c r="I359" s="48"/>
      <x:c r="J359" s="70"/>
      <x:c r="K359" s="48"/>
      <x:c r="L359" s="48"/>
      <x:c r="M359" s="48"/>
    </x:row>
    <x:row r="360">
      <x:c r="A360" s="48"/>
      <x:c r="B360" s="70"/>
      <x:c r="C360" s="48"/>
      <x:c r="D360" s="48"/>
      <x:c r="E360" s="48"/>
      <x:c r="F360" s="48"/>
      <x:c r="G360" s="48"/>
      <x:c r="H360" s="48"/>
      <x:c r="I360" s="48"/>
      <x:c r="J360" s="70"/>
      <x:c r="K360" s="48"/>
      <x:c r="L360" s="48"/>
      <x:c r="M360" s="48"/>
    </x:row>
    <x:row r="361">
      <x:c r="A361" s="48"/>
      <x:c r="B361" s="70"/>
      <x:c r="C361" s="48"/>
      <x:c r="D361" s="48"/>
      <x:c r="E361" s="48"/>
      <x:c r="F361" s="48"/>
      <x:c r="G361" s="48"/>
      <x:c r="H361" s="48"/>
      <x:c r="I361" s="48"/>
      <x:c r="J361" s="70"/>
      <x:c r="K361" s="48"/>
      <x:c r="L361" s="48"/>
      <x:c r="M361" s="48"/>
    </x:row>
    <x:row r="362">
      <x:c r="A362" s="48"/>
      <x:c r="B362" s="70"/>
      <x:c r="C362" s="48"/>
      <x:c r="D362" s="48"/>
      <x:c r="E362" s="48"/>
      <x:c r="F362" s="48"/>
      <x:c r="G362" s="48"/>
      <x:c r="H362" s="48"/>
      <x:c r="I362" s="48"/>
      <x:c r="J362" s="70"/>
      <x:c r="K362" s="48"/>
      <x:c r="L362" s="48"/>
      <x:c r="M362" s="48"/>
    </x:row>
    <x:row r="363">
      <x:c r="A363" s="48"/>
      <x:c r="B363" s="70"/>
      <x:c r="C363" s="48"/>
      <x:c r="D363" s="48"/>
      <x:c r="E363" s="48"/>
      <x:c r="F363" s="48"/>
      <x:c r="G363" s="48"/>
      <x:c r="H363" s="48"/>
      <x:c r="I363" s="48"/>
      <x:c r="J363" s="70"/>
      <x:c r="K363" s="48"/>
      <x:c r="L363" s="48"/>
      <x:c r="M363" s="48"/>
    </x:row>
    <x:row r="364">
      <x:c r="A364" s="48"/>
      <x:c r="B364" s="70"/>
      <x:c r="C364" s="48"/>
      <x:c r="D364" s="48"/>
      <x:c r="E364" s="48"/>
      <x:c r="F364" s="48"/>
      <x:c r="G364" s="48"/>
      <x:c r="H364" s="48"/>
      <x:c r="I364" s="48"/>
      <x:c r="J364" s="70"/>
      <x:c r="K364" s="48"/>
      <x:c r="L364" s="48"/>
      <x:c r="M364" s="48"/>
    </x:row>
    <x:row r="365">
      <x:c r="A365" s="48"/>
      <x:c r="B365" s="70"/>
      <x:c r="C365" s="48"/>
      <x:c r="D365" s="48"/>
      <x:c r="E365" s="48"/>
      <x:c r="F365" s="48"/>
      <x:c r="G365" s="48"/>
      <x:c r="H365" s="48"/>
      <x:c r="I365" s="48"/>
      <x:c r="J365" s="70"/>
      <x:c r="K365" s="48"/>
      <x:c r="L365" s="48"/>
      <x:c r="M365" s="48"/>
    </x:row>
    <x:row r="366">
      <x:c r="A366" s="48"/>
      <x:c r="B366" s="70"/>
      <x:c r="C366" s="48"/>
      <x:c r="D366" s="48"/>
      <x:c r="E366" s="48"/>
      <x:c r="F366" s="48"/>
      <x:c r="G366" s="48"/>
      <x:c r="H366" s="48"/>
      <x:c r="I366" s="48"/>
      <x:c r="J366" s="70"/>
      <x:c r="K366" s="48"/>
      <x:c r="L366" s="48"/>
      <x:c r="M366" s="48"/>
    </x:row>
    <x:row r="367">
      <x:c r="A367" s="48"/>
      <x:c r="B367" s="70"/>
      <x:c r="C367" s="48"/>
      <x:c r="D367" s="48"/>
      <x:c r="E367" s="48"/>
      <x:c r="F367" s="48"/>
      <x:c r="G367" s="48"/>
      <x:c r="H367" s="48"/>
      <x:c r="I367" s="48"/>
      <x:c r="J367" s="70"/>
      <x:c r="K367" s="48"/>
      <x:c r="L367" s="48"/>
      <x:c r="M367" s="48"/>
    </x:row>
    <x:row r="368">
      <x:c r="A368" s="48"/>
      <x:c r="B368" s="70"/>
      <x:c r="C368" s="48"/>
      <x:c r="D368" s="48"/>
      <x:c r="E368" s="48"/>
      <x:c r="F368" s="48"/>
      <x:c r="G368" s="48"/>
      <x:c r="H368" s="48"/>
      <x:c r="I368" s="48"/>
      <x:c r="J368" s="70"/>
      <x:c r="K368" s="48"/>
      <x:c r="L368" s="48"/>
      <x:c r="M368" s="48"/>
    </x:row>
    <x:row r="369">
      <x:c r="A369" s="48"/>
      <x:c r="B369" s="70"/>
      <x:c r="C369" s="48"/>
      <x:c r="D369" s="48"/>
      <x:c r="E369" s="48"/>
      <x:c r="F369" s="48"/>
      <x:c r="G369" s="48"/>
      <x:c r="H369" s="48"/>
      <x:c r="I369" s="48"/>
      <x:c r="J369" s="70"/>
      <x:c r="K369" s="48"/>
      <x:c r="L369" s="48"/>
      <x:c r="M369" s="48"/>
    </x:row>
    <x:row r="370">
      <x:c r="A370" s="48"/>
      <x:c r="B370" s="70"/>
      <x:c r="C370" s="48"/>
      <x:c r="D370" s="48"/>
      <x:c r="E370" s="48"/>
      <x:c r="F370" s="48"/>
      <x:c r="G370" s="48"/>
      <x:c r="H370" s="48"/>
      <x:c r="I370" s="48"/>
      <x:c r="J370" s="70"/>
      <x:c r="K370" s="48"/>
      <x:c r="L370" s="48"/>
      <x:c r="M370" s="48"/>
    </x:row>
    <x:row r="371">
      <x:c r="A371" s="48"/>
      <x:c r="B371" s="70"/>
      <x:c r="C371" s="48"/>
      <x:c r="D371" s="48"/>
      <x:c r="E371" s="48"/>
      <x:c r="F371" s="48"/>
      <x:c r="G371" s="48"/>
      <x:c r="H371" s="48"/>
      <x:c r="I371" s="48"/>
      <x:c r="J371" s="70"/>
      <x:c r="K371" s="48"/>
      <x:c r="L371" s="48"/>
      <x:c r="M371" s="48"/>
    </x:row>
    <x:row r="372">
      <x:c r="A372" s="48"/>
      <x:c r="B372" s="70"/>
      <x:c r="C372" s="48"/>
      <x:c r="D372" s="48"/>
      <x:c r="E372" s="48"/>
      <x:c r="F372" s="48"/>
      <x:c r="G372" s="48"/>
      <x:c r="H372" s="48"/>
      <x:c r="I372" s="48"/>
      <x:c r="J372" s="70"/>
      <x:c r="K372" s="48"/>
      <x:c r="L372" s="48"/>
      <x:c r="M372" s="48"/>
    </x:row>
    <x:row r="373">
      <x:c r="A373" s="48"/>
      <x:c r="B373" s="70"/>
      <x:c r="C373" s="48"/>
      <x:c r="D373" s="48"/>
      <x:c r="E373" s="48"/>
      <x:c r="F373" s="48"/>
      <x:c r="G373" s="48"/>
      <x:c r="H373" s="48"/>
      <x:c r="I373" s="48"/>
      <x:c r="J373" s="70"/>
      <x:c r="K373" s="48"/>
      <x:c r="L373" s="48"/>
      <x:c r="M373" s="48"/>
    </x:row>
    <x:row r="374">
      <x:c r="A374" s="48"/>
      <x:c r="B374" s="70"/>
      <x:c r="C374" s="48"/>
      <x:c r="D374" s="48"/>
      <x:c r="E374" s="48"/>
      <x:c r="F374" s="48"/>
      <x:c r="G374" s="48"/>
      <x:c r="H374" s="48"/>
      <x:c r="I374" s="48"/>
      <x:c r="J374" s="70"/>
      <x:c r="K374" s="48"/>
      <x:c r="L374" s="48"/>
      <x:c r="M374" s="48"/>
    </x:row>
    <x:row r="375">
      <x:c r="A375" s="48"/>
      <x:c r="B375" s="70"/>
      <x:c r="C375" s="48"/>
      <x:c r="D375" s="48"/>
      <x:c r="E375" s="48"/>
      <x:c r="F375" s="48"/>
      <x:c r="G375" s="48"/>
      <x:c r="H375" s="48"/>
      <x:c r="I375" s="48"/>
      <x:c r="J375" s="70"/>
      <x:c r="K375" s="48"/>
      <x:c r="L375" s="48"/>
      <x:c r="M375" s="48"/>
    </x:row>
    <x:row r="376">
      <x:c r="A376" s="48"/>
      <x:c r="B376" s="70"/>
      <x:c r="C376" s="48"/>
      <x:c r="D376" s="48"/>
      <x:c r="E376" s="48"/>
      <x:c r="F376" s="48"/>
      <x:c r="G376" s="48"/>
      <x:c r="H376" s="48"/>
      <x:c r="I376" s="48"/>
      <x:c r="J376" s="70"/>
      <x:c r="K376" s="48"/>
      <x:c r="L376" s="48"/>
      <x:c r="M376" s="48"/>
    </x:row>
    <x:row r="377">
      <x:c r="A377" s="48"/>
      <x:c r="B377" s="70"/>
      <x:c r="C377" s="48"/>
      <x:c r="D377" s="48"/>
      <x:c r="E377" s="48"/>
      <x:c r="F377" s="48"/>
      <x:c r="G377" s="48"/>
      <x:c r="H377" s="48"/>
      <x:c r="I377" s="48"/>
      <x:c r="J377" s="70"/>
      <x:c r="K377" s="48"/>
      <x:c r="L377" s="48"/>
      <x:c r="M377" s="48"/>
    </x:row>
    <x:row r="378">
      <x:c r="A378" s="48"/>
      <x:c r="B378" s="70"/>
      <x:c r="C378" s="48"/>
      <x:c r="D378" s="48"/>
      <x:c r="E378" s="48"/>
      <x:c r="F378" s="48"/>
      <x:c r="G378" s="48"/>
      <x:c r="H378" s="48"/>
      <x:c r="I378" s="48"/>
      <x:c r="J378" s="70"/>
      <x:c r="K378" s="48"/>
      <x:c r="L378" s="48"/>
      <x:c r="M378" s="48"/>
    </x:row>
    <x:row r="379">
      <x:c r="A379" s="48"/>
      <x:c r="B379" s="70"/>
      <x:c r="C379" s="48"/>
      <x:c r="D379" s="48"/>
      <x:c r="E379" s="48"/>
      <x:c r="F379" s="48"/>
      <x:c r="G379" s="48"/>
      <x:c r="H379" s="48"/>
      <x:c r="I379" s="48"/>
      <x:c r="J379" s="70"/>
      <x:c r="K379" s="48"/>
      <x:c r="L379" s="48"/>
      <x:c r="M379" s="48"/>
    </x:row>
    <x:row r="380">
      <x:c r="A380" s="48"/>
      <x:c r="B380" s="70"/>
      <x:c r="C380" s="48"/>
      <x:c r="D380" s="48"/>
      <x:c r="E380" s="48"/>
      <x:c r="F380" s="48"/>
      <x:c r="G380" s="48"/>
      <x:c r="H380" s="48"/>
      <x:c r="I380" s="48"/>
      <x:c r="J380" s="70"/>
      <x:c r="K380" s="48"/>
      <x:c r="L380" s="48"/>
      <x:c r="M380" s="48"/>
    </x:row>
    <x:row r="381">
      <x:c r="A381" s="48"/>
      <x:c r="B381" s="70"/>
      <x:c r="C381" s="48"/>
      <x:c r="D381" s="48"/>
      <x:c r="E381" s="48"/>
      <x:c r="F381" s="48"/>
      <x:c r="G381" s="48"/>
      <x:c r="H381" s="48"/>
      <x:c r="I381" s="48"/>
      <x:c r="J381" s="70"/>
      <x:c r="K381" s="48"/>
      <x:c r="L381" s="48"/>
      <x:c r="M381" s="48"/>
    </x:row>
    <x:row r="382">
      <x:c r="A382" s="48"/>
      <x:c r="B382" s="70"/>
      <x:c r="C382" s="48"/>
      <x:c r="D382" s="48"/>
      <x:c r="E382" s="48"/>
      <x:c r="F382" s="48"/>
      <x:c r="G382" s="48"/>
      <x:c r="H382" s="48"/>
      <x:c r="I382" s="48"/>
      <x:c r="J382" s="70"/>
      <x:c r="K382" s="48"/>
      <x:c r="L382" s="48"/>
      <x:c r="M382" s="48"/>
    </x:row>
    <x:row r="383">
      <x:c r="A383" s="48"/>
      <x:c r="B383" s="70"/>
      <x:c r="C383" s="48"/>
      <x:c r="D383" s="48"/>
      <x:c r="E383" s="48"/>
      <x:c r="F383" s="48"/>
      <x:c r="G383" s="48"/>
      <x:c r="H383" s="48"/>
      <x:c r="I383" s="48"/>
      <x:c r="J383" s="70"/>
      <x:c r="K383" s="48"/>
      <x:c r="L383" s="48"/>
      <x:c r="M383" s="48"/>
    </x:row>
    <x:row r="384">
      <x:c r="A384" s="48"/>
      <x:c r="B384" s="70"/>
      <x:c r="C384" s="48"/>
      <x:c r="D384" s="48"/>
      <x:c r="E384" s="48"/>
      <x:c r="F384" s="48"/>
      <x:c r="G384" s="48"/>
      <x:c r="H384" s="48"/>
      <x:c r="I384" s="48"/>
      <x:c r="J384" s="70"/>
      <x:c r="K384" s="48"/>
      <x:c r="L384" s="48"/>
      <x:c r="M384" s="48"/>
    </x:row>
    <x:row r="385">
      <x:c r="A385" s="48"/>
      <x:c r="B385" s="70"/>
      <x:c r="C385" s="48"/>
      <x:c r="D385" s="48"/>
      <x:c r="E385" s="48"/>
      <x:c r="F385" s="48"/>
      <x:c r="G385" s="48"/>
      <x:c r="H385" s="48"/>
      <x:c r="I385" s="48"/>
      <x:c r="J385" s="70"/>
      <x:c r="K385" s="48"/>
      <x:c r="L385" s="48"/>
      <x:c r="M385" s="48"/>
    </x:row>
    <x:row r="386">
      <x:c r="A386" s="48"/>
      <x:c r="B386" s="70"/>
      <x:c r="C386" s="48"/>
      <x:c r="D386" s="48"/>
      <x:c r="E386" s="48"/>
      <x:c r="F386" s="48"/>
      <x:c r="G386" s="48"/>
      <x:c r="H386" s="48"/>
      <x:c r="I386" s="48"/>
      <x:c r="J386" s="70"/>
      <x:c r="K386" s="48"/>
      <x:c r="L386" s="48"/>
      <x:c r="M386" s="48"/>
    </x:row>
    <x:row r="387">
      <x:c r="A387" s="48"/>
      <x:c r="B387" s="70"/>
      <x:c r="C387" s="48"/>
      <x:c r="D387" s="48"/>
      <x:c r="E387" s="48"/>
      <x:c r="F387" s="48"/>
      <x:c r="G387" s="48"/>
      <x:c r="H387" s="48"/>
      <x:c r="I387" s="48"/>
      <x:c r="J387" s="70"/>
      <x:c r="K387" s="48"/>
      <x:c r="L387" s="48"/>
      <x:c r="M387" s="48"/>
    </x:row>
    <x:row r="388">
      <x:c r="A388" s="48"/>
      <x:c r="B388" s="70"/>
      <x:c r="C388" s="48"/>
      <x:c r="D388" s="48"/>
      <x:c r="E388" s="48"/>
      <x:c r="F388" s="48"/>
      <x:c r="G388" s="48"/>
      <x:c r="H388" s="48"/>
      <x:c r="I388" s="48"/>
      <x:c r="J388" s="70"/>
      <x:c r="K388" s="48"/>
      <x:c r="L388" s="48"/>
      <x:c r="M388" s="48"/>
    </x:row>
    <x:row r="389">
      <x:c r="A389" s="48"/>
      <x:c r="B389" s="70"/>
      <x:c r="C389" s="48"/>
      <x:c r="D389" s="48"/>
      <x:c r="E389" s="48"/>
      <x:c r="F389" s="48"/>
      <x:c r="G389" s="48"/>
      <x:c r="H389" s="48"/>
      <x:c r="I389" s="48"/>
      <x:c r="J389" s="70"/>
      <x:c r="K389" s="48"/>
      <x:c r="L389" s="48"/>
      <x:c r="M389" s="48"/>
    </x:row>
    <x:row r="390">
      <x:c r="A390" s="48"/>
      <x:c r="B390" s="70"/>
      <x:c r="C390" s="48"/>
      <x:c r="D390" s="48"/>
      <x:c r="E390" s="48"/>
      <x:c r="F390" s="48"/>
      <x:c r="G390" s="48"/>
      <x:c r="H390" s="48"/>
      <x:c r="I390" s="48"/>
      <x:c r="J390" s="70"/>
      <x:c r="K390" s="48"/>
      <x:c r="L390" s="48"/>
      <x:c r="M390" s="48"/>
    </x:row>
    <x:row r="391">
      <x:c r="A391" s="48"/>
      <x:c r="B391" s="70"/>
      <x:c r="C391" s="48"/>
      <x:c r="D391" s="48"/>
      <x:c r="E391" s="48"/>
      <x:c r="F391" s="48"/>
      <x:c r="G391" s="48"/>
      <x:c r="H391" s="48"/>
      <x:c r="I391" s="48"/>
      <x:c r="J391" s="70"/>
      <x:c r="K391" s="48"/>
      <x:c r="L391" s="48"/>
      <x:c r="M391" s="48"/>
    </x:row>
    <x:row r="392">
      <x:c r="A392" s="48"/>
      <x:c r="B392" s="70"/>
      <x:c r="C392" s="48"/>
      <x:c r="D392" s="48"/>
      <x:c r="E392" s="48"/>
      <x:c r="F392" s="48"/>
      <x:c r="G392" s="48"/>
      <x:c r="H392" s="48"/>
      <x:c r="I392" s="48"/>
      <x:c r="J392" s="70"/>
      <x:c r="K392" s="48"/>
      <x:c r="L392" s="48"/>
      <x:c r="M392" s="48"/>
    </x:row>
    <x:row r="393">
      <x:c r="A393" s="48"/>
      <x:c r="B393" s="70"/>
      <x:c r="C393" s="48"/>
      <x:c r="D393" s="48"/>
      <x:c r="E393" s="48"/>
      <x:c r="F393" s="48"/>
      <x:c r="G393" s="48"/>
      <x:c r="H393" s="48"/>
      <x:c r="I393" s="48"/>
      <x:c r="J393" s="70"/>
      <x:c r="K393" s="48"/>
      <x:c r="L393" s="48"/>
      <x:c r="M393" s="48"/>
    </x:row>
    <x:row r="394">
      <x:c r="A394" s="48"/>
      <x:c r="B394" s="70"/>
      <x:c r="C394" s="48"/>
      <x:c r="D394" s="48"/>
      <x:c r="E394" s="48"/>
      <x:c r="F394" s="48"/>
      <x:c r="G394" s="48"/>
      <x:c r="H394" s="48"/>
      <x:c r="I394" s="48"/>
      <x:c r="J394" s="70"/>
      <x:c r="K394" s="48"/>
      <x:c r="L394" s="48"/>
      <x:c r="M394" s="48"/>
    </x:row>
    <x:row r="395">
      <x:c r="A395" s="48"/>
      <x:c r="B395" s="70"/>
      <x:c r="C395" s="48"/>
      <x:c r="D395" s="48"/>
      <x:c r="E395" s="48"/>
      <x:c r="F395" s="48"/>
      <x:c r="G395" s="48"/>
      <x:c r="H395" s="48"/>
      <x:c r="I395" s="48"/>
      <x:c r="J395" s="70"/>
      <x:c r="K395" s="48"/>
      <x:c r="L395" s="48"/>
      <x:c r="M395" s="48"/>
    </x:row>
    <x:row r="396">
      <x:c r="A396" s="48"/>
      <x:c r="B396" s="70"/>
      <x:c r="C396" s="48"/>
      <x:c r="D396" s="48"/>
      <x:c r="E396" s="48"/>
      <x:c r="F396" s="48"/>
      <x:c r="G396" s="48"/>
      <x:c r="H396" s="48"/>
      <x:c r="I396" s="48"/>
      <x:c r="J396" s="70"/>
      <x:c r="K396" s="48"/>
      <x:c r="L396" s="48"/>
      <x:c r="M396" s="48"/>
    </x:row>
    <x:row r="397">
      <x:c r="A397" s="48"/>
      <x:c r="B397" s="70"/>
      <x:c r="C397" s="48"/>
      <x:c r="D397" s="48"/>
      <x:c r="E397" s="48"/>
      <x:c r="F397" s="48"/>
      <x:c r="G397" s="48"/>
      <x:c r="H397" s="48"/>
      <x:c r="I397" s="48"/>
      <x:c r="J397" s="70"/>
      <x:c r="K397" s="48"/>
      <x:c r="L397" s="48"/>
      <x:c r="M397" s="48"/>
    </x:row>
    <x:row r="398">
      <x:c r="A398" s="48"/>
      <x:c r="B398" s="70"/>
      <x:c r="C398" s="48"/>
      <x:c r="D398" s="48"/>
      <x:c r="E398" s="48"/>
      <x:c r="F398" s="48"/>
      <x:c r="G398" s="48"/>
      <x:c r="H398" s="48"/>
      <x:c r="I398" s="48"/>
      <x:c r="J398" s="70"/>
      <x:c r="K398" s="48"/>
      <x:c r="L398" s="48"/>
      <x:c r="M398" s="48"/>
    </x:row>
    <x:row r="399">
      <x:c r="A399" s="48"/>
      <x:c r="B399" s="70"/>
      <x:c r="C399" s="48"/>
      <x:c r="D399" s="48"/>
      <x:c r="E399" s="48"/>
      <x:c r="F399" s="48"/>
      <x:c r="G399" s="48"/>
      <x:c r="H399" s="48"/>
      <x:c r="I399" s="48"/>
      <x:c r="J399" s="70"/>
      <x:c r="K399" s="48"/>
      <x:c r="L399" s="48"/>
      <x:c r="M399" s="48"/>
    </x:row>
    <x:row r="400">
      <x:c r="A400" s="48"/>
      <x:c r="B400" s="70"/>
      <x:c r="C400" s="48"/>
      <x:c r="D400" s="48"/>
      <x:c r="E400" s="48"/>
      <x:c r="F400" s="48"/>
      <x:c r="G400" s="48"/>
      <x:c r="H400" s="48"/>
      <x:c r="I400" s="48"/>
      <x:c r="J400" s="70"/>
      <x:c r="K400" s="48"/>
      <x:c r="L400" s="48"/>
      <x:c r="M400" s="48"/>
    </x:row>
    <x:row r="401">
      <x:c r="A401" s="48"/>
      <x:c r="B401" s="70"/>
      <x:c r="C401" s="48"/>
      <x:c r="D401" s="48"/>
      <x:c r="E401" s="48"/>
      <x:c r="F401" s="48"/>
      <x:c r="G401" s="48"/>
      <x:c r="H401" s="48"/>
      <x:c r="I401" s="48"/>
      <x:c r="J401" s="70"/>
      <x:c r="K401" s="48"/>
      <x:c r="L401" s="48"/>
      <x:c r="M401" s="48"/>
    </x:row>
    <x:row r="402">
      <x:c r="A402" s="48"/>
      <x:c r="B402" s="70"/>
      <x:c r="C402" s="48"/>
      <x:c r="D402" s="48"/>
      <x:c r="E402" s="48"/>
      <x:c r="F402" s="48"/>
      <x:c r="G402" s="48"/>
      <x:c r="H402" s="48"/>
      <x:c r="I402" s="48"/>
      <x:c r="J402" s="70"/>
      <x:c r="K402" s="48"/>
      <x:c r="L402" s="48"/>
      <x:c r="M402" s="48"/>
    </x:row>
    <x:row r="403">
      <x:c r="A403" s="48"/>
      <x:c r="B403" s="70"/>
      <x:c r="C403" s="48"/>
      <x:c r="D403" s="48"/>
      <x:c r="E403" s="48"/>
      <x:c r="F403" s="48"/>
      <x:c r="G403" s="48"/>
      <x:c r="H403" s="48"/>
      <x:c r="I403" s="48"/>
      <x:c r="J403" s="70"/>
      <x:c r="K403" s="48"/>
      <x:c r="L403" s="48"/>
      <x:c r="M403" s="48"/>
    </x:row>
    <x:row r="404">
      <x:c r="A404" s="48"/>
      <x:c r="B404" s="70"/>
      <x:c r="C404" s="48"/>
      <x:c r="D404" s="48"/>
      <x:c r="E404" s="48"/>
      <x:c r="F404" s="48"/>
      <x:c r="G404" s="48"/>
      <x:c r="H404" s="48"/>
      <x:c r="I404" s="48"/>
      <x:c r="J404" s="70"/>
      <x:c r="K404" s="48"/>
      <x:c r="L404" s="48"/>
      <x:c r="M404" s="48"/>
    </x:row>
    <x:row r="405">
      <x:c r="A405" s="48"/>
      <x:c r="B405" s="70"/>
      <x:c r="C405" s="48"/>
      <x:c r="D405" s="48"/>
      <x:c r="E405" s="48"/>
      <x:c r="F405" s="48"/>
      <x:c r="G405" s="48"/>
      <x:c r="H405" s="48"/>
      <x:c r="I405" s="48"/>
      <x:c r="J405" s="70"/>
      <x:c r="K405" s="48"/>
      <x:c r="L405" s="48"/>
      <x:c r="M405" s="48"/>
    </x:row>
    <x:row r="406">
      <x:c r="A406" s="48"/>
      <x:c r="B406" s="70"/>
      <x:c r="C406" s="48"/>
      <x:c r="D406" s="48"/>
      <x:c r="E406" s="48"/>
      <x:c r="F406" s="48"/>
      <x:c r="G406" s="48"/>
      <x:c r="H406" s="48"/>
      <x:c r="I406" s="48"/>
      <x:c r="J406" s="70"/>
      <x:c r="K406" s="48"/>
      <x:c r="L406" s="48"/>
      <x:c r="M406" s="48"/>
    </x:row>
    <x:row r="407">
      <x:c r="A407" s="48"/>
      <x:c r="B407" s="70"/>
      <x:c r="C407" s="48"/>
      <x:c r="D407" s="48"/>
      <x:c r="E407" s="48"/>
      <x:c r="F407" s="48"/>
      <x:c r="G407" s="48"/>
      <x:c r="H407" s="48"/>
      <x:c r="I407" s="48"/>
      <x:c r="J407" s="70"/>
      <x:c r="K407" s="48"/>
      <x:c r="L407" s="48"/>
      <x:c r="M407" s="48"/>
    </x:row>
    <x:row r="408">
      <x:c r="A408" s="48"/>
      <x:c r="B408" s="70"/>
      <x:c r="C408" s="48"/>
      <x:c r="D408" s="48"/>
      <x:c r="E408" s="48"/>
      <x:c r="F408" s="48"/>
      <x:c r="G408" s="48"/>
      <x:c r="H408" s="48"/>
      <x:c r="I408" s="48"/>
      <x:c r="J408" s="70"/>
      <x:c r="K408" s="48"/>
      <x:c r="L408" s="48"/>
      <x:c r="M408" s="48"/>
    </x:row>
    <x:row r="409">
      <x:c r="A409" s="48"/>
      <x:c r="B409" s="70"/>
      <x:c r="C409" s="48"/>
      <x:c r="D409" s="48"/>
      <x:c r="E409" s="48"/>
      <x:c r="F409" s="48"/>
      <x:c r="G409" s="48"/>
      <x:c r="H409" s="48"/>
      <x:c r="I409" s="48"/>
      <x:c r="J409" s="70"/>
      <x:c r="K409" s="48"/>
      <x:c r="L409" s="48"/>
      <x:c r="M409" s="48"/>
    </x:row>
    <x:row r="410">
      <x:c r="A410" s="48"/>
      <x:c r="B410" s="70"/>
      <x:c r="C410" s="48"/>
      <x:c r="D410" s="48"/>
      <x:c r="E410" s="48"/>
      <x:c r="F410" s="48"/>
      <x:c r="G410" s="48"/>
      <x:c r="H410" s="48"/>
      <x:c r="I410" s="48"/>
      <x:c r="J410" s="70"/>
      <x:c r="K410" s="48"/>
      <x:c r="L410" s="48"/>
      <x:c r="M410" s="48"/>
    </x:row>
    <x:row r="411">
      <x:c r="A411" s="48"/>
      <x:c r="B411" s="70"/>
      <x:c r="C411" s="48"/>
      <x:c r="D411" s="48"/>
      <x:c r="E411" s="48"/>
      <x:c r="F411" s="48"/>
      <x:c r="G411" s="48"/>
      <x:c r="H411" s="48"/>
      <x:c r="I411" s="48"/>
      <x:c r="J411" s="70"/>
      <x:c r="K411" s="48"/>
      <x:c r="L411" s="48"/>
      <x:c r="M411" s="48"/>
    </x:row>
    <x:row r="412">
      <x:c r="A412" s="48"/>
      <x:c r="B412" s="70"/>
      <x:c r="C412" s="48"/>
      <x:c r="D412" s="48"/>
      <x:c r="E412" s="48"/>
      <x:c r="F412" s="48"/>
      <x:c r="G412" s="48"/>
      <x:c r="H412" s="48"/>
      <x:c r="I412" s="48"/>
      <x:c r="J412" s="70"/>
      <x:c r="K412" s="48"/>
      <x:c r="L412" s="48"/>
      <x:c r="M412" s="48"/>
    </x:row>
    <x:row r="413">
      <x:c r="A413" s="48"/>
      <x:c r="B413" s="70"/>
      <x:c r="C413" s="48"/>
      <x:c r="D413" s="48"/>
      <x:c r="E413" s="48"/>
      <x:c r="F413" s="48"/>
      <x:c r="G413" s="48"/>
      <x:c r="H413" s="48"/>
      <x:c r="I413" s="48"/>
      <x:c r="J413" s="70"/>
      <x:c r="K413" s="48"/>
      <x:c r="L413" s="48"/>
      <x:c r="M413" s="48"/>
    </x:row>
    <x:row r="414">
      <x:c r="A414" s="48"/>
      <x:c r="B414" s="70"/>
      <x:c r="C414" s="48"/>
      <x:c r="D414" s="48"/>
      <x:c r="E414" s="48"/>
      <x:c r="F414" s="48"/>
      <x:c r="G414" s="48"/>
      <x:c r="H414" s="48"/>
      <x:c r="I414" s="48"/>
      <x:c r="J414" s="70"/>
      <x:c r="K414" s="48"/>
      <x:c r="L414" s="48"/>
      <x:c r="M414" s="48"/>
    </x:row>
    <x:row r="415">
      <x:c r="A415" s="48"/>
      <x:c r="B415" s="70"/>
      <x:c r="C415" s="48"/>
      <x:c r="D415" s="48"/>
      <x:c r="E415" s="48"/>
      <x:c r="F415" s="48"/>
      <x:c r="G415" s="48"/>
      <x:c r="H415" s="48"/>
      <x:c r="I415" s="48"/>
      <x:c r="J415" s="70"/>
      <x:c r="K415" s="48"/>
      <x:c r="L415" s="48"/>
      <x:c r="M415" s="48"/>
    </x:row>
    <x:row r="416">
      <x:c r="A416" s="48"/>
      <x:c r="B416" s="70"/>
      <x:c r="C416" s="48"/>
      <x:c r="D416" s="48"/>
      <x:c r="E416" s="48"/>
      <x:c r="F416" s="48"/>
      <x:c r="G416" s="48"/>
      <x:c r="H416" s="48"/>
      <x:c r="I416" s="48"/>
      <x:c r="J416" s="70"/>
      <x:c r="K416" s="48"/>
      <x:c r="L416" s="48"/>
      <x:c r="M416" s="48"/>
    </x:row>
    <x:row r="417">
      <x:c r="A417" s="48"/>
      <x:c r="B417" s="70"/>
      <x:c r="C417" s="48"/>
      <x:c r="D417" s="48"/>
      <x:c r="E417" s="48"/>
      <x:c r="F417" s="48"/>
      <x:c r="G417" s="48"/>
      <x:c r="H417" s="48"/>
      <x:c r="I417" s="48"/>
      <x:c r="J417" s="70"/>
      <x:c r="K417" s="48"/>
      <x:c r="L417" s="48"/>
      <x:c r="M417" s="48"/>
    </x:row>
    <x:row r="418">
      <x:c r="A418" s="48"/>
      <x:c r="B418" s="70"/>
      <x:c r="C418" s="48"/>
      <x:c r="D418" s="48"/>
      <x:c r="E418" s="48"/>
      <x:c r="F418" s="48"/>
      <x:c r="G418" s="48"/>
      <x:c r="H418" s="48"/>
      <x:c r="I418" s="48"/>
      <x:c r="J418" s="70"/>
      <x:c r="K418" s="48"/>
      <x:c r="L418" s="48"/>
      <x:c r="M418" s="48"/>
    </x:row>
    <x:row r="419">
      <x:c r="A419" s="48"/>
      <x:c r="B419" s="70"/>
      <x:c r="C419" s="48"/>
      <x:c r="D419" s="48"/>
      <x:c r="E419" s="48"/>
      <x:c r="F419" s="48"/>
      <x:c r="G419" s="48"/>
      <x:c r="H419" s="48"/>
      <x:c r="I419" s="48"/>
      <x:c r="J419" s="70"/>
      <x:c r="K419" s="48"/>
      <x:c r="L419" s="48"/>
      <x:c r="M419" s="48"/>
    </x:row>
    <x:row r="420">
      <x:c r="A420" s="48"/>
      <x:c r="B420" s="70"/>
      <x:c r="C420" s="48"/>
      <x:c r="D420" s="48"/>
      <x:c r="E420" s="48"/>
      <x:c r="F420" s="48"/>
      <x:c r="G420" s="48"/>
      <x:c r="H420" s="48"/>
      <x:c r="I420" s="48"/>
      <x:c r="J420" s="70"/>
      <x:c r="K420" s="48"/>
      <x:c r="L420" s="48"/>
      <x:c r="M420" s="48"/>
    </x:row>
    <x:row r="421">
      <x:c r="A421" s="48"/>
      <x:c r="B421" s="70"/>
      <x:c r="C421" s="48"/>
      <x:c r="D421" s="48"/>
      <x:c r="E421" s="48"/>
      <x:c r="F421" s="48"/>
      <x:c r="G421" s="48"/>
      <x:c r="H421" s="48"/>
      <x:c r="I421" s="48"/>
      <x:c r="J421" s="70"/>
      <x:c r="K421" s="48"/>
      <x:c r="L421" s="48"/>
      <x:c r="M421" s="48"/>
    </x:row>
    <x:row r="422">
      <x:c r="A422" s="48"/>
      <x:c r="B422" s="70"/>
      <x:c r="C422" s="48"/>
      <x:c r="D422" s="48"/>
      <x:c r="E422" s="48"/>
      <x:c r="F422" s="48"/>
      <x:c r="G422" s="48"/>
      <x:c r="H422" s="48"/>
      <x:c r="I422" s="48"/>
      <x:c r="J422" s="70"/>
      <x:c r="K422" s="48"/>
      <x:c r="L422" s="48"/>
      <x:c r="M422" s="48"/>
    </x:row>
    <x:row r="423">
      <x:c r="A423" s="48"/>
      <x:c r="B423" s="70"/>
      <x:c r="C423" s="48"/>
      <x:c r="D423" s="48"/>
      <x:c r="E423" s="48"/>
      <x:c r="F423" s="48"/>
      <x:c r="G423" s="48"/>
      <x:c r="H423" s="48"/>
      <x:c r="I423" s="48"/>
      <x:c r="J423" s="70"/>
      <x:c r="K423" s="48"/>
      <x:c r="L423" s="48"/>
      <x:c r="M423" s="48"/>
    </x:row>
    <x:row r="424">
      <x:c r="A424" s="48"/>
      <x:c r="B424" s="70"/>
      <x:c r="C424" s="48"/>
      <x:c r="D424" s="48"/>
      <x:c r="E424" s="48"/>
      <x:c r="F424" s="48"/>
      <x:c r="G424" s="48"/>
      <x:c r="H424" s="48"/>
      <x:c r="I424" s="48"/>
      <x:c r="J424" s="70"/>
      <x:c r="K424" s="48"/>
      <x:c r="L424" s="48"/>
      <x:c r="M424" s="48"/>
    </x:row>
    <x:row r="425">
      <x:c r="A425" s="48"/>
      <x:c r="B425" s="70"/>
      <x:c r="C425" s="48"/>
      <x:c r="D425" s="48"/>
      <x:c r="E425" s="48"/>
      <x:c r="F425" s="48"/>
      <x:c r="G425" s="48"/>
      <x:c r="H425" s="48"/>
      <x:c r="I425" s="48"/>
      <x:c r="J425" s="70"/>
      <x:c r="K425" s="48"/>
      <x:c r="L425" s="48"/>
      <x:c r="M425" s="48"/>
    </x:row>
    <x:row r="426">
      <x:c r="A426" s="48"/>
      <x:c r="B426" s="70"/>
      <x:c r="C426" s="48"/>
      <x:c r="D426" s="48"/>
      <x:c r="E426" s="48"/>
      <x:c r="F426" s="48"/>
      <x:c r="G426" s="48"/>
      <x:c r="H426" s="48"/>
      <x:c r="I426" s="48"/>
      <x:c r="J426" s="70"/>
      <x:c r="K426" s="48"/>
      <x:c r="L426" s="48"/>
      <x:c r="M426" s="48"/>
    </x:row>
    <x:row r="427">
      <x:c r="A427" s="48"/>
      <x:c r="B427" s="70"/>
      <x:c r="C427" s="48"/>
      <x:c r="D427" s="48"/>
      <x:c r="E427" s="48"/>
      <x:c r="F427" s="48"/>
      <x:c r="G427" s="48"/>
      <x:c r="H427" s="48"/>
      <x:c r="I427" s="48"/>
      <x:c r="J427" s="70"/>
      <x:c r="K427" s="48"/>
      <x:c r="L427" s="48"/>
      <x:c r="M427" s="48"/>
    </x:row>
    <x:row r="428">
      <x:c r="A428" s="48"/>
      <x:c r="B428" s="70"/>
      <x:c r="C428" s="48"/>
      <x:c r="D428" s="48"/>
      <x:c r="E428" s="48"/>
      <x:c r="F428" s="48"/>
      <x:c r="G428" s="48"/>
      <x:c r="H428" s="48"/>
      <x:c r="I428" s="48"/>
      <x:c r="J428" s="70"/>
      <x:c r="K428" s="48"/>
      <x:c r="L428" s="48"/>
      <x:c r="M428" s="48"/>
    </x:row>
    <x:row r="429">
      <x:c r="A429" s="48"/>
      <x:c r="B429" s="70"/>
      <x:c r="C429" s="48"/>
      <x:c r="D429" s="48"/>
      <x:c r="E429" s="48"/>
      <x:c r="F429" s="48"/>
      <x:c r="G429" s="48"/>
      <x:c r="H429" s="48"/>
      <x:c r="I429" s="48"/>
      <x:c r="J429" s="70"/>
      <x:c r="K429" s="48"/>
      <x:c r="L429" s="48"/>
      <x:c r="M429" s="48"/>
    </x:row>
    <x:row r="430">
      <x:c r="A430" s="48"/>
      <x:c r="B430" s="70"/>
      <x:c r="C430" s="48"/>
      <x:c r="D430" s="48"/>
      <x:c r="E430" s="48"/>
      <x:c r="F430" s="48"/>
      <x:c r="G430" s="48"/>
      <x:c r="H430" s="48"/>
      <x:c r="I430" s="48"/>
      <x:c r="J430" s="70"/>
      <x:c r="K430" s="48"/>
      <x:c r="L430" s="48"/>
      <x:c r="M430" s="48"/>
    </x:row>
    <x:row r="431">
      <x:c r="A431" s="48"/>
      <x:c r="B431" s="70"/>
      <x:c r="C431" s="48"/>
      <x:c r="D431" s="48"/>
      <x:c r="E431" s="48"/>
      <x:c r="F431" s="48"/>
      <x:c r="G431" s="48"/>
      <x:c r="H431" s="48"/>
      <x:c r="I431" s="48"/>
      <x:c r="J431" s="70"/>
      <x:c r="K431" s="48"/>
      <x:c r="L431" s="48"/>
      <x:c r="M431" s="48"/>
    </x:row>
    <x:row r="432">
      <x:c r="A432" s="48"/>
      <x:c r="B432" s="70"/>
      <x:c r="C432" s="48"/>
      <x:c r="D432" s="48"/>
      <x:c r="E432" s="48"/>
      <x:c r="F432" s="48"/>
      <x:c r="G432" s="48"/>
      <x:c r="H432" s="48"/>
      <x:c r="I432" s="48"/>
      <x:c r="J432" s="70"/>
      <x:c r="K432" s="48"/>
      <x:c r="L432" s="48"/>
      <x:c r="M432" s="48"/>
    </x:row>
    <x:row r="433">
      <x:c r="A433" s="48"/>
      <x:c r="B433" s="70"/>
      <x:c r="C433" s="48"/>
      <x:c r="D433" s="48"/>
      <x:c r="E433" s="48"/>
      <x:c r="F433" s="48"/>
      <x:c r="G433" s="48"/>
      <x:c r="H433" s="48"/>
      <x:c r="I433" s="48"/>
      <x:c r="J433" s="70"/>
      <x:c r="K433" s="48"/>
      <x:c r="L433" s="48"/>
      <x:c r="M433" s="48"/>
    </x:row>
    <x:row r="434">
      <x:c r="A434" s="48"/>
      <x:c r="B434" s="70"/>
      <x:c r="C434" s="48"/>
      <x:c r="D434" s="48"/>
      <x:c r="E434" s="48"/>
      <x:c r="F434" s="48"/>
      <x:c r="G434" s="48"/>
      <x:c r="H434" s="48"/>
      <x:c r="I434" s="48"/>
      <x:c r="J434" s="70"/>
      <x:c r="K434" s="48"/>
      <x:c r="L434" s="48"/>
      <x:c r="M434" s="48"/>
    </x:row>
    <x:row r="435">
      <x:c r="A435" s="48"/>
      <x:c r="B435" s="70"/>
      <x:c r="C435" s="48"/>
      <x:c r="D435" s="48"/>
      <x:c r="E435" s="48"/>
      <x:c r="F435" s="48"/>
      <x:c r="G435" s="48"/>
      <x:c r="H435" s="48"/>
      <x:c r="I435" s="48"/>
      <x:c r="J435" s="70"/>
      <x:c r="K435" s="48"/>
      <x:c r="L435" s="48"/>
      <x:c r="M435" s="48"/>
    </x:row>
    <x:row r="436">
      <x:c r="A436" s="48"/>
      <x:c r="B436" s="70"/>
      <x:c r="C436" s="48"/>
      <x:c r="D436" s="48"/>
      <x:c r="E436" s="48"/>
      <x:c r="F436" s="48"/>
      <x:c r="G436" s="48"/>
      <x:c r="H436" s="48"/>
      <x:c r="I436" s="48"/>
      <x:c r="J436" s="70"/>
      <x:c r="K436" s="48"/>
      <x:c r="L436" s="48"/>
      <x:c r="M436" s="48"/>
    </x:row>
    <x:row r="437">
      <x:c r="A437" s="48"/>
      <x:c r="B437" s="70"/>
      <x:c r="C437" s="48"/>
      <x:c r="D437" s="48"/>
      <x:c r="E437" s="48"/>
      <x:c r="F437" s="48"/>
      <x:c r="G437" s="48"/>
      <x:c r="H437" s="48"/>
      <x:c r="I437" s="48"/>
      <x:c r="J437" s="70"/>
      <x:c r="K437" s="48"/>
      <x:c r="L437" s="48"/>
      <x:c r="M437" s="48"/>
    </x:row>
    <x:row r="438">
      <x:c r="A438" s="48"/>
      <x:c r="B438" s="70"/>
      <x:c r="C438" s="48"/>
      <x:c r="D438" s="48"/>
      <x:c r="E438" s="48"/>
      <x:c r="F438" s="48"/>
      <x:c r="G438" s="48"/>
      <x:c r="H438" s="48"/>
      <x:c r="I438" s="48"/>
      <x:c r="J438" s="70"/>
      <x:c r="K438" s="48"/>
      <x:c r="L438" s="48"/>
      <x:c r="M438" s="48"/>
    </x:row>
    <x:row r="439">
      <x:c r="A439" s="48"/>
      <x:c r="B439" s="70"/>
      <x:c r="C439" s="48"/>
      <x:c r="D439" s="48"/>
      <x:c r="E439" s="48"/>
      <x:c r="F439" s="48"/>
      <x:c r="G439" s="48"/>
      <x:c r="H439" s="48"/>
      <x:c r="I439" s="48"/>
      <x:c r="J439" s="70"/>
      <x:c r="K439" s="48"/>
      <x:c r="L439" s="48"/>
      <x:c r="M439" s="48"/>
    </x:row>
    <x:row r="440">
      <x:c r="A440" s="48"/>
      <x:c r="B440" s="70"/>
      <x:c r="C440" s="48"/>
      <x:c r="D440" s="48"/>
      <x:c r="E440" s="48"/>
      <x:c r="F440" s="48"/>
      <x:c r="G440" s="48"/>
      <x:c r="H440" s="48"/>
      <x:c r="I440" s="48"/>
      <x:c r="J440" s="70"/>
      <x:c r="K440" s="48"/>
      <x:c r="L440" s="48"/>
      <x:c r="M440" s="48"/>
    </x:row>
    <x:row r="441">
      <x:c r="A441" s="48"/>
      <x:c r="B441" s="70"/>
      <x:c r="C441" s="48"/>
      <x:c r="D441" s="48"/>
      <x:c r="E441" s="48"/>
      <x:c r="F441" s="48"/>
      <x:c r="G441" s="48"/>
      <x:c r="H441" s="48"/>
      <x:c r="I441" s="48"/>
      <x:c r="J441" s="70"/>
      <x:c r="K441" s="48"/>
      <x:c r="L441" s="48"/>
      <x:c r="M441" s="48"/>
    </x:row>
    <x:row r="442">
      <x:c r="A442" s="48"/>
      <x:c r="B442" s="70"/>
      <x:c r="C442" s="48"/>
      <x:c r="D442" s="48"/>
      <x:c r="E442" s="48"/>
      <x:c r="F442" s="48"/>
      <x:c r="G442" s="48"/>
      <x:c r="H442" s="48"/>
      <x:c r="I442" s="48"/>
      <x:c r="J442" s="70"/>
      <x:c r="K442" s="48"/>
      <x:c r="L442" s="48"/>
      <x:c r="M442" s="48"/>
    </x:row>
    <x:row r="443">
      <x:c r="A443" s="48"/>
      <x:c r="B443" s="70"/>
      <x:c r="C443" s="48"/>
      <x:c r="D443" s="48"/>
      <x:c r="E443" s="48"/>
      <x:c r="F443" s="48"/>
      <x:c r="G443" s="48"/>
      <x:c r="H443" s="48"/>
      <x:c r="I443" s="48"/>
      <x:c r="J443" s="70"/>
      <x:c r="K443" s="48"/>
      <x:c r="L443" s="48"/>
      <x:c r="M443" s="48"/>
    </x:row>
    <x:row r="444">
      <x:c r="A444" s="48"/>
      <x:c r="B444" s="70"/>
      <x:c r="C444" s="48"/>
      <x:c r="D444" s="48"/>
      <x:c r="E444" s="48"/>
      <x:c r="F444" s="48"/>
      <x:c r="G444" s="48"/>
      <x:c r="H444" s="48"/>
      <x:c r="I444" s="48"/>
      <x:c r="J444" s="70"/>
      <x:c r="K444" s="48"/>
      <x:c r="L444" s="48"/>
      <x:c r="M444" s="48"/>
    </x:row>
    <x:row r="445">
      <x:c r="A445" s="48"/>
      <x:c r="B445" s="70"/>
      <x:c r="C445" s="48"/>
      <x:c r="D445" s="48"/>
      <x:c r="E445" s="48"/>
      <x:c r="F445" s="48"/>
      <x:c r="G445" s="48"/>
      <x:c r="H445" s="48"/>
      <x:c r="I445" s="48"/>
      <x:c r="J445" s="70"/>
      <x:c r="K445" s="48"/>
      <x:c r="L445" s="48"/>
      <x:c r="M445" s="48"/>
    </x:row>
    <x:row r="446">
      <x:c r="A446" s="48"/>
      <x:c r="B446" s="70"/>
      <x:c r="C446" s="48"/>
      <x:c r="D446" s="48"/>
      <x:c r="E446" s="48"/>
      <x:c r="F446" s="48"/>
      <x:c r="G446" s="48"/>
      <x:c r="H446" s="48"/>
      <x:c r="I446" s="48"/>
      <x:c r="J446" s="70"/>
      <x:c r="K446" s="48"/>
      <x:c r="L446" s="48"/>
      <x:c r="M446" s="48"/>
    </x:row>
    <x:row r="447">
      <x:c r="A447" s="48"/>
      <x:c r="B447" s="70"/>
      <x:c r="C447" s="48"/>
      <x:c r="D447" s="48"/>
      <x:c r="E447" s="48"/>
      <x:c r="F447" s="48"/>
      <x:c r="G447" s="48"/>
      <x:c r="H447" s="48"/>
      <x:c r="I447" s="48"/>
      <x:c r="J447" s="70"/>
      <x:c r="K447" s="48"/>
      <x:c r="L447" s="48"/>
      <x:c r="M447" s="48"/>
    </x:row>
    <x:row r="448">
      <x:c r="A448" s="48"/>
      <x:c r="B448" s="70"/>
      <x:c r="C448" s="48"/>
      <x:c r="D448" s="48"/>
      <x:c r="E448" s="48"/>
      <x:c r="F448" s="48"/>
      <x:c r="G448" s="48"/>
      <x:c r="H448" s="48"/>
      <x:c r="I448" s="48"/>
      <x:c r="J448" s="70"/>
      <x:c r="K448" s="48"/>
      <x:c r="L448" s="48"/>
      <x:c r="M448" s="48"/>
    </x:row>
    <x:row r="449">
      <x:c r="A449" s="48"/>
      <x:c r="B449" s="70"/>
      <x:c r="C449" s="48"/>
      <x:c r="D449" s="48"/>
      <x:c r="E449" s="48"/>
      <x:c r="F449" s="48"/>
      <x:c r="G449" s="48"/>
      <x:c r="H449" s="48"/>
      <x:c r="I449" s="48"/>
      <x:c r="J449" s="70"/>
      <x:c r="K449" s="48"/>
      <x:c r="L449" s="48"/>
      <x:c r="M449" s="48"/>
    </x:row>
    <x:row r="450">
      <x:c r="A450" s="48"/>
      <x:c r="B450" s="70"/>
      <x:c r="C450" s="48"/>
      <x:c r="D450" s="48"/>
      <x:c r="E450" s="48"/>
      <x:c r="F450" s="48"/>
      <x:c r="G450" s="48"/>
      <x:c r="H450" s="48"/>
      <x:c r="I450" s="48"/>
      <x:c r="J450" s="70"/>
      <x:c r="K450" s="48"/>
      <x:c r="L450" s="48"/>
      <x:c r="M450" s="48"/>
    </x:row>
    <x:row r="451">
      <x:c r="A451" s="48"/>
      <x:c r="B451" s="70"/>
      <x:c r="C451" s="48"/>
      <x:c r="D451" s="48"/>
      <x:c r="E451" s="48"/>
      <x:c r="F451" s="48"/>
      <x:c r="G451" s="48"/>
      <x:c r="H451" s="48"/>
      <x:c r="I451" s="48"/>
      <x:c r="J451" s="70"/>
      <x:c r="K451" s="48"/>
      <x:c r="L451" s="48"/>
      <x:c r="M451" s="48"/>
    </x:row>
    <x:row r="452">
      <x:c r="A452" s="48"/>
      <x:c r="B452" s="70"/>
      <x:c r="C452" s="48"/>
      <x:c r="D452" s="48"/>
      <x:c r="E452" s="48"/>
      <x:c r="F452" s="48"/>
      <x:c r="G452" s="48"/>
      <x:c r="H452" s="48"/>
      <x:c r="I452" s="48"/>
      <x:c r="J452" s="70"/>
      <x:c r="K452" s="48"/>
      <x:c r="L452" s="48"/>
      <x:c r="M452" s="48"/>
    </x:row>
    <x:row r="453">
      <x:c r="A453" s="48"/>
      <x:c r="B453" s="70"/>
      <x:c r="C453" s="48"/>
      <x:c r="D453" s="48"/>
      <x:c r="E453" s="48"/>
      <x:c r="F453" s="48"/>
      <x:c r="G453" s="48"/>
      <x:c r="H453" s="48"/>
      <x:c r="I453" s="48"/>
      <x:c r="J453" s="70"/>
      <x:c r="K453" s="48"/>
      <x:c r="L453" s="48"/>
      <x:c r="M453" s="48"/>
    </x:row>
    <x:row r="454">
      <x:c r="A454" s="48"/>
      <x:c r="B454" s="70"/>
      <x:c r="C454" s="48"/>
      <x:c r="D454" s="48"/>
      <x:c r="E454" s="48"/>
      <x:c r="F454" s="48"/>
      <x:c r="G454" s="48"/>
      <x:c r="H454" s="48"/>
      <x:c r="I454" s="48"/>
      <x:c r="J454" s="70"/>
      <x:c r="K454" s="48"/>
      <x:c r="L454" s="48"/>
      <x:c r="M454" s="48"/>
    </x:row>
    <x:row r="455">
      <x:c r="A455" s="48"/>
      <x:c r="B455" s="70"/>
      <x:c r="C455" s="48"/>
      <x:c r="D455" s="48"/>
      <x:c r="E455" s="48"/>
      <x:c r="F455" s="48"/>
      <x:c r="G455" s="48"/>
      <x:c r="H455" s="48"/>
      <x:c r="I455" s="48"/>
      <x:c r="J455" s="70"/>
      <x:c r="K455" s="48"/>
      <x:c r="L455" s="48"/>
      <x:c r="M455" s="48"/>
    </x:row>
    <x:row r="456">
      <x:c r="A456" s="48"/>
      <x:c r="B456" s="70"/>
      <x:c r="C456" s="48"/>
      <x:c r="D456" s="48"/>
      <x:c r="E456" s="48"/>
      <x:c r="F456" s="48"/>
      <x:c r="G456" s="48"/>
      <x:c r="H456" s="48"/>
      <x:c r="I456" s="48"/>
      <x:c r="J456" s="70"/>
      <x:c r="K456" s="48"/>
      <x:c r="L456" s="48"/>
      <x:c r="M456" s="48"/>
    </x:row>
    <x:row r="457">
      <x:c r="A457" s="48"/>
      <x:c r="B457" s="70"/>
      <x:c r="C457" s="48"/>
      <x:c r="D457" s="48"/>
      <x:c r="E457" s="48"/>
      <x:c r="F457" s="48"/>
      <x:c r="G457" s="48"/>
      <x:c r="H457" s="48"/>
      <x:c r="I457" s="48"/>
      <x:c r="J457" s="70"/>
      <x:c r="K457" s="48"/>
      <x:c r="L457" s="48"/>
      <x:c r="M457" s="48"/>
    </x:row>
    <x:row r="458">
      <x:c r="A458" s="48"/>
      <x:c r="B458" s="70"/>
      <x:c r="C458" s="48"/>
      <x:c r="D458" s="48"/>
      <x:c r="E458" s="48"/>
      <x:c r="F458" s="48"/>
      <x:c r="G458" s="48"/>
      <x:c r="H458" s="48"/>
      <x:c r="I458" s="48"/>
      <x:c r="J458" s="70"/>
      <x:c r="K458" s="48"/>
      <x:c r="L458" s="48"/>
      <x:c r="M458" s="48"/>
    </x:row>
    <x:row r="459">
      <x:c r="A459" s="48"/>
      <x:c r="B459" s="70"/>
      <x:c r="C459" s="48"/>
      <x:c r="D459" s="48"/>
      <x:c r="E459" s="48"/>
      <x:c r="F459" s="48"/>
      <x:c r="G459" s="48"/>
      <x:c r="H459" s="48"/>
      <x:c r="I459" s="48"/>
      <x:c r="J459" s="70"/>
      <x:c r="K459" s="48"/>
      <x:c r="L459" s="48"/>
      <x:c r="M459" s="48"/>
    </x:row>
    <x:row r="460">
      <x:c r="A460" s="48"/>
      <x:c r="B460" s="70"/>
      <x:c r="C460" s="48"/>
      <x:c r="D460" s="48"/>
      <x:c r="E460" s="48"/>
      <x:c r="F460" s="48"/>
      <x:c r="G460" s="48"/>
      <x:c r="H460" s="48"/>
      <x:c r="I460" s="48"/>
      <x:c r="J460" s="70"/>
      <x:c r="K460" s="48"/>
      <x:c r="L460" s="48"/>
      <x:c r="M460" s="48"/>
    </x:row>
    <x:row r="461">
      <x:c r="A461" s="48"/>
      <x:c r="B461" s="70"/>
      <x:c r="C461" s="48"/>
      <x:c r="D461" s="48"/>
      <x:c r="E461" s="48"/>
      <x:c r="F461" s="48"/>
      <x:c r="G461" s="48"/>
      <x:c r="H461" s="48"/>
      <x:c r="I461" s="48"/>
      <x:c r="J461" s="70"/>
      <x:c r="K461" s="48"/>
      <x:c r="L461" s="48"/>
      <x:c r="M461" s="48"/>
    </x:row>
    <x:row r="462">
      <x:c r="A462" s="48"/>
      <x:c r="B462" s="70"/>
      <x:c r="C462" s="48"/>
      <x:c r="D462" s="48"/>
      <x:c r="E462" s="48"/>
      <x:c r="F462" s="48"/>
      <x:c r="G462" s="48"/>
      <x:c r="H462" s="48"/>
      <x:c r="I462" s="48"/>
      <x:c r="J462" s="70"/>
      <x:c r="K462" s="48"/>
      <x:c r="L462" s="48"/>
      <x:c r="M462" s="48"/>
    </x:row>
    <x:row r="463">
      <x:c r="A463" s="48"/>
      <x:c r="B463" s="70"/>
      <x:c r="C463" s="48"/>
      <x:c r="D463" s="48"/>
      <x:c r="E463" s="48"/>
      <x:c r="F463" s="48"/>
      <x:c r="G463" s="48"/>
      <x:c r="H463" s="48"/>
      <x:c r="I463" s="48"/>
      <x:c r="J463" s="70"/>
      <x:c r="K463" s="48"/>
      <x:c r="L463" s="48"/>
      <x:c r="M463" s="48"/>
    </x:row>
    <x:row r="464">
      <x:c r="A464" s="48"/>
      <x:c r="B464" s="70"/>
      <x:c r="C464" s="48"/>
      <x:c r="D464" s="48"/>
      <x:c r="E464" s="48"/>
      <x:c r="F464" s="48"/>
      <x:c r="G464" s="48"/>
      <x:c r="H464" s="48"/>
      <x:c r="I464" s="48"/>
      <x:c r="J464" s="70"/>
      <x:c r="K464" s="48"/>
      <x:c r="L464" s="48"/>
      <x:c r="M464" s="48"/>
    </x:row>
    <x:row r="465">
      <x:c r="A465" s="48"/>
      <x:c r="B465" s="70"/>
      <x:c r="C465" s="48"/>
      <x:c r="D465" s="48"/>
      <x:c r="E465" s="48"/>
      <x:c r="F465" s="48"/>
      <x:c r="G465" s="48"/>
      <x:c r="H465" s="48"/>
      <x:c r="I465" s="48"/>
      <x:c r="J465" s="70"/>
      <x:c r="K465" s="48"/>
      <x:c r="L465" s="48"/>
      <x:c r="M465" s="48"/>
    </x:row>
    <x:row r="466">
      <x:c r="A466" s="48"/>
      <x:c r="B466" s="70"/>
      <x:c r="C466" s="48"/>
      <x:c r="D466" s="48"/>
      <x:c r="E466" s="48"/>
      <x:c r="F466" s="48"/>
      <x:c r="G466" s="48"/>
      <x:c r="H466" s="48"/>
      <x:c r="I466" s="48"/>
      <x:c r="J466" s="70"/>
      <x:c r="K466" s="48"/>
      <x:c r="L466" s="48"/>
      <x:c r="M466" s="48"/>
    </x:row>
    <x:row r="467">
      <x:c r="A467" s="48"/>
      <x:c r="B467" s="70"/>
      <x:c r="C467" s="48"/>
      <x:c r="D467" s="48"/>
      <x:c r="E467" s="48"/>
      <x:c r="F467" s="48"/>
      <x:c r="G467" s="48"/>
      <x:c r="H467" s="48"/>
      <x:c r="I467" s="48"/>
      <x:c r="J467" s="70"/>
      <x:c r="K467" s="48"/>
      <x:c r="L467" s="48"/>
      <x:c r="M467" s="48"/>
    </x:row>
    <x:row r="468">
      <x:c r="A468" s="48"/>
      <x:c r="B468" s="70"/>
      <x:c r="C468" s="48"/>
      <x:c r="D468" s="48"/>
      <x:c r="E468" s="48"/>
      <x:c r="F468" s="48"/>
      <x:c r="G468" s="48"/>
      <x:c r="H468" s="48"/>
      <x:c r="I468" s="48"/>
      <x:c r="J468" s="70"/>
      <x:c r="K468" s="48"/>
      <x:c r="L468" s="48"/>
      <x:c r="M468" s="48"/>
    </x:row>
    <x:row r="469">
      <x:c r="A469" s="48"/>
      <x:c r="B469" s="70"/>
      <x:c r="C469" s="48"/>
      <x:c r="D469" s="48"/>
      <x:c r="E469" s="48"/>
      <x:c r="F469" s="48"/>
      <x:c r="G469" s="48"/>
      <x:c r="H469" s="48"/>
      <x:c r="I469" s="48"/>
      <x:c r="J469" s="70"/>
      <x:c r="K469" s="48"/>
      <x:c r="L469" s="48"/>
      <x:c r="M469" s="48"/>
    </x:row>
    <x:row r="470">
      <x:c r="A470" s="48"/>
      <x:c r="B470" s="70"/>
      <x:c r="C470" s="48"/>
      <x:c r="D470" s="48"/>
      <x:c r="E470" s="48"/>
      <x:c r="F470" s="48"/>
      <x:c r="G470" s="48"/>
      <x:c r="H470" s="48"/>
      <x:c r="I470" s="48"/>
      <x:c r="J470" s="70"/>
      <x:c r="K470" s="48"/>
      <x:c r="L470" s="48"/>
      <x:c r="M470" s="48"/>
    </x:row>
    <x:row r="471">
      <x:c r="A471" s="48"/>
      <x:c r="B471" s="70"/>
      <x:c r="C471" s="48"/>
      <x:c r="D471" s="48"/>
      <x:c r="E471" s="48"/>
      <x:c r="F471" s="48"/>
      <x:c r="G471" s="48"/>
      <x:c r="H471" s="48"/>
      <x:c r="I471" s="48"/>
      <x:c r="J471" s="70"/>
      <x:c r="K471" s="48"/>
      <x:c r="L471" s="48"/>
      <x:c r="M471" s="48"/>
    </x:row>
    <x:row r="472">
      <x:c r="A472" s="48"/>
      <x:c r="B472" s="70"/>
      <x:c r="C472" s="48"/>
      <x:c r="D472" s="48"/>
      <x:c r="E472" s="48"/>
      <x:c r="F472" s="48"/>
      <x:c r="G472" s="48"/>
      <x:c r="H472" s="48"/>
      <x:c r="I472" s="48"/>
      <x:c r="J472" s="70"/>
      <x:c r="K472" s="48"/>
      <x:c r="L472" s="48"/>
      <x:c r="M472" s="48"/>
    </x:row>
    <x:row r="473">
      <x:c r="A473" s="48"/>
      <x:c r="B473" s="70"/>
      <x:c r="C473" s="48"/>
      <x:c r="D473" s="48"/>
      <x:c r="E473" s="48"/>
      <x:c r="F473" s="48"/>
      <x:c r="G473" s="48"/>
      <x:c r="H473" s="48"/>
      <x:c r="I473" s="48"/>
      <x:c r="J473" s="70"/>
      <x:c r="K473" s="48"/>
      <x:c r="L473" s="48"/>
      <x:c r="M473" s="48"/>
    </x:row>
    <x:row r="474">
      <x:c r="A474" s="48"/>
      <x:c r="B474" s="70"/>
      <x:c r="C474" s="48"/>
      <x:c r="D474" s="48"/>
      <x:c r="E474" s="48"/>
      <x:c r="F474" s="48"/>
      <x:c r="G474" s="48"/>
      <x:c r="H474" s="48"/>
      <x:c r="I474" s="48"/>
      <x:c r="J474" s="70"/>
      <x:c r="K474" s="48"/>
      <x:c r="L474" s="48"/>
      <x:c r="M474" s="48"/>
    </x:row>
    <x:row r="475">
      <x:c r="A475" s="48"/>
      <x:c r="B475" s="70"/>
      <x:c r="C475" s="48"/>
      <x:c r="D475" s="48"/>
      <x:c r="E475" s="48"/>
      <x:c r="F475" s="48"/>
      <x:c r="G475" s="48"/>
      <x:c r="H475" s="48"/>
      <x:c r="I475" s="48"/>
      <x:c r="J475" s="70"/>
      <x:c r="K475" s="48"/>
      <x:c r="L475" s="48"/>
      <x:c r="M475" s="48"/>
    </x:row>
    <x:row r="476">
      <x:c r="A476" s="48"/>
      <x:c r="B476" s="70"/>
      <x:c r="C476" s="48"/>
      <x:c r="D476" s="48"/>
      <x:c r="E476" s="48"/>
      <x:c r="F476" s="48"/>
      <x:c r="G476" s="48"/>
      <x:c r="H476" s="48"/>
      <x:c r="I476" s="48"/>
      <x:c r="J476" s="70"/>
      <x:c r="K476" s="48"/>
      <x:c r="L476" s="48"/>
      <x:c r="M476" s="48"/>
    </x:row>
    <x:row r="477">
      <x:c r="A477" s="48"/>
      <x:c r="B477" s="70"/>
      <x:c r="C477" s="48"/>
      <x:c r="D477" s="48"/>
      <x:c r="E477" s="48"/>
      <x:c r="F477" s="48"/>
      <x:c r="G477" s="48"/>
      <x:c r="H477" s="48"/>
      <x:c r="I477" s="48"/>
      <x:c r="J477" s="70"/>
      <x:c r="K477" s="48"/>
      <x:c r="L477" s="48"/>
      <x:c r="M477" s="48"/>
    </x:row>
    <x:row r="478">
      <x:c r="A478" s="48"/>
      <x:c r="B478" s="70"/>
      <x:c r="C478" s="48"/>
      <x:c r="D478" s="48"/>
      <x:c r="E478" s="48"/>
      <x:c r="F478" s="48"/>
      <x:c r="G478" s="48"/>
      <x:c r="H478" s="48"/>
      <x:c r="I478" s="48"/>
      <x:c r="J478" s="70"/>
      <x:c r="K478" s="48"/>
      <x:c r="L478" s="48"/>
      <x:c r="M478" s="48"/>
    </x:row>
    <x:row r="479">
      <x:c r="A479" s="48"/>
      <x:c r="B479" s="70"/>
      <x:c r="C479" s="48"/>
      <x:c r="D479" s="48"/>
      <x:c r="E479" s="48"/>
      <x:c r="F479" s="48"/>
      <x:c r="G479" s="48"/>
      <x:c r="H479" s="48"/>
      <x:c r="I479" s="48"/>
      <x:c r="J479" s="70"/>
      <x:c r="K479" s="48"/>
      <x:c r="L479" s="48"/>
      <x:c r="M479" s="48"/>
    </x:row>
    <x:row r="480">
      <x:c r="A480" s="48"/>
      <x:c r="B480" s="70"/>
      <x:c r="C480" s="48"/>
      <x:c r="D480" s="48"/>
      <x:c r="E480" s="48"/>
      <x:c r="F480" s="48"/>
      <x:c r="G480" s="48"/>
      <x:c r="H480" s="48"/>
      <x:c r="I480" s="48"/>
      <x:c r="J480" s="70"/>
      <x:c r="K480" s="48"/>
      <x:c r="L480" s="48"/>
      <x:c r="M480" s="48"/>
    </x:row>
    <x:row r="481">
      <x:c r="A481" s="48"/>
      <x:c r="B481" s="70"/>
      <x:c r="C481" s="48"/>
      <x:c r="D481" s="48"/>
      <x:c r="E481" s="48"/>
      <x:c r="F481" s="48"/>
      <x:c r="G481" s="48"/>
      <x:c r="H481" s="48"/>
      <x:c r="I481" s="48"/>
      <x:c r="J481" s="70"/>
      <x:c r="K481" s="48"/>
      <x:c r="L481" s="48"/>
      <x:c r="M481" s="48"/>
    </x:row>
    <x:row r="482">
      <x:c r="A482" s="48"/>
      <x:c r="B482" s="70"/>
      <x:c r="C482" s="48"/>
      <x:c r="D482" s="48"/>
      <x:c r="E482" s="48"/>
      <x:c r="F482" s="48"/>
      <x:c r="G482" s="48"/>
      <x:c r="H482" s="48"/>
      <x:c r="I482" s="48"/>
      <x:c r="J482" s="70"/>
      <x:c r="K482" s="48"/>
      <x:c r="L482" s="48"/>
      <x:c r="M482" s="48"/>
    </x:row>
    <x:row r="483">
      <x:c r="A483" s="48"/>
      <x:c r="B483" s="70"/>
      <x:c r="C483" s="48"/>
      <x:c r="D483" s="48"/>
      <x:c r="E483" s="48"/>
      <x:c r="F483" s="48"/>
      <x:c r="G483" s="48"/>
      <x:c r="H483" s="48"/>
      <x:c r="I483" s="48"/>
      <x:c r="J483" s="70"/>
      <x:c r="K483" s="48"/>
      <x:c r="L483" s="48"/>
      <x:c r="M483" s="48"/>
    </x:row>
    <x:row r="484">
      <x:c r="A484" s="48"/>
      <x:c r="B484" s="70"/>
      <x:c r="C484" s="48"/>
      <x:c r="D484" s="48"/>
      <x:c r="E484" s="48"/>
      <x:c r="F484" s="48"/>
      <x:c r="G484" s="48"/>
      <x:c r="H484" s="48"/>
      <x:c r="I484" s="48"/>
      <x:c r="J484" s="70"/>
      <x:c r="K484" s="48"/>
      <x:c r="L484" s="48"/>
      <x:c r="M484" s="48"/>
    </x:row>
    <x:row r="485">
      <x:c r="A485" s="48"/>
      <x:c r="B485" s="70"/>
      <x:c r="C485" s="48"/>
      <x:c r="D485" s="48"/>
      <x:c r="E485" s="48"/>
      <x:c r="F485" s="48"/>
      <x:c r="G485" s="48"/>
      <x:c r="H485" s="48"/>
      <x:c r="I485" s="48"/>
      <x:c r="J485" s="70"/>
      <x:c r="K485" s="48"/>
      <x:c r="L485" s="48"/>
      <x:c r="M485" s="48"/>
    </x:row>
    <x:row r="486">
      <x:c r="A486" s="48"/>
      <x:c r="B486" s="70"/>
      <x:c r="C486" s="48"/>
      <x:c r="D486" s="48"/>
      <x:c r="E486" s="48"/>
      <x:c r="F486" s="48"/>
      <x:c r="G486" s="48"/>
      <x:c r="H486" s="48"/>
      <x:c r="I486" s="48"/>
      <x:c r="J486" s="70"/>
      <x:c r="K486" s="48"/>
      <x:c r="L486" s="48"/>
      <x:c r="M486" s="48"/>
    </x:row>
    <x:row r="487">
      <x:c r="A487" s="48"/>
      <x:c r="B487" s="70"/>
      <x:c r="C487" s="48"/>
      <x:c r="D487" s="48"/>
      <x:c r="E487" s="48"/>
      <x:c r="F487" s="48"/>
      <x:c r="G487" s="48"/>
      <x:c r="H487" s="48"/>
      <x:c r="I487" s="48"/>
      <x:c r="J487" s="70"/>
      <x:c r="K487" s="48"/>
      <x:c r="L487" s="48"/>
      <x:c r="M487" s="48"/>
    </x:row>
    <x:row r="488">
      <x:c r="A488" s="48"/>
      <x:c r="B488" s="70"/>
      <x:c r="C488" s="48"/>
      <x:c r="D488" s="48"/>
      <x:c r="E488" s="48"/>
      <x:c r="F488" s="48"/>
      <x:c r="G488" s="48"/>
      <x:c r="H488" s="48"/>
      <x:c r="I488" s="48"/>
      <x:c r="J488" s="70"/>
      <x:c r="K488" s="48"/>
      <x:c r="L488" s="48"/>
      <x:c r="M488" s="48"/>
    </x:row>
    <x:row r="489">
      <x:c r="A489" s="48"/>
      <x:c r="B489" s="70"/>
      <x:c r="C489" s="48"/>
      <x:c r="D489" s="48"/>
      <x:c r="E489" s="48"/>
      <x:c r="F489" s="48"/>
      <x:c r="G489" s="48"/>
      <x:c r="H489" s="48"/>
      <x:c r="I489" s="48"/>
      <x:c r="J489" s="70"/>
      <x:c r="K489" s="48"/>
      <x:c r="L489" s="48"/>
      <x:c r="M489" s="48"/>
    </x:row>
    <x:row r="490">
      <x:c r="A490" s="48"/>
      <x:c r="B490" s="70"/>
      <x:c r="C490" s="48"/>
      <x:c r="D490" s="48"/>
      <x:c r="E490" s="48"/>
      <x:c r="F490" s="48"/>
      <x:c r="G490" s="48"/>
      <x:c r="H490" s="48"/>
      <x:c r="I490" s="48"/>
      <x:c r="J490" s="70"/>
      <x:c r="K490" s="48"/>
      <x:c r="L490" s="48"/>
      <x:c r="M490" s="48"/>
    </x:row>
    <x:row r="491">
      <x:c r="A491" s="48"/>
      <x:c r="B491" s="70"/>
      <x:c r="C491" s="48"/>
      <x:c r="D491" s="48"/>
      <x:c r="E491" s="48"/>
      <x:c r="F491" s="48"/>
      <x:c r="G491" s="48"/>
      <x:c r="H491" s="48"/>
      <x:c r="I491" s="48"/>
      <x:c r="J491" s="70"/>
      <x:c r="K491" s="48"/>
      <x:c r="L491" s="48"/>
      <x:c r="M491" s="48"/>
    </x:row>
    <x:row r="492">
      <x:c r="A492" s="48"/>
      <x:c r="B492" s="70"/>
      <x:c r="C492" s="48"/>
      <x:c r="D492" s="48"/>
      <x:c r="E492" s="48"/>
      <x:c r="F492" s="48"/>
      <x:c r="G492" s="48"/>
      <x:c r="H492" s="48"/>
      <x:c r="I492" s="48"/>
      <x:c r="J492" s="70"/>
      <x:c r="K492" s="48"/>
      <x:c r="L492" s="48"/>
      <x:c r="M492" s="48"/>
    </x:row>
    <x:row r="493">
      <x:c r="A493" s="48"/>
      <x:c r="B493" s="70"/>
      <x:c r="C493" s="48"/>
      <x:c r="D493" s="48"/>
      <x:c r="E493" s="48"/>
      <x:c r="F493" s="48"/>
      <x:c r="G493" s="48"/>
      <x:c r="H493" s="48"/>
      <x:c r="I493" s="48"/>
      <x:c r="J493" s="70"/>
      <x:c r="K493" s="48"/>
      <x:c r="L493" s="48"/>
      <x:c r="M493" s="48"/>
    </x:row>
    <x:row r="494">
      <x:c r="A494" s="48"/>
      <x:c r="B494" s="70"/>
      <x:c r="C494" s="48"/>
      <x:c r="D494" s="48"/>
      <x:c r="E494" s="48"/>
      <x:c r="F494" s="48"/>
      <x:c r="G494" s="48"/>
      <x:c r="H494" s="48"/>
      <x:c r="I494" s="48"/>
      <x:c r="J494" s="70"/>
      <x:c r="K494" s="48"/>
      <x:c r="L494" s="48"/>
      <x:c r="M494" s="48"/>
    </x:row>
    <x:row r="495">
      <x:c r="A495" s="48"/>
      <x:c r="B495" s="70"/>
      <x:c r="C495" s="48"/>
      <x:c r="D495" s="48"/>
      <x:c r="E495" s="48"/>
      <x:c r="F495" s="48"/>
      <x:c r="G495" s="48"/>
      <x:c r="H495" s="48"/>
      <x:c r="I495" s="48"/>
      <x:c r="J495" s="70"/>
      <x:c r="K495" s="48"/>
      <x:c r="L495" s="48"/>
      <x:c r="M495" s="48"/>
    </x:row>
    <x:row r="496">
      <x:c r="A496" s="48"/>
      <x:c r="B496" s="70"/>
      <x:c r="C496" s="48"/>
      <x:c r="D496" s="48"/>
      <x:c r="E496" s="48"/>
      <x:c r="F496" s="48"/>
      <x:c r="G496" s="48"/>
      <x:c r="H496" s="48"/>
      <x:c r="I496" s="48"/>
      <x:c r="J496" s="70"/>
      <x:c r="K496" s="48"/>
      <x:c r="L496" s="48"/>
      <x:c r="M496" s="48"/>
    </x:row>
    <x:row r="497">
      <x:c r="A497" s="48"/>
      <x:c r="B497" s="70"/>
      <x:c r="C497" s="48"/>
      <x:c r="D497" s="48"/>
      <x:c r="E497" s="48"/>
      <x:c r="F497" s="48"/>
      <x:c r="G497" s="48"/>
      <x:c r="H497" s="48"/>
      <x:c r="I497" s="48"/>
      <x:c r="J497" s="70"/>
      <x:c r="K497" s="48"/>
      <x:c r="L497" s="48"/>
      <x:c r="M497" s="48"/>
    </x:row>
    <x:row r="498">
      <x:c r="A498" s="48"/>
      <x:c r="B498" s="70"/>
      <x:c r="C498" s="48"/>
      <x:c r="D498" s="48"/>
      <x:c r="E498" s="48"/>
      <x:c r="F498" s="48"/>
      <x:c r="G498" s="48"/>
      <x:c r="H498" s="48"/>
      <x:c r="I498" s="48"/>
      <x:c r="J498" s="70"/>
      <x:c r="K498" s="48"/>
      <x:c r="L498" s="48"/>
      <x:c r="M498" s="48"/>
    </x:row>
    <x:row r="499">
      <x:c r="A499" s="48"/>
      <x:c r="B499" s="70"/>
      <x:c r="C499" s="48"/>
      <x:c r="D499" s="48"/>
      <x:c r="E499" s="48"/>
      <x:c r="F499" s="48"/>
      <x:c r="G499" s="48"/>
      <x:c r="H499" s="48"/>
      <x:c r="I499" s="48"/>
      <x:c r="J499" s="70"/>
      <x:c r="K499" s="48"/>
      <x:c r="L499" s="48"/>
      <x:c r="M499" s="48"/>
    </x:row>
    <x:row r="500">
      <x:c r="A500" s="48"/>
      <x:c r="B500" s="70"/>
      <x:c r="C500" s="48"/>
      <x:c r="D500" s="48"/>
      <x:c r="E500" s="48"/>
      <x:c r="F500" s="48"/>
      <x:c r="G500" s="48"/>
      <x:c r="H500" s="48"/>
      <x:c r="I500" s="48"/>
      <x:c r="J500" s="70"/>
      <x:c r="K500" s="48"/>
      <x:c r="L500" s="48"/>
      <x:c r="M500" s="48"/>
    </x:row>
    <x:row r="501">
      <x:c r="A501" s="48"/>
      <x:c r="B501" s="70"/>
      <x:c r="C501" s="48"/>
      <x:c r="D501" s="48"/>
      <x:c r="E501" s="48"/>
      <x:c r="F501" s="48"/>
      <x:c r="G501" s="48"/>
      <x:c r="H501" s="48"/>
      <x:c r="I501" s="48"/>
      <x:c r="J501" s="70"/>
      <x:c r="K501" s="48"/>
      <x:c r="L501" s="48"/>
      <x:c r="M501" s="48"/>
    </x:row>
    <x:row r="502">
      <x:c r="A502" s="48"/>
      <x:c r="B502" s="70"/>
      <x:c r="C502" s="48"/>
      <x:c r="D502" s="48"/>
      <x:c r="E502" s="48"/>
      <x:c r="F502" s="48"/>
      <x:c r="G502" s="48"/>
      <x:c r="H502" s="48"/>
      <x:c r="I502" s="48"/>
      <x:c r="J502" s="70"/>
      <x:c r="K502" s="48"/>
      <x:c r="L502" s="48"/>
      <x:c r="M502" s="48"/>
    </x:row>
    <x:row r="503">
      <x:c r="A503" s="48"/>
      <x:c r="B503" s="70"/>
      <x:c r="C503" s="48"/>
      <x:c r="D503" s="48"/>
      <x:c r="E503" s="48"/>
      <x:c r="F503" s="48"/>
      <x:c r="G503" s="48"/>
      <x:c r="H503" s="48"/>
      <x:c r="I503" s="48"/>
      <x:c r="J503" s="70"/>
      <x:c r="K503" s="48"/>
      <x:c r="L503" s="48"/>
      <x:c r="M503" s="48"/>
    </x:row>
    <x:row r="504">
      <x:c r="A504" s="48"/>
      <x:c r="B504" s="70"/>
      <x:c r="C504" s="48"/>
      <x:c r="D504" s="48"/>
      <x:c r="E504" s="48"/>
      <x:c r="F504" s="48"/>
      <x:c r="G504" s="48"/>
      <x:c r="H504" s="48"/>
      <x:c r="I504" s="48"/>
      <x:c r="J504" s="70"/>
      <x:c r="K504" s="48"/>
      <x:c r="L504" s="48"/>
      <x:c r="M504" s="48"/>
    </x:row>
    <x:row r="505">
      <x:c r="A505" s="48"/>
      <x:c r="B505" s="70"/>
      <x:c r="C505" s="48"/>
      <x:c r="D505" s="48"/>
      <x:c r="E505" s="48"/>
      <x:c r="F505" s="48"/>
      <x:c r="G505" s="48"/>
      <x:c r="H505" s="48"/>
      <x:c r="I505" s="48"/>
      <x:c r="J505" s="70"/>
      <x:c r="K505" s="48"/>
      <x:c r="L505" s="48"/>
      <x:c r="M505" s="48"/>
    </x:row>
    <x:row r="506">
      <x:c r="A506" s="48"/>
      <x:c r="B506" s="70"/>
      <x:c r="C506" s="48"/>
      <x:c r="D506" s="48"/>
      <x:c r="E506" s="48"/>
      <x:c r="F506" s="48"/>
      <x:c r="G506" s="48"/>
      <x:c r="H506" s="48"/>
      <x:c r="I506" s="48"/>
      <x:c r="J506" s="70"/>
      <x:c r="K506" s="48"/>
      <x:c r="L506" s="48"/>
      <x:c r="M506" s="48"/>
    </x:row>
    <x:row r="507">
      <x:c r="A507" s="48"/>
      <x:c r="B507" s="70"/>
      <x:c r="C507" s="48"/>
      <x:c r="D507" s="48"/>
      <x:c r="E507" s="48"/>
      <x:c r="F507" s="48"/>
      <x:c r="G507" s="48"/>
      <x:c r="H507" s="48"/>
      <x:c r="I507" s="48"/>
      <x:c r="J507" s="70"/>
      <x:c r="K507" s="48"/>
      <x:c r="L507" s="48"/>
      <x:c r="M507" s="48"/>
    </x:row>
    <x:row r="508">
      <x:c r="A508" s="48"/>
      <x:c r="B508" s="70"/>
      <x:c r="C508" s="48"/>
      <x:c r="D508" s="48"/>
      <x:c r="E508" s="48"/>
      <x:c r="F508" s="48"/>
      <x:c r="G508" s="48"/>
      <x:c r="H508" s="48"/>
      <x:c r="I508" s="48"/>
      <x:c r="J508" s="70"/>
      <x:c r="K508" s="48"/>
      <x:c r="L508" s="48"/>
      <x:c r="M508" s="48"/>
    </x:row>
    <x:row r="509">
      <x:c r="A509" s="48"/>
      <x:c r="B509" s="70"/>
      <x:c r="C509" s="48"/>
      <x:c r="D509" s="48"/>
      <x:c r="E509" s="48"/>
      <x:c r="F509" s="48"/>
      <x:c r="G509" s="48"/>
      <x:c r="H509" s="48"/>
      <x:c r="I509" s="48"/>
      <x:c r="J509" s="70"/>
      <x:c r="K509" s="48"/>
      <x:c r="L509" s="48"/>
      <x:c r="M509" s="48"/>
    </x:row>
    <x:row r="510">
      <x:c r="A510" s="48"/>
      <x:c r="B510" s="70"/>
      <x:c r="C510" s="48"/>
      <x:c r="D510" s="48"/>
      <x:c r="E510" s="48"/>
      <x:c r="F510" s="48"/>
      <x:c r="G510" s="48"/>
      <x:c r="H510" s="48"/>
      <x:c r="I510" s="48"/>
      <x:c r="J510" s="70"/>
      <x:c r="K510" s="48"/>
      <x:c r="L510" s="48"/>
      <x:c r="M510" s="48"/>
    </x:row>
    <x:row r="511">
      <x:c r="A511" s="48"/>
      <x:c r="B511" s="70"/>
      <x:c r="C511" s="48"/>
      <x:c r="D511" s="48"/>
      <x:c r="E511" s="48"/>
      <x:c r="F511" s="48"/>
      <x:c r="G511" s="48"/>
      <x:c r="H511" s="48"/>
      <x:c r="I511" s="48"/>
      <x:c r="J511" s="70"/>
      <x:c r="K511" s="48"/>
      <x:c r="L511" s="48"/>
      <x:c r="M511" s="48"/>
    </x:row>
    <x:row r="512">
      <x:c r="A512" s="48"/>
      <x:c r="B512" s="70"/>
      <x:c r="C512" s="48"/>
      <x:c r="D512" s="48"/>
      <x:c r="E512" s="48"/>
      <x:c r="F512" s="48"/>
      <x:c r="G512" s="48"/>
      <x:c r="H512" s="48"/>
      <x:c r="I512" s="48"/>
      <x:c r="J512" s="70"/>
      <x:c r="K512" s="48"/>
      <x:c r="L512" s="48"/>
      <x:c r="M512" s="48"/>
    </x:row>
    <x:row r="513">
      <x:c r="A513" s="48"/>
      <x:c r="B513" s="70"/>
      <x:c r="C513" s="48"/>
      <x:c r="D513" s="48"/>
      <x:c r="E513" s="48"/>
      <x:c r="F513" s="48"/>
      <x:c r="G513" s="48"/>
      <x:c r="H513" s="48"/>
      <x:c r="I513" s="48"/>
      <x:c r="J513" s="70"/>
      <x:c r="K513" s="48"/>
      <x:c r="L513" s="48"/>
      <x:c r="M513" s="48"/>
    </x:row>
    <x:row r="514">
      <x:c r="A514" s="48"/>
      <x:c r="B514" s="70"/>
      <x:c r="C514" s="48"/>
      <x:c r="D514" s="48"/>
      <x:c r="E514" s="48"/>
      <x:c r="F514" s="48"/>
      <x:c r="G514" s="48"/>
      <x:c r="H514" s="48"/>
      <x:c r="I514" s="48"/>
      <x:c r="J514" s="70"/>
      <x:c r="K514" s="48"/>
      <x:c r="L514" s="48"/>
      <x:c r="M514" s="48"/>
    </x:row>
    <x:row r="515">
      <x:c r="A515" s="48"/>
      <x:c r="B515" s="70"/>
      <x:c r="C515" s="48"/>
      <x:c r="D515" s="48"/>
      <x:c r="E515" s="48"/>
      <x:c r="F515" s="48"/>
      <x:c r="G515" s="48"/>
      <x:c r="H515" s="48"/>
      <x:c r="I515" s="48"/>
      <x:c r="J515" s="70"/>
      <x:c r="K515" s="48"/>
      <x:c r="L515" s="48"/>
      <x:c r="M515" s="48"/>
    </x:row>
    <x:row r="516">
      <x:c r="A516" s="48"/>
      <x:c r="B516" s="70"/>
      <x:c r="C516" s="48"/>
      <x:c r="D516" s="48"/>
      <x:c r="E516" s="48"/>
      <x:c r="F516" s="48"/>
      <x:c r="G516" s="48"/>
      <x:c r="H516" s="48"/>
      <x:c r="I516" s="48"/>
      <x:c r="J516" s="70"/>
      <x:c r="K516" s="48"/>
      <x:c r="L516" s="48"/>
      <x:c r="M516" s="48"/>
    </x:row>
    <x:row r="517">
      <x:c r="A517" s="48"/>
      <x:c r="B517" s="70"/>
      <x:c r="C517" s="48"/>
      <x:c r="D517" s="48"/>
      <x:c r="E517" s="48"/>
      <x:c r="F517" s="48"/>
      <x:c r="G517" s="48"/>
      <x:c r="H517" s="48"/>
      <x:c r="I517" s="48"/>
      <x:c r="J517" s="70"/>
      <x:c r="K517" s="48"/>
      <x:c r="L517" s="48"/>
      <x:c r="M517" s="48"/>
    </x:row>
    <x:row r="518">
      <x:c r="A518" s="48"/>
      <x:c r="B518" s="70"/>
      <x:c r="C518" s="48"/>
      <x:c r="D518" s="48"/>
      <x:c r="E518" s="48"/>
      <x:c r="F518" s="48"/>
      <x:c r="G518" s="48"/>
      <x:c r="H518" s="48"/>
      <x:c r="I518" s="48"/>
      <x:c r="J518" s="70"/>
      <x:c r="K518" s="48"/>
      <x:c r="L518" s="48"/>
      <x:c r="M518" s="48"/>
    </x:row>
    <x:row r="519">
      <x:c r="A519" s="48"/>
      <x:c r="B519" s="70"/>
      <x:c r="C519" s="48"/>
      <x:c r="D519" s="48"/>
      <x:c r="E519" s="48"/>
      <x:c r="F519" s="48"/>
      <x:c r="G519" s="48"/>
      <x:c r="H519" s="48"/>
      <x:c r="I519" s="48"/>
      <x:c r="J519" s="70"/>
      <x:c r="K519" s="48"/>
      <x:c r="L519" s="48"/>
      <x:c r="M519" s="48"/>
    </x:row>
    <x:row r="520">
      <x:c r="A520" s="48"/>
      <x:c r="B520" s="70"/>
      <x:c r="C520" s="48"/>
      <x:c r="D520" s="48"/>
      <x:c r="E520" s="48"/>
      <x:c r="F520" s="48"/>
      <x:c r="G520" s="48"/>
      <x:c r="H520" s="48"/>
      <x:c r="I520" s="48"/>
      <x:c r="J520" s="70"/>
      <x:c r="K520" s="48"/>
      <x:c r="L520" s="48"/>
      <x:c r="M520" s="48"/>
    </x:row>
    <x:row r="521">
      <x:c r="A521" s="48"/>
      <x:c r="B521" s="70"/>
      <x:c r="C521" s="48"/>
      <x:c r="D521" s="48"/>
      <x:c r="E521" s="48"/>
      <x:c r="F521" s="48"/>
      <x:c r="G521" s="48"/>
      <x:c r="H521" s="48"/>
      <x:c r="I521" s="48"/>
      <x:c r="J521" s="70"/>
      <x:c r="K521" s="48"/>
      <x:c r="L521" s="48"/>
      <x:c r="M521" s="48"/>
    </x:row>
    <x:row r="522">
      <x:c r="A522" s="48"/>
      <x:c r="B522" s="70"/>
      <x:c r="C522" s="48"/>
      <x:c r="D522" s="48"/>
      <x:c r="E522" s="48"/>
      <x:c r="F522" s="48"/>
      <x:c r="G522" s="48"/>
      <x:c r="H522" s="48"/>
      <x:c r="I522" s="48"/>
      <x:c r="J522" s="70"/>
      <x:c r="K522" s="48"/>
      <x:c r="L522" s="48"/>
      <x:c r="M522" s="48"/>
    </x:row>
    <x:row r="523">
      <x:c r="A523" s="48"/>
      <x:c r="B523" s="70"/>
      <x:c r="C523" s="48"/>
      <x:c r="D523" s="48"/>
      <x:c r="E523" s="48"/>
      <x:c r="F523" s="48"/>
      <x:c r="G523" s="48"/>
      <x:c r="H523" s="48"/>
      <x:c r="I523" s="48"/>
      <x:c r="J523" s="70"/>
      <x:c r="K523" s="48"/>
      <x:c r="L523" s="48"/>
      <x:c r="M523" s="48"/>
    </x:row>
    <x:row r="524">
      <x:c r="A524" s="48"/>
      <x:c r="B524" s="70"/>
      <x:c r="C524" s="48"/>
      <x:c r="D524" s="48"/>
      <x:c r="E524" s="48"/>
      <x:c r="F524" s="48"/>
      <x:c r="G524" s="48"/>
      <x:c r="H524" s="48"/>
      <x:c r="I524" s="48"/>
      <x:c r="J524" s="70"/>
      <x:c r="K524" s="48"/>
      <x:c r="L524" s="48"/>
      <x:c r="M524" s="48"/>
    </x:row>
    <x:row r="525">
      <x:c r="A525" s="48"/>
      <x:c r="B525" s="70"/>
      <x:c r="C525" s="48"/>
      <x:c r="D525" s="48"/>
      <x:c r="E525" s="48"/>
      <x:c r="F525" s="48"/>
      <x:c r="G525" s="48"/>
      <x:c r="H525" s="48"/>
      <x:c r="I525" s="48"/>
      <x:c r="J525" s="70"/>
      <x:c r="K525" s="48"/>
      <x:c r="L525" s="48"/>
      <x:c r="M525" s="48"/>
    </x:row>
    <x:row r="526">
      <x:c r="A526" s="48"/>
      <x:c r="B526" s="70"/>
      <x:c r="C526" s="48"/>
      <x:c r="D526" s="48"/>
      <x:c r="E526" s="48"/>
      <x:c r="F526" s="48"/>
      <x:c r="G526" s="48"/>
      <x:c r="H526" s="48"/>
      <x:c r="I526" s="48"/>
      <x:c r="J526" s="70"/>
      <x:c r="K526" s="48"/>
      <x:c r="L526" s="48"/>
      <x:c r="M526" s="48"/>
    </x:row>
    <x:row r="527">
      <x:c r="A527" s="48"/>
      <x:c r="B527" s="70"/>
      <x:c r="C527" s="48"/>
      <x:c r="D527" s="48"/>
      <x:c r="E527" s="48"/>
      <x:c r="F527" s="48"/>
      <x:c r="G527" s="48"/>
      <x:c r="H527" s="48"/>
      <x:c r="I527" s="48"/>
      <x:c r="J527" s="70"/>
      <x:c r="K527" s="48"/>
      <x:c r="L527" s="48"/>
      <x:c r="M527" s="48"/>
    </x:row>
    <x:row r="528">
      <x:c r="A528" s="48"/>
      <x:c r="B528" s="70"/>
      <x:c r="C528" s="48"/>
      <x:c r="D528" s="48"/>
      <x:c r="E528" s="48"/>
      <x:c r="F528" s="48"/>
      <x:c r="G528" s="48"/>
      <x:c r="H528" s="48"/>
      <x:c r="I528" s="48"/>
      <x:c r="J528" s="70"/>
      <x:c r="K528" s="48"/>
      <x:c r="L528" s="48"/>
      <x:c r="M528" s="48"/>
    </x:row>
    <x:row r="529">
      <x:c r="A529" s="48"/>
      <x:c r="B529" s="70"/>
      <x:c r="C529" s="48"/>
      <x:c r="D529" s="48"/>
      <x:c r="E529" s="48"/>
      <x:c r="F529" s="48"/>
      <x:c r="G529" s="48"/>
      <x:c r="H529" s="48"/>
      <x:c r="I529" s="48"/>
      <x:c r="J529" s="70"/>
      <x:c r="K529" s="48"/>
      <x:c r="L529" s="48"/>
      <x:c r="M529" s="48"/>
    </x:row>
    <x:row r="530">
      <x:c r="A530" s="48"/>
      <x:c r="B530" s="70"/>
      <x:c r="C530" s="48"/>
      <x:c r="D530" s="48"/>
      <x:c r="E530" s="48"/>
      <x:c r="F530" s="48"/>
      <x:c r="G530" s="48"/>
      <x:c r="H530" s="48"/>
      <x:c r="I530" s="48"/>
      <x:c r="J530" s="70"/>
      <x:c r="K530" s="48"/>
      <x:c r="L530" s="48"/>
      <x:c r="M530" s="48"/>
    </x:row>
    <x:row r="531">
      <x:c r="A531" s="48"/>
      <x:c r="B531" s="70"/>
      <x:c r="C531" s="48"/>
      <x:c r="D531" s="48"/>
      <x:c r="E531" s="48"/>
      <x:c r="F531" s="48"/>
      <x:c r="G531" s="48"/>
      <x:c r="H531" s="48"/>
      <x:c r="I531" s="48"/>
      <x:c r="J531" s="70"/>
      <x:c r="K531" s="48"/>
      <x:c r="L531" s="48"/>
      <x:c r="M531" s="48"/>
    </x:row>
    <x:row r="532">
      <x:c r="A532" s="48"/>
      <x:c r="B532" s="70"/>
      <x:c r="C532" s="48"/>
      <x:c r="D532" s="48"/>
      <x:c r="E532" s="48"/>
      <x:c r="F532" s="48"/>
      <x:c r="G532" s="48"/>
      <x:c r="H532" s="48"/>
      <x:c r="I532" s="48"/>
      <x:c r="J532" s="70"/>
      <x:c r="K532" s="48"/>
      <x:c r="L532" s="48"/>
      <x:c r="M532" s="48"/>
    </x:row>
    <x:row r="533">
      <x:c r="A533" s="48"/>
      <x:c r="B533" s="70"/>
      <x:c r="C533" s="48"/>
      <x:c r="D533" s="48"/>
      <x:c r="E533" s="48"/>
      <x:c r="F533" s="48"/>
      <x:c r="G533" s="48"/>
      <x:c r="H533" s="48"/>
      <x:c r="I533" s="48"/>
      <x:c r="J533" s="70"/>
      <x:c r="K533" s="48"/>
      <x:c r="L533" s="48"/>
      <x:c r="M533" s="48"/>
    </x:row>
    <x:row r="534">
      <x:c r="A534" s="48"/>
      <x:c r="B534" s="70"/>
      <x:c r="C534" s="48"/>
      <x:c r="D534" s="48"/>
      <x:c r="E534" s="48"/>
      <x:c r="F534" s="48"/>
      <x:c r="G534" s="48"/>
      <x:c r="H534" s="48"/>
      <x:c r="I534" s="48"/>
      <x:c r="J534" s="70"/>
      <x:c r="K534" s="48"/>
      <x:c r="L534" s="48"/>
      <x:c r="M534" s="48"/>
    </x:row>
    <x:row r="535">
      <x:c r="A535" s="48"/>
      <x:c r="B535" s="70"/>
      <x:c r="C535" s="48"/>
      <x:c r="D535" s="48"/>
      <x:c r="E535" s="48"/>
      <x:c r="F535" s="48"/>
      <x:c r="G535" s="48"/>
      <x:c r="H535" s="48"/>
      <x:c r="I535" s="48"/>
      <x:c r="J535" s="70"/>
      <x:c r="K535" s="48"/>
      <x:c r="L535" s="48"/>
      <x:c r="M535" s="48"/>
    </x:row>
    <x:row r="536">
      <x:c r="A536" s="48"/>
      <x:c r="B536" s="70"/>
      <x:c r="C536" s="48"/>
      <x:c r="D536" s="48"/>
      <x:c r="E536" s="48"/>
      <x:c r="F536" s="48"/>
      <x:c r="G536" s="48"/>
      <x:c r="H536" s="48"/>
      <x:c r="I536" s="48"/>
      <x:c r="J536" s="70"/>
      <x:c r="K536" s="48"/>
      <x:c r="L536" s="48"/>
      <x:c r="M536" s="48"/>
    </x:row>
    <x:row r="537">
      <x:c r="A537" s="48"/>
      <x:c r="B537" s="70"/>
      <x:c r="C537" s="48"/>
      <x:c r="D537" s="48"/>
      <x:c r="E537" s="48"/>
      <x:c r="F537" s="48"/>
      <x:c r="G537" s="48"/>
      <x:c r="H537" s="48"/>
      <x:c r="I537" s="48"/>
      <x:c r="J537" s="70"/>
      <x:c r="K537" s="48"/>
      <x:c r="L537" s="48"/>
      <x:c r="M537" s="48"/>
    </x:row>
    <x:row r="538">
      <x:c r="A538" s="48"/>
      <x:c r="B538" s="70"/>
      <x:c r="C538" s="48"/>
      <x:c r="D538" s="48"/>
      <x:c r="E538" s="48"/>
      <x:c r="F538" s="48"/>
      <x:c r="G538" s="48"/>
      <x:c r="H538" s="48"/>
      <x:c r="I538" s="48"/>
      <x:c r="J538" s="70"/>
      <x:c r="K538" s="48"/>
      <x:c r="L538" s="48"/>
      <x:c r="M538" s="48"/>
    </x:row>
    <x:row r="539">
      <x:c r="A539" s="48"/>
      <x:c r="B539" s="70"/>
      <x:c r="C539" s="48"/>
      <x:c r="D539" s="48"/>
      <x:c r="E539" s="48"/>
      <x:c r="F539" s="48"/>
      <x:c r="G539" s="48"/>
      <x:c r="H539" s="48"/>
      <x:c r="I539" s="48"/>
      <x:c r="J539" s="70"/>
      <x:c r="K539" s="48"/>
      <x:c r="L539" s="48"/>
      <x:c r="M539" s="48"/>
    </x:row>
    <x:row r="540">
      <x:c r="A540" s="48"/>
      <x:c r="B540" s="70"/>
      <x:c r="C540" s="48"/>
      <x:c r="D540" s="48"/>
      <x:c r="E540" s="48"/>
      <x:c r="F540" s="48"/>
      <x:c r="G540" s="48"/>
      <x:c r="H540" s="48"/>
      <x:c r="I540" s="48"/>
      <x:c r="J540" s="70"/>
      <x:c r="K540" s="48"/>
      <x:c r="L540" s="48"/>
      <x:c r="M540" s="48"/>
    </x:row>
    <x:row r="541">
      <x:c r="A541" s="48"/>
      <x:c r="B541" s="70"/>
      <x:c r="C541" s="48"/>
      <x:c r="D541" s="48"/>
      <x:c r="E541" s="48"/>
      <x:c r="F541" s="48"/>
      <x:c r="G541" s="48"/>
      <x:c r="H541" s="48"/>
      <x:c r="I541" s="48"/>
      <x:c r="J541" s="70"/>
      <x:c r="K541" s="48"/>
      <x:c r="L541" s="48"/>
      <x:c r="M541" s="48"/>
    </x:row>
    <x:row r="542">
      <x:c r="A542" s="48"/>
      <x:c r="B542" s="70"/>
      <x:c r="C542" s="48"/>
      <x:c r="D542" s="48"/>
      <x:c r="E542" s="48"/>
      <x:c r="F542" s="48"/>
      <x:c r="G542" s="48"/>
      <x:c r="H542" s="48"/>
      <x:c r="I542" s="48"/>
      <x:c r="J542" s="70"/>
      <x:c r="K542" s="48"/>
      <x:c r="L542" s="48"/>
      <x:c r="M542" s="48"/>
    </x:row>
    <x:row r="543">
      <x:c r="A543" s="48"/>
      <x:c r="B543" s="70"/>
      <x:c r="C543" s="48"/>
      <x:c r="D543" s="48"/>
      <x:c r="E543" s="48"/>
      <x:c r="F543" s="48"/>
      <x:c r="G543" s="48"/>
      <x:c r="H543" s="48"/>
      <x:c r="I543" s="48"/>
      <x:c r="J543" s="70"/>
      <x:c r="K543" s="48"/>
      <x:c r="L543" s="48"/>
      <x:c r="M543" s="48"/>
    </x:row>
    <x:row r="544">
      <x:c r="A544" s="48"/>
      <x:c r="B544" s="70"/>
      <x:c r="C544" s="48"/>
      <x:c r="D544" s="48"/>
      <x:c r="E544" s="48"/>
      <x:c r="F544" s="48"/>
      <x:c r="G544" s="48"/>
      <x:c r="H544" s="48"/>
      <x:c r="I544" s="48"/>
      <x:c r="J544" s="70"/>
      <x:c r="K544" s="48"/>
      <x:c r="L544" s="48"/>
      <x:c r="M544" s="48"/>
    </x:row>
    <x:row r="545">
      <x:c r="A545" s="48"/>
      <x:c r="B545" s="70"/>
      <x:c r="C545" s="48"/>
      <x:c r="D545" s="48"/>
      <x:c r="E545" s="48"/>
      <x:c r="F545" s="48"/>
      <x:c r="G545" s="48"/>
      <x:c r="H545" s="48"/>
      <x:c r="I545" s="48"/>
      <x:c r="J545" s="70"/>
      <x:c r="K545" s="48"/>
      <x:c r="L545" s="48"/>
      <x:c r="M545" s="48"/>
    </x:row>
    <x:row r="546">
      <x:c r="A546" s="48"/>
      <x:c r="B546" s="70"/>
      <x:c r="C546" s="48"/>
      <x:c r="D546" s="48"/>
      <x:c r="E546" s="48"/>
      <x:c r="F546" s="48"/>
      <x:c r="G546" s="48"/>
      <x:c r="H546" s="48"/>
      <x:c r="I546" s="48"/>
      <x:c r="J546" s="70"/>
      <x:c r="K546" s="48"/>
      <x:c r="L546" s="48"/>
      <x:c r="M546" s="48"/>
    </x:row>
    <x:row r="547">
      <x:c r="A547" s="48"/>
      <x:c r="B547" s="70"/>
      <x:c r="C547" s="48"/>
      <x:c r="D547" s="48"/>
      <x:c r="E547" s="48"/>
      <x:c r="F547" s="48"/>
      <x:c r="G547" s="48"/>
      <x:c r="H547" s="48"/>
      <x:c r="I547" s="48"/>
      <x:c r="J547" s="70"/>
      <x:c r="K547" s="48"/>
      <x:c r="L547" s="48"/>
      <x:c r="M547" s="48"/>
    </x:row>
    <x:row r="548">
      <x:c r="A548" s="48"/>
      <x:c r="B548" s="70"/>
      <x:c r="C548" s="48"/>
      <x:c r="D548" s="48"/>
      <x:c r="E548" s="48"/>
      <x:c r="F548" s="48"/>
      <x:c r="G548" s="48"/>
      <x:c r="H548" s="48"/>
      <x:c r="I548" s="48"/>
      <x:c r="J548" s="70"/>
      <x:c r="K548" s="48"/>
      <x:c r="L548" s="48"/>
      <x:c r="M548" s="48"/>
    </x:row>
    <x:row r="549">
      <x:c r="A549" s="48"/>
      <x:c r="B549" s="70"/>
      <x:c r="C549" s="48"/>
      <x:c r="D549" s="48"/>
      <x:c r="E549" s="48"/>
      <x:c r="F549" s="48"/>
      <x:c r="G549" s="48"/>
      <x:c r="H549" s="48"/>
      <x:c r="I549" s="48"/>
      <x:c r="J549" s="70"/>
      <x:c r="K549" s="48"/>
      <x:c r="L549" s="48"/>
      <x:c r="M549" s="48"/>
    </x:row>
    <x:row r="550">
      <x:c r="A550" s="48"/>
      <x:c r="B550" s="70"/>
      <x:c r="C550" s="48"/>
      <x:c r="D550" s="48"/>
      <x:c r="E550" s="48"/>
      <x:c r="F550" s="48"/>
      <x:c r="G550" s="48"/>
      <x:c r="H550" s="48"/>
      <x:c r="I550" s="48"/>
      <x:c r="J550" s="70"/>
      <x:c r="K550" s="48"/>
      <x:c r="L550" s="48"/>
      <x:c r="M550" s="48"/>
    </x:row>
    <x:row r="551">
      <x:c r="A551" s="48"/>
      <x:c r="B551" s="70"/>
      <x:c r="C551" s="48"/>
      <x:c r="D551" s="48"/>
      <x:c r="E551" s="48"/>
      <x:c r="F551" s="48"/>
      <x:c r="G551" s="48"/>
      <x:c r="H551" s="48"/>
      <x:c r="I551" s="48"/>
      <x:c r="J551" s="70"/>
      <x:c r="K551" s="48"/>
      <x:c r="L551" s="48"/>
      <x:c r="M551" s="48"/>
    </x:row>
    <x:row r="552">
      <x:c r="A552" s="48"/>
      <x:c r="B552" s="70"/>
      <x:c r="C552" s="48"/>
      <x:c r="D552" s="48"/>
      <x:c r="E552" s="48"/>
      <x:c r="F552" s="48"/>
      <x:c r="G552" s="48"/>
      <x:c r="H552" s="48"/>
      <x:c r="I552" s="48"/>
      <x:c r="J552" s="70"/>
      <x:c r="K552" s="48"/>
      <x:c r="L552" s="48"/>
      <x:c r="M552" s="48"/>
    </x:row>
    <x:row r="553">
      <x:c r="A553" s="48"/>
      <x:c r="B553" s="70"/>
      <x:c r="C553" s="48"/>
      <x:c r="D553" s="48"/>
      <x:c r="E553" s="48"/>
      <x:c r="F553" s="48"/>
      <x:c r="G553" s="48"/>
      <x:c r="H553" s="48"/>
      <x:c r="I553" s="48"/>
      <x:c r="J553" s="70"/>
      <x:c r="K553" s="48"/>
      <x:c r="L553" s="48"/>
      <x:c r="M553" s="48"/>
    </x:row>
    <x:row r="554">
      <x:c r="A554" s="48"/>
      <x:c r="B554" s="70"/>
      <x:c r="C554" s="48"/>
      <x:c r="D554" s="48"/>
      <x:c r="E554" s="48"/>
      <x:c r="F554" s="48"/>
      <x:c r="G554" s="48"/>
      <x:c r="H554" s="48"/>
      <x:c r="I554" s="48"/>
      <x:c r="J554" s="70"/>
      <x:c r="K554" s="48"/>
      <x:c r="L554" s="48"/>
      <x:c r="M554" s="48"/>
    </x:row>
    <x:row r="555">
      <x:c r="A555" s="48"/>
      <x:c r="B555" s="70"/>
      <x:c r="C555" s="48"/>
      <x:c r="D555" s="48"/>
      <x:c r="E555" s="48"/>
      <x:c r="F555" s="48"/>
      <x:c r="G555" s="48"/>
      <x:c r="H555" s="48"/>
      <x:c r="I555" s="48"/>
      <x:c r="J555" s="70"/>
      <x:c r="K555" s="48"/>
      <x:c r="L555" s="48"/>
      <x:c r="M555" s="48"/>
    </x:row>
    <x:row r="556">
      <x:c r="A556" s="48"/>
      <x:c r="B556" s="70"/>
      <x:c r="C556" s="48"/>
      <x:c r="D556" s="48"/>
      <x:c r="E556" s="48"/>
      <x:c r="F556" s="48"/>
      <x:c r="G556" s="48"/>
      <x:c r="H556" s="48"/>
      <x:c r="I556" s="48"/>
      <x:c r="J556" s="70"/>
      <x:c r="K556" s="48"/>
      <x:c r="L556" s="48"/>
      <x:c r="M556" s="48"/>
    </x:row>
    <x:row r="557">
      <x:c r="A557" s="48"/>
      <x:c r="B557" s="70"/>
      <x:c r="C557" s="48"/>
      <x:c r="D557" s="48"/>
      <x:c r="E557" s="48"/>
      <x:c r="F557" s="48"/>
      <x:c r="G557" s="48"/>
      <x:c r="H557" s="48"/>
      <x:c r="I557" s="48"/>
      <x:c r="J557" s="70"/>
      <x:c r="K557" s="48"/>
      <x:c r="L557" s="48"/>
      <x:c r="M557" s="48"/>
    </x:row>
    <x:row r="558">
      <x:c r="A558" s="48"/>
      <x:c r="B558" s="70"/>
      <x:c r="C558" s="48"/>
      <x:c r="D558" s="48"/>
      <x:c r="E558" s="48"/>
      <x:c r="F558" s="48"/>
      <x:c r="G558" s="48"/>
      <x:c r="H558" s="48"/>
      <x:c r="I558" s="48"/>
      <x:c r="J558" s="70"/>
      <x:c r="K558" s="48"/>
      <x:c r="L558" s="48"/>
      <x:c r="M558" s="48"/>
    </x:row>
    <x:row r="559">
      <x:c r="A559" s="48"/>
      <x:c r="B559" s="70"/>
      <x:c r="C559" s="48"/>
      <x:c r="D559" s="48"/>
      <x:c r="E559" s="48"/>
      <x:c r="F559" s="48"/>
      <x:c r="G559" s="48"/>
      <x:c r="H559" s="48"/>
      <x:c r="I559" s="48"/>
      <x:c r="J559" s="70"/>
      <x:c r="K559" s="48"/>
      <x:c r="L559" s="48"/>
      <x:c r="M559" s="48"/>
    </x:row>
    <x:row r="560">
      <x:c r="A560" s="48"/>
      <x:c r="B560" s="70"/>
      <x:c r="C560" s="48"/>
      <x:c r="D560" s="48"/>
      <x:c r="E560" s="48"/>
      <x:c r="F560" s="48"/>
      <x:c r="G560" s="48"/>
      <x:c r="H560" s="48"/>
      <x:c r="I560" s="48"/>
      <x:c r="J560" s="70"/>
      <x:c r="K560" s="48"/>
      <x:c r="L560" s="48"/>
      <x:c r="M560" s="48"/>
    </x:row>
    <x:row r="561">
      <x:c r="A561" s="48"/>
      <x:c r="B561" s="70"/>
      <x:c r="C561" s="48"/>
      <x:c r="D561" s="48"/>
      <x:c r="E561" s="48"/>
      <x:c r="F561" s="48"/>
      <x:c r="G561" s="48"/>
      <x:c r="H561" s="48"/>
      <x:c r="I561" s="48"/>
      <x:c r="J561" s="70"/>
      <x:c r="K561" s="48"/>
      <x:c r="L561" s="48"/>
      <x:c r="M561" s="48"/>
    </x:row>
    <x:row r="562">
      <x:c r="A562" s="48"/>
      <x:c r="B562" s="70"/>
      <x:c r="C562" s="48"/>
      <x:c r="D562" s="48"/>
      <x:c r="E562" s="48"/>
      <x:c r="F562" s="48"/>
      <x:c r="G562" s="48"/>
      <x:c r="H562" s="48"/>
      <x:c r="I562" s="48"/>
      <x:c r="J562" s="70"/>
      <x:c r="K562" s="48"/>
      <x:c r="L562" s="48"/>
      <x:c r="M562" s="48"/>
    </x:row>
    <x:row r="563">
      <x:c r="A563" s="48"/>
      <x:c r="B563" s="70"/>
      <x:c r="C563" s="48"/>
      <x:c r="D563" s="48"/>
      <x:c r="E563" s="48"/>
      <x:c r="F563" s="48"/>
      <x:c r="G563" s="48"/>
      <x:c r="H563" s="48"/>
      <x:c r="I563" s="48"/>
      <x:c r="J563" s="70"/>
      <x:c r="K563" s="48"/>
      <x:c r="L563" s="48"/>
      <x:c r="M563" s="48"/>
    </x:row>
    <x:row r="564">
      <x:c r="A564" s="48"/>
      <x:c r="B564" s="70"/>
      <x:c r="C564" s="48"/>
      <x:c r="D564" s="48"/>
      <x:c r="E564" s="48"/>
      <x:c r="F564" s="48"/>
      <x:c r="G564" s="48"/>
      <x:c r="H564" s="48"/>
      <x:c r="I564" s="48"/>
      <x:c r="J564" s="70"/>
      <x:c r="K564" s="48"/>
      <x:c r="L564" s="48"/>
      <x:c r="M564" s="48"/>
    </x:row>
    <x:row r="565">
      <x:c r="A565" s="48"/>
      <x:c r="B565" s="70"/>
      <x:c r="C565" s="48"/>
      <x:c r="D565" s="48"/>
      <x:c r="E565" s="48"/>
      <x:c r="F565" s="48"/>
      <x:c r="G565" s="48"/>
      <x:c r="H565" s="48"/>
      <x:c r="I565" s="48"/>
      <x:c r="J565" s="70"/>
      <x:c r="K565" s="48"/>
      <x:c r="L565" s="48"/>
      <x:c r="M565" s="48"/>
    </x:row>
    <x:row r="566">
      <x:c r="A566" s="48"/>
      <x:c r="B566" s="70"/>
      <x:c r="C566" s="48"/>
      <x:c r="D566" s="48"/>
      <x:c r="E566" s="48"/>
      <x:c r="F566" s="48"/>
      <x:c r="G566" s="48"/>
      <x:c r="H566" s="48"/>
      <x:c r="I566" s="48"/>
      <x:c r="J566" s="70"/>
      <x:c r="K566" s="48"/>
      <x:c r="L566" s="48"/>
      <x:c r="M566" s="48"/>
    </x:row>
    <x:row r="567">
      <x:c r="A567" s="48"/>
      <x:c r="B567" s="70"/>
      <x:c r="C567" s="48"/>
      <x:c r="D567" s="48"/>
      <x:c r="E567" s="48"/>
      <x:c r="F567" s="48"/>
      <x:c r="G567" s="48"/>
      <x:c r="H567" s="48"/>
      <x:c r="I567" s="48"/>
      <x:c r="J567" s="70"/>
      <x:c r="K567" s="48"/>
      <x:c r="L567" s="48"/>
      <x:c r="M567" s="48"/>
    </x:row>
    <x:row r="568">
      <x:c r="A568" s="48"/>
      <x:c r="B568" s="70"/>
      <x:c r="C568" s="48"/>
      <x:c r="D568" s="48"/>
      <x:c r="E568" s="48"/>
      <x:c r="F568" s="48"/>
      <x:c r="G568" s="48"/>
      <x:c r="H568" s="48"/>
      <x:c r="I568" s="48"/>
      <x:c r="J568" s="70"/>
      <x:c r="K568" s="48"/>
      <x:c r="L568" s="48"/>
      <x:c r="M568" s="48"/>
    </x:row>
    <x:row r="569">
      <x:c r="A569" s="48"/>
      <x:c r="B569" s="70"/>
      <x:c r="C569" s="48"/>
      <x:c r="D569" s="48"/>
      <x:c r="E569" s="48"/>
      <x:c r="F569" s="48"/>
      <x:c r="G569" s="48"/>
      <x:c r="H569" s="48"/>
      <x:c r="I569" s="48"/>
      <x:c r="J569" s="70"/>
      <x:c r="K569" s="48"/>
      <x:c r="L569" s="48"/>
      <x:c r="M569" s="48"/>
    </x:row>
    <x:row r="570">
      <x:c r="A570" s="48"/>
      <x:c r="B570" s="70"/>
      <x:c r="C570" s="48"/>
      <x:c r="D570" s="48"/>
      <x:c r="E570" s="48"/>
      <x:c r="F570" s="48"/>
      <x:c r="G570" s="48"/>
      <x:c r="H570" s="48"/>
      <x:c r="I570" s="48"/>
      <x:c r="J570" s="70"/>
      <x:c r="K570" s="48"/>
      <x:c r="L570" s="48"/>
      <x:c r="M570" s="48"/>
    </x:row>
    <x:row r="571">
      <x:c r="A571" s="48"/>
      <x:c r="B571" s="70"/>
      <x:c r="C571" s="48"/>
      <x:c r="D571" s="48"/>
      <x:c r="E571" s="48"/>
      <x:c r="F571" s="48"/>
      <x:c r="G571" s="48"/>
      <x:c r="H571" s="48"/>
      <x:c r="I571" s="48"/>
      <x:c r="J571" s="70"/>
      <x:c r="K571" s="48"/>
      <x:c r="L571" s="48"/>
      <x:c r="M571" s="48"/>
    </x:row>
    <x:row r="572">
      <x:c r="A572" s="48"/>
      <x:c r="B572" s="70"/>
      <x:c r="C572" s="48"/>
      <x:c r="D572" s="48"/>
      <x:c r="E572" s="48"/>
      <x:c r="F572" s="48"/>
      <x:c r="G572" s="48"/>
      <x:c r="H572" s="48"/>
      <x:c r="I572" s="48"/>
      <x:c r="J572" s="70"/>
      <x:c r="K572" s="48"/>
      <x:c r="L572" s="48"/>
      <x:c r="M572" s="48"/>
    </x:row>
    <x:row r="573">
      <x:c r="A573" s="48"/>
      <x:c r="B573" s="70"/>
      <x:c r="C573" s="48"/>
      <x:c r="D573" s="48"/>
      <x:c r="E573" s="48"/>
      <x:c r="F573" s="48"/>
      <x:c r="G573" s="48"/>
      <x:c r="H573" s="48"/>
      <x:c r="I573" s="48"/>
      <x:c r="J573" s="70"/>
      <x:c r="K573" s="48"/>
      <x:c r="L573" s="48"/>
      <x:c r="M573" s="48"/>
    </x:row>
    <x:row r="574">
      <x:c r="A574" s="48"/>
      <x:c r="B574" s="70"/>
      <x:c r="C574" s="48"/>
      <x:c r="D574" s="48"/>
      <x:c r="E574" s="48"/>
      <x:c r="F574" s="48"/>
      <x:c r="G574" s="48"/>
      <x:c r="H574" s="48"/>
      <x:c r="I574" s="48"/>
      <x:c r="J574" s="70"/>
      <x:c r="K574" s="48"/>
      <x:c r="L574" s="48"/>
      <x:c r="M574" s="48"/>
    </x:row>
    <x:row r="575">
      <x:c r="A575" s="48"/>
      <x:c r="B575" s="70"/>
      <x:c r="C575" s="48"/>
      <x:c r="D575" s="48"/>
      <x:c r="E575" s="48"/>
      <x:c r="F575" s="48"/>
      <x:c r="G575" s="48"/>
      <x:c r="H575" s="48"/>
      <x:c r="I575" s="48"/>
      <x:c r="J575" s="70"/>
      <x:c r="K575" s="48"/>
      <x:c r="L575" s="48"/>
      <x:c r="M575" s="48"/>
    </x:row>
    <x:row r="576">
      <x:c r="A576" s="48"/>
      <x:c r="B576" s="70"/>
      <x:c r="C576" s="48"/>
      <x:c r="D576" s="48"/>
      <x:c r="E576" s="48"/>
      <x:c r="F576" s="48"/>
      <x:c r="G576" s="48"/>
      <x:c r="H576" s="48"/>
      <x:c r="I576" s="48"/>
      <x:c r="J576" s="70"/>
      <x:c r="K576" s="48"/>
      <x:c r="L576" s="48"/>
      <x:c r="M576" s="48"/>
    </x:row>
    <x:row r="577">
      <x:c r="A577" s="48"/>
      <x:c r="B577" s="70"/>
      <x:c r="C577" s="48"/>
      <x:c r="D577" s="48"/>
      <x:c r="E577" s="48"/>
      <x:c r="F577" s="48"/>
      <x:c r="G577" s="48"/>
      <x:c r="H577" s="48"/>
      <x:c r="I577" s="48"/>
      <x:c r="J577" s="70"/>
      <x:c r="K577" s="48"/>
      <x:c r="L577" s="48"/>
      <x:c r="M577" s="48"/>
    </x:row>
    <x:row r="578">
      <x:c r="A578" s="48"/>
      <x:c r="B578" s="70"/>
      <x:c r="C578" s="48"/>
      <x:c r="D578" s="48"/>
      <x:c r="E578" s="48"/>
      <x:c r="F578" s="48"/>
      <x:c r="G578" s="48"/>
      <x:c r="H578" s="48"/>
      <x:c r="I578" s="48"/>
      <x:c r="J578" s="70"/>
      <x:c r="K578" s="48"/>
      <x:c r="L578" s="48"/>
      <x:c r="M578" s="48"/>
    </x:row>
    <x:row r="579">
      <x:c r="A579" s="48"/>
      <x:c r="B579" s="70"/>
      <x:c r="C579" s="48"/>
      <x:c r="D579" s="48"/>
      <x:c r="E579" s="48"/>
      <x:c r="F579" s="48"/>
      <x:c r="G579" s="48"/>
      <x:c r="H579" s="48"/>
      <x:c r="I579" s="48"/>
      <x:c r="J579" s="70"/>
      <x:c r="K579" s="48"/>
      <x:c r="L579" s="48"/>
      <x:c r="M579" s="48"/>
    </x:row>
    <x:row r="580">
      <x:c r="A580" s="48"/>
      <x:c r="B580" s="70"/>
      <x:c r="C580" s="48"/>
      <x:c r="D580" s="48"/>
      <x:c r="E580" s="48"/>
      <x:c r="F580" s="48"/>
      <x:c r="G580" s="48"/>
      <x:c r="H580" s="48"/>
      <x:c r="I580" s="48"/>
      <x:c r="J580" s="70"/>
      <x:c r="K580" s="48"/>
      <x:c r="L580" s="48"/>
      <x:c r="M580" s="48"/>
    </x:row>
    <x:row r="581">
      <x:c r="A581" s="48"/>
      <x:c r="B581" s="70"/>
      <x:c r="C581" s="48"/>
      <x:c r="D581" s="48"/>
      <x:c r="E581" s="48"/>
      <x:c r="F581" s="48"/>
      <x:c r="G581" s="48"/>
      <x:c r="H581" s="48"/>
      <x:c r="I581" s="48"/>
      <x:c r="J581" s="70"/>
      <x:c r="K581" s="48"/>
      <x:c r="L581" s="48"/>
      <x:c r="M581" s="48"/>
    </x:row>
    <x:row r="582">
      <x:c r="A582" s="48"/>
      <x:c r="B582" s="70"/>
      <x:c r="C582" s="48"/>
      <x:c r="D582" s="48"/>
      <x:c r="E582" s="48"/>
      <x:c r="F582" s="48"/>
      <x:c r="G582" s="48"/>
      <x:c r="H582" s="48"/>
      <x:c r="I582" s="48"/>
      <x:c r="J582" s="70"/>
      <x:c r="K582" s="48"/>
      <x:c r="L582" s="48"/>
      <x:c r="M582" s="48"/>
    </x:row>
    <x:row r="583">
      <x:c r="A583" s="48"/>
      <x:c r="B583" s="70"/>
      <x:c r="C583" s="48"/>
      <x:c r="D583" s="48"/>
      <x:c r="E583" s="48"/>
      <x:c r="F583" s="48"/>
      <x:c r="G583" s="48"/>
      <x:c r="H583" s="48"/>
      <x:c r="I583" s="48"/>
      <x:c r="J583" s="70"/>
      <x:c r="K583" s="48"/>
      <x:c r="L583" s="48"/>
      <x:c r="M583" s="48"/>
    </x:row>
    <x:row r="584">
      <x:c r="A584" s="48"/>
      <x:c r="B584" s="70"/>
      <x:c r="C584" s="48"/>
      <x:c r="D584" s="48"/>
      <x:c r="E584" s="48"/>
      <x:c r="F584" s="48"/>
      <x:c r="G584" s="48"/>
      <x:c r="H584" s="48"/>
      <x:c r="I584" s="48"/>
      <x:c r="J584" s="70"/>
      <x:c r="K584" s="48"/>
      <x:c r="L584" s="48"/>
      <x:c r="M584" s="48"/>
    </x:row>
    <x:row r="585">
      <x:c r="A585" s="48"/>
      <x:c r="B585" s="70"/>
      <x:c r="C585" s="48"/>
      <x:c r="D585" s="48"/>
      <x:c r="E585" s="48"/>
      <x:c r="F585" s="48"/>
      <x:c r="G585" s="48"/>
      <x:c r="H585" s="48"/>
      <x:c r="I585" s="48"/>
      <x:c r="J585" s="70"/>
      <x:c r="K585" s="48"/>
      <x:c r="L585" s="48"/>
      <x:c r="M585" s="48"/>
    </x:row>
    <x:row r="586">
      <x:c r="A586" s="48"/>
      <x:c r="B586" s="70"/>
      <x:c r="C586" s="48"/>
      <x:c r="D586" s="48"/>
      <x:c r="E586" s="48"/>
      <x:c r="F586" s="48"/>
      <x:c r="G586" s="48"/>
      <x:c r="H586" s="48"/>
      <x:c r="I586" s="48"/>
      <x:c r="J586" s="70"/>
      <x:c r="K586" s="48"/>
      <x:c r="L586" s="48"/>
      <x:c r="M586" s="48"/>
    </x:row>
    <x:row r="587">
      <x:c r="A587" s="48"/>
      <x:c r="B587" s="70"/>
      <x:c r="C587" s="48"/>
      <x:c r="D587" s="48"/>
      <x:c r="E587" s="48"/>
      <x:c r="F587" s="48"/>
      <x:c r="G587" s="48"/>
      <x:c r="H587" s="48"/>
      <x:c r="I587" s="48"/>
      <x:c r="J587" s="70"/>
      <x:c r="K587" s="48"/>
      <x:c r="L587" s="48"/>
      <x:c r="M587" s="48"/>
    </x:row>
    <x:row r="588">
      <x:c r="A588" s="48"/>
      <x:c r="B588" s="70"/>
      <x:c r="C588" s="48"/>
      <x:c r="D588" s="48"/>
      <x:c r="E588" s="48"/>
      <x:c r="F588" s="48"/>
      <x:c r="G588" s="48"/>
      <x:c r="H588" s="48"/>
      <x:c r="I588" s="48"/>
      <x:c r="J588" s="70"/>
      <x:c r="K588" s="48"/>
      <x:c r="L588" s="48"/>
      <x:c r="M588" s="48"/>
    </x:row>
    <x:row r="589">
      <x:c r="A589" s="48"/>
      <x:c r="B589" s="70"/>
      <x:c r="C589" s="48"/>
      <x:c r="D589" s="48"/>
      <x:c r="E589" s="48"/>
      <x:c r="F589" s="48"/>
      <x:c r="G589" s="48"/>
      <x:c r="H589" s="48"/>
      <x:c r="I589" s="48"/>
      <x:c r="J589" s="70"/>
      <x:c r="K589" s="48"/>
      <x:c r="L589" s="48"/>
      <x:c r="M589" s="48"/>
    </x:row>
    <x:row r="590">
      <x:c r="A590" s="48"/>
      <x:c r="B590" s="70"/>
      <x:c r="C590" s="48"/>
      <x:c r="D590" s="48"/>
      <x:c r="E590" s="48"/>
      <x:c r="F590" s="48"/>
      <x:c r="G590" s="48"/>
      <x:c r="H590" s="48"/>
      <x:c r="I590" s="48"/>
      <x:c r="J590" s="70"/>
      <x:c r="K590" s="48"/>
      <x:c r="L590" s="48"/>
      <x:c r="M590" s="48"/>
    </x:row>
    <x:row r="591">
      <x:c r="A591" s="48"/>
      <x:c r="B591" s="70"/>
      <x:c r="C591" s="48"/>
      <x:c r="D591" s="48"/>
      <x:c r="E591" s="48"/>
      <x:c r="F591" s="48"/>
      <x:c r="G591" s="48"/>
      <x:c r="H591" s="48"/>
      <x:c r="I591" s="48"/>
      <x:c r="J591" s="70"/>
      <x:c r="K591" s="48"/>
      <x:c r="L591" s="48"/>
      <x:c r="M591" s="48"/>
    </x:row>
    <x:row r="592">
      <x:c r="A592" s="48"/>
      <x:c r="B592" s="70"/>
      <x:c r="C592" s="48"/>
      <x:c r="D592" s="48"/>
      <x:c r="E592" s="48"/>
      <x:c r="F592" s="48"/>
      <x:c r="G592" s="48"/>
      <x:c r="H592" s="48"/>
      <x:c r="I592" s="48"/>
      <x:c r="J592" s="70"/>
      <x:c r="K592" s="48"/>
      <x:c r="L592" s="48"/>
      <x:c r="M592" s="48"/>
    </x:row>
    <x:row r="593">
      <x:c r="A593" s="48"/>
      <x:c r="B593" s="70"/>
      <x:c r="C593" s="48"/>
      <x:c r="D593" s="48"/>
      <x:c r="E593" s="48"/>
      <x:c r="F593" s="48"/>
      <x:c r="G593" s="48"/>
      <x:c r="H593" s="48"/>
      <x:c r="I593" s="48"/>
      <x:c r="J593" s="70"/>
      <x:c r="K593" s="48"/>
      <x:c r="L593" s="48"/>
      <x:c r="M593" s="48"/>
    </x:row>
    <x:row r="594">
      <x:c r="A594" s="48"/>
      <x:c r="B594" s="70"/>
      <x:c r="C594" s="48"/>
      <x:c r="D594" s="48"/>
      <x:c r="E594" s="48"/>
      <x:c r="F594" s="48"/>
      <x:c r="G594" s="48"/>
      <x:c r="H594" s="48"/>
      <x:c r="I594" s="48"/>
      <x:c r="J594" s="70"/>
      <x:c r="K594" s="48"/>
      <x:c r="L594" s="48"/>
      <x:c r="M594" s="48"/>
    </x:row>
    <x:row r="595">
      <x:c r="A595" s="48"/>
      <x:c r="B595" s="70"/>
      <x:c r="C595" s="48"/>
      <x:c r="D595" s="48"/>
      <x:c r="E595" s="48"/>
      <x:c r="F595" s="48"/>
      <x:c r="G595" s="48"/>
      <x:c r="H595" s="48"/>
      <x:c r="I595" s="48"/>
      <x:c r="J595" s="70"/>
      <x:c r="K595" s="48"/>
      <x:c r="L595" s="48"/>
      <x:c r="M595" s="48"/>
    </x:row>
    <x:row r="596">
      <x:c r="A596" s="48"/>
      <x:c r="B596" s="70"/>
      <x:c r="C596" s="48"/>
      <x:c r="D596" s="48"/>
      <x:c r="E596" s="48"/>
      <x:c r="F596" s="48"/>
      <x:c r="G596" s="48"/>
      <x:c r="H596" s="48"/>
      <x:c r="I596" s="48"/>
      <x:c r="J596" s="70"/>
      <x:c r="K596" s="48"/>
      <x:c r="L596" s="48"/>
      <x:c r="M596" s="48"/>
    </x:row>
    <x:row r="597">
      <x:c r="A597" s="48"/>
      <x:c r="B597" s="70"/>
      <x:c r="C597" s="48"/>
      <x:c r="D597" s="48"/>
      <x:c r="E597" s="48"/>
      <x:c r="F597" s="48"/>
      <x:c r="G597" s="48"/>
      <x:c r="H597" s="48"/>
      <x:c r="I597" s="48"/>
      <x:c r="J597" s="70"/>
      <x:c r="K597" s="48"/>
      <x:c r="L597" s="48"/>
      <x:c r="M597" s="48"/>
    </x:row>
    <x:row r="598">
      <x:c r="A598" s="48"/>
      <x:c r="B598" s="70"/>
      <x:c r="C598" s="48"/>
      <x:c r="D598" s="48"/>
      <x:c r="E598" s="48"/>
      <x:c r="F598" s="48"/>
      <x:c r="G598" s="48"/>
      <x:c r="H598" s="48"/>
      <x:c r="I598" s="48"/>
      <x:c r="J598" s="70"/>
      <x:c r="K598" s="48"/>
      <x:c r="L598" s="48"/>
      <x:c r="M598" s="48"/>
    </x:row>
    <x:row r="599">
      <x:c r="A599" s="48"/>
      <x:c r="B599" s="70"/>
      <x:c r="C599" s="48"/>
      <x:c r="D599" s="48"/>
      <x:c r="E599" s="48"/>
      <x:c r="F599" s="48"/>
      <x:c r="G599" s="48"/>
      <x:c r="H599" s="48"/>
      <x:c r="I599" s="48"/>
      <x:c r="J599" s="70"/>
      <x:c r="K599" s="48"/>
      <x:c r="L599" s="48"/>
      <x:c r="M599" s="48"/>
    </x:row>
    <x:row r="600">
      <x:c r="A600" s="48"/>
      <x:c r="B600" s="70"/>
      <x:c r="C600" s="48"/>
      <x:c r="D600" s="48"/>
      <x:c r="E600" s="48"/>
      <x:c r="F600" s="48"/>
      <x:c r="G600" s="48"/>
      <x:c r="H600" s="48"/>
      <x:c r="I600" s="48"/>
      <x:c r="J600" s="70"/>
      <x:c r="K600" s="48"/>
      <x:c r="L600" s="48"/>
      <x:c r="M600" s="48"/>
    </x:row>
    <x:row r="601">
      <x:c r="A601" s="48"/>
      <x:c r="B601" s="70"/>
      <x:c r="C601" s="48"/>
      <x:c r="D601" s="48"/>
      <x:c r="E601" s="48"/>
      <x:c r="F601" s="48"/>
      <x:c r="G601" s="48"/>
      <x:c r="H601" s="48"/>
      <x:c r="I601" s="48"/>
      <x:c r="J601" s="70"/>
      <x:c r="K601" s="48"/>
      <x:c r="L601" s="48"/>
      <x:c r="M601" s="48"/>
    </x:row>
    <x:row r="602">
      <x:c r="A602" s="48"/>
      <x:c r="B602" s="70"/>
      <x:c r="C602" s="48"/>
      <x:c r="D602" s="48"/>
      <x:c r="E602" s="48"/>
      <x:c r="F602" s="48"/>
      <x:c r="G602" s="48"/>
      <x:c r="H602" s="48"/>
      <x:c r="I602" s="48"/>
      <x:c r="J602" s="70"/>
      <x:c r="K602" s="48"/>
      <x:c r="L602" s="48"/>
      <x:c r="M602" s="48"/>
    </x:row>
    <x:row r="603">
      <x:c r="A603" s="48"/>
      <x:c r="B603" s="70"/>
      <x:c r="C603" s="48"/>
      <x:c r="D603" s="48"/>
      <x:c r="E603" s="48"/>
      <x:c r="F603" s="48"/>
      <x:c r="G603" s="48"/>
      <x:c r="H603" s="48"/>
      <x:c r="I603" s="48"/>
      <x:c r="J603" s="70"/>
      <x:c r="K603" s="48"/>
      <x:c r="L603" s="48"/>
      <x:c r="M603" s="48"/>
    </x:row>
    <x:row r="604">
      <x:c r="A604" s="48"/>
      <x:c r="B604" s="70"/>
      <x:c r="C604" s="48"/>
      <x:c r="D604" s="48"/>
      <x:c r="E604" s="48"/>
      <x:c r="F604" s="48"/>
      <x:c r="G604" s="48"/>
      <x:c r="H604" s="48"/>
      <x:c r="I604" s="48"/>
      <x:c r="J604" s="70"/>
      <x:c r="K604" s="48"/>
      <x:c r="L604" s="48"/>
      <x:c r="M604" s="48"/>
    </x:row>
    <x:row r="605">
      <x:c r="A605" s="48"/>
      <x:c r="B605" s="70"/>
      <x:c r="C605" s="48"/>
      <x:c r="D605" s="48"/>
      <x:c r="E605" s="48"/>
      <x:c r="F605" s="48"/>
      <x:c r="G605" s="48"/>
      <x:c r="H605" s="48"/>
      <x:c r="I605" s="48"/>
      <x:c r="J605" s="70"/>
      <x:c r="K605" s="48"/>
      <x:c r="L605" s="48"/>
      <x:c r="M605" s="48"/>
    </x:row>
    <x:row r="606">
      <x:c r="A606" s="48"/>
      <x:c r="B606" s="70"/>
      <x:c r="C606" s="48"/>
      <x:c r="D606" s="48"/>
      <x:c r="E606" s="48"/>
      <x:c r="F606" s="48"/>
      <x:c r="G606" s="48"/>
      <x:c r="H606" s="48"/>
      <x:c r="I606" s="48"/>
      <x:c r="J606" s="70"/>
      <x:c r="K606" s="48"/>
      <x:c r="L606" s="48"/>
      <x:c r="M606" s="48"/>
    </x:row>
    <x:row r="607">
      <x:c r="A607" s="48"/>
      <x:c r="B607" s="70"/>
      <x:c r="C607" s="48"/>
      <x:c r="D607" s="48"/>
      <x:c r="E607" s="48"/>
      <x:c r="F607" s="48"/>
      <x:c r="G607" s="48"/>
      <x:c r="H607" s="48"/>
      <x:c r="I607" s="48"/>
      <x:c r="J607" s="70"/>
      <x:c r="K607" s="48"/>
      <x:c r="L607" s="48"/>
      <x:c r="M607" s="48"/>
    </x:row>
    <x:row r="608">
      <x:c r="A608" s="48"/>
      <x:c r="B608" s="70"/>
      <x:c r="C608" s="48"/>
      <x:c r="D608" s="48"/>
      <x:c r="E608" s="48"/>
      <x:c r="F608" s="48"/>
      <x:c r="G608" s="48"/>
      <x:c r="H608" s="48"/>
      <x:c r="I608" s="48"/>
      <x:c r="J608" s="70"/>
      <x:c r="K608" s="48"/>
      <x:c r="L608" s="48"/>
      <x:c r="M608" s="48"/>
    </x:row>
    <x:row r="609">
      <x:c r="A609" s="48"/>
      <x:c r="B609" s="70"/>
      <x:c r="C609" s="48"/>
      <x:c r="D609" s="48"/>
      <x:c r="E609" s="48"/>
      <x:c r="F609" s="48"/>
      <x:c r="G609" s="48"/>
      <x:c r="H609" s="48"/>
      <x:c r="I609" s="48"/>
      <x:c r="J609" s="70"/>
      <x:c r="K609" s="48"/>
      <x:c r="L609" s="48"/>
      <x:c r="M609" s="48"/>
    </x:row>
    <x:row r="610">
      <x:c r="A610" s="48"/>
      <x:c r="B610" s="70"/>
      <x:c r="C610" s="48"/>
      <x:c r="D610" s="48"/>
      <x:c r="E610" s="48"/>
      <x:c r="F610" s="48"/>
      <x:c r="G610" s="48"/>
      <x:c r="H610" s="48"/>
      <x:c r="I610" s="48"/>
      <x:c r="J610" s="70"/>
      <x:c r="K610" s="48"/>
      <x:c r="L610" s="48"/>
      <x:c r="M610" s="48"/>
    </x:row>
    <x:row r="611">
      <x:c r="A611" s="48"/>
      <x:c r="B611" s="70"/>
      <x:c r="C611" s="48"/>
      <x:c r="D611" s="48"/>
      <x:c r="E611" s="48"/>
      <x:c r="F611" s="48"/>
      <x:c r="G611" s="48"/>
      <x:c r="H611" s="48"/>
      <x:c r="I611" s="48"/>
      <x:c r="J611" s="70"/>
      <x:c r="K611" s="48"/>
      <x:c r="L611" s="48"/>
      <x:c r="M611" s="48"/>
    </x:row>
    <x:row r="612">
      <x:c r="A612" s="48"/>
      <x:c r="B612" s="70"/>
      <x:c r="C612" s="48"/>
      <x:c r="D612" s="48"/>
      <x:c r="E612" s="48"/>
      <x:c r="F612" s="48"/>
      <x:c r="G612" s="48"/>
      <x:c r="H612" s="48"/>
      <x:c r="I612" s="48"/>
      <x:c r="J612" s="70"/>
      <x:c r="K612" s="48"/>
      <x:c r="L612" s="48"/>
      <x:c r="M612" s="48"/>
    </x:row>
    <x:row r="613">
      <x:c r="A613" s="48"/>
      <x:c r="B613" s="70"/>
      <x:c r="C613" s="48"/>
      <x:c r="D613" s="48"/>
      <x:c r="E613" s="48"/>
      <x:c r="F613" s="48"/>
      <x:c r="G613" s="48"/>
      <x:c r="H613" s="48"/>
      <x:c r="I613" s="48"/>
      <x:c r="J613" s="70"/>
      <x:c r="K613" s="48"/>
      <x:c r="L613" s="48"/>
      <x:c r="M613" s="48"/>
    </x:row>
    <x:row r="614">
      <x:c r="A614" s="48"/>
      <x:c r="B614" s="70"/>
      <x:c r="C614" s="48"/>
      <x:c r="D614" s="48"/>
      <x:c r="E614" s="48"/>
      <x:c r="F614" s="48"/>
      <x:c r="G614" s="48"/>
      <x:c r="H614" s="48"/>
      <x:c r="I614" s="48"/>
      <x:c r="J614" s="70"/>
      <x:c r="K614" s="48"/>
      <x:c r="L614" s="48"/>
      <x:c r="M614" s="48"/>
    </x:row>
    <x:row r="615">
      <x:c r="A615" s="48"/>
      <x:c r="B615" s="70"/>
      <x:c r="C615" s="48"/>
      <x:c r="D615" s="48"/>
      <x:c r="E615" s="48"/>
      <x:c r="F615" s="48"/>
      <x:c r="G615" s="48"/>
      <x:c r="H615" s="48"/>
      <x:c r="I615" s="48"/>
      <x:c r="J615" s="70"/>
      <x:c r="K615" s="48"/>
      <x:c r="L615" s="48"/>
      <x:c r="M615" s="48"/>
    </x:row>
    <x:row r="616">
      <x:c r="A616" s="48"/>
      <x:c r="B616" s="70"/>
      <x:c r="C616" s="48"/>
      <x:c r="D616" s="48"/>
      <x:c r="E616" s="48"/>
      <x:c r="F616" s="48"/>
      <x:c r="G616" s="48"/>
      <x:c r="H616" s="48"/>
      <x:c r="I616" s="48"/>
      <x:c r="J616" s="70"/>
      <x:c r="K616" s="48"/>
      <x:c r="L616" s="48"/>
      <x:c r="M616" s="48"/>
    </x:row>
    <x:row r="617">
      <x:c r="A617" s="48"/>
      <x:c r="B617" s="70"/>
      <x:c r="C617" s="48"/>
      <x:c r="D617" s="48"/>
      <x:c r="E617" s="48"/>
      <x:c r="F617" s="48"/>
      <x:c r="G617" s="48"/>
      <x:c r="H617" s="48"/>
      <x:c r="I617" s="48"/>
      <x:c r="J617" s="70"/>
      <x:c r="K617" s="48"/>
      <x:c r="L617" s="48"/>
      <x:c r="M617" s="48"/>
    </x:row>
    <x:row r="618">
      <x:c r="A618" s="48"/>
      <x:c r="B618" s="70"/>
      <x:c r="C618" s="48"/>
      <x:c r="D618" s="48"/>
      <x:c r="E618" s="48"/>
      <x:c r="F618" s="48"/>
      <x:c r="G618" s="48"/>
      <x:c r="H618" s="48"/>
      <x:c r="I618" s="48"/>
      <x:c r="J618" s="70"/>
      <x:c r="K618" s="48"/>
      <x:c r="L618" s="48"/>
      <x:c r="M618" s="48"/>
    </x:row>
    <x:row r="619">
      <x:c r="A619" s="48"/>
      <x:c r="B619" s="70"/>
      <x:c r="C619" s="48"/>
      <x:c r="D619" s="48"/>
      <x:c r="E619" s="48"/>
      <x:c r="F619" s="48"/>
      <x:c r="G619" s="48"/>
      <x:c r="H619" s="48"/>
      <x:c r="I619" s="48"/>
      <x:c r="J619" s="70"/>
      <x:c r="K619" s="48"/>
      <x:c r="L619" s="48"/>
      <x:c r="M619" s="48"/>
    </x:row>
    <x:row r="620">
      <x:c r="A620" s="48"/>
      <x:c r="B620" s="70"/>
      <x:c r="C620" s="48"/>
      <x:c r="D620" s="48"/>
      <x:c r="E620" s="48"/>
      <x:c r="F620" s="48"/>
      <x:c r="G620" s="48"/>
      <x:c r="H620" s="48"/>
      <x:c r="I620" s="48"/>
      <x:c r="J620" s="70"/>
      <x:c r="K620" s="48"/>
      <x:c r="L620" s="48"/>
      <x:c r="M620" s="48"/>
    </x:row>
    <x:row r="621">
      <x:c r="A621" s="48"/>
      <x:c r="B621" s="70"/>
      <x:c r="C621" s="48"/>
      <x:c r="D621" s="48"/>
      <x:c r="E621" s="48"/>
      <x:c r="F621" s="48"/>
      <x:c r="G621" s="48"/>
      <x:c r="H621" s="48"/>
      <x:c r="I621" s="48"/>
      <x:c r="J621" s="70"/>
      <x:c r="K621" s="48"/>
      <x:c r="L621" s="48"/>
      <x:c r="M621" s="48"/>
    </x:row>
    <x:row r="622">
      <x:c r="A622" s="48"/>
      <x:c r="B622" s="70"/>
      <x:c r="C622" s="48"/>
      <x:c r="D622" s="48"/>
      <x:c r="E622" s="48"/>
      <x:c r="F622" s="48"/>
      <x:c r="G622" s="48"/>
      <x:c r="H622" s="48"/>
      <x:c r="I622" s="48"/>
      <x:c r="J622" s="70"/>
      <x:c r="K622" s="48"/>
      <x:c r="L622" s="48"/>
      <x:c r="M622" s="48"/>
    </x:row>
    <x:row r="623">
      <x:c r="A623" s="48"/>
      <x:c r="B623" s="70"/>
      <x:c r="C623" s="48"/>
      <x:c r="D623" s="48"/>
      <x:c r="E623" s="48"/>
      <x:c r="F623" s="48"/>
      <x:c r="G623" s="48"/>
      <x:c r="H623" s="48"/>
      <x:c r="I623" s="48"/>
      <x:c r="J623" s="70"/>
      <x:c r="K623" s="48"/>
      <x:c r="L623" s="48"/>
      <x:c r="M623" s="48"/>
    </x:row>
    <x:row r="624">
      <x:c r="A624" s="48"/>
      <x:c r="B624" s="70"/>
      <x:c r="C624" s="48"/>
      <x:c r="D624" s="48"/>
      <x:c r="E624" s="48"/>
      <x:c r="F624" s="48"/>
      <x:c r="G624" s="48"/>
      <x:c r="H624" s="48"/>
      <x:c r="I624" s="48"/>
      <x:c r="J624" s="70"/>
      <x:c r="K624" s="48"/>
      <x:c r="L624" s="48"/>
      <x:c r="M624" s="48"/>
    </x:row>
    <x:row r="625">
      <x:c r="A625" s="48"/>
      <x:c r="B625" s="70"/>
      <x:c r="C625" s="48"/>
      <x:c r="D625" s="48"/>
      <x:c r="E625" s="48"/>
      <x:c r="F625" s="48"/>
      <x:c r="G625" s="48"/>
      <x:c r="H625" s="48"/>
      <x:c r="I625" s="48"/>
      <x:c r="J625" s="70"/>
      <x:c r="K625" s="48"/>
      <x:c r="L625" s="48"/>
      <x:c r="M625" s="48"/>
    </x:row>
    <x:row r="626">
      <x:c r="A626" s="48"/>
      <x:c r="B626" s="70"/>
      <x:c r="C626" s="48"/>
      <x:c r="D626" s="48"/>
      <x:c r="E626" s="48"/>
      <x:c r="F626" s="48"/>
      <x:c r="G626" s="48"/>
      <x:c r="H626" s="48"/>
      <x:c r="I626" s="48"/>
      <x:c r="J626" s="70"/>
      <x:c r="K626" s="48"/>
      <x:c r="L626" s="48"/>
      <x:c r="M626" s="48"/>
    </x:row>
    <x:row r="627">
      <x:c r="A627" s="48"/>
      <x:c r="B627" s="70"/>
      <x:c r="C627" s="48"/>
      <x:c r="D627" s="48"/>
      <x:c r="E627" s="48"/>
      <x:c r="F627" s="48"/>
      <x:c r="G627" s="48"/>
      <x:c r="H627" s="48"/>
      <x:c r="I627" s="48"/>
      <x:c r="J627" s="70"/>
      <x:c r="K627" s="48"/>
      <x:c r="L627" s="48"/>
      <x:c r="M627" s="48"/>
    </x:row>
    <x:row r="628">
      <x:c r="A628" s="48"/>
      <x:c r="B628" s="70"/>
      <x:c r="C628" s="48"/>
      <x:c r="D628" s="48"/>
      <x:c r="E628" s="48"/>
      <x:c r="F628" s="48"/>
      <x:c r="G628" s="48"/>
      <x:c r="H628" s="48"/>
      <x:c r="I628" s="48"/>
      <x:c r="J628" s="70"/>
      <x:c r="K628" s="48"/>
      <x:c r="L628" s="48"/>
      <x:c r="M628" s="48"/>
    </x:row>
    <x:row r="629">
      <x:c r="A629" s="48"/>
      <x:c r="B629" s="70"/>
      <x:c r="C629" s="48"/>
      <x:c r="D629" s="48"/>
      <x:c r="E629" s="48"/>
      <x:c r="F629" s="48"/>
      <x:c r="G629" s="48"/>
      <x:c r="H629" s="48"/>
      <x:c r="I629" s="48"/>
      <x:c r="J629" s="70"/>
      <x:c r="K629" s="48"/>
      <x:c r="L629" s="48"/>
      <x:c r="M629" s="48"/>
    </x:row>
    <x:row r="630">
      <x:c r="A630" s="48"/>
      <x:c r="B630" s="70"/>
      <x:c r="C630" s="48"/>
      <x:c r="D630" s="48"/>
      <x:c r="E630" s="48"/>
      <x:c r="F630" s="48"/>
      <x:c r="G630" s="48"/>
      <x:c r="H630" s="48"/>
      <x:c r="I630" s="48"/>
      <x:c r="J630" s="70"/>
      <x:c r="K630" s="48"/>
      <x:c r="L630" s="48"/>
      <x:c r="M630" s="48"/>
    </x:row>
    <x:row r="631">
      <x:c r="A631" s="48"/>
      <x:c r="B631" s="70"/>
      <x:c r="C631" s="48"/>
      <x:c r="D631" s="48"/>
      <x:c r="E631" s="48"/>
      <x:c r="F631" s="48"/>
      <x:c r="G631" s="48"/>
      <x:c r="H631" s="48"/>
      <x:c r="I631" s="48"/>
      <x:c r="J631" s="70"/>
      <x:c r="K631" s="48"/>
      <x:c r="L631" s="48"/>
      <x:c r="M631" s="48"/>
    </x:row>
    <x:row r="632">
      <x:c r="A632" s="48"/>
      <x:c r="B632" s="70"/>
      <x:c r="C632" s="48"/>
      <x:c r="D632" s="48"/>
      <x:c r="E632" s="48"/>
      <x:c r="F632" s="48"/>
      <x:c r="G632" s="48"/>
      <x:c r="H632" s="48"/>
      <x:c r="I632" s="48"/>
      <x:c r="J632" s="70"/>
      <x:c r="K632" s="48"/>
      <x:c r="L632" s="48"/>
      <x:c r="M632" s="48"/>
    </x:row>
    <x:row r="633">
      <x:c r="A633" s="48"/>
      <x:c r="B633" s="70"/>
      <x:c r="C633" s="48"/>
      <x:c r="D633" s="48"/>
      <x:c r="E633" s="48"/>
      <x:c r="F633" s="48"/>
      <x:c r="G633" s="48"/>
      <x:c r="H633" s="48"/>
      <x:c r="I633" s="48"/>
      <x:c r="J633" s="70"/>
      <x:c r="K633" s="48"/>
      <x:c r="L633" s="48"/>
      <x:c r="M633" s="48"/>
    </x:row>
    <x:row r="634">
      <x:c r="A634" s="48"/>
      <x:c r="B634" s="70"/>
      <x:c r="C634" s="48"/>
      <x:c r="D634" s="48"/>
      <x:c r="E634" s="48"/>
      <x:c r="F634" s="48"/>
      <x:c r="G634" s="48"/>
      <x:c r="H634" s="48"/>
      <x:c r="I634" s="48"/>
      <x:c r="J634" s="70"/>
      <x:c r="K634" s="48"/>
      <x:c r="L634" s="48"/>
      <x:c r="M634" s="48"/>
    </x:row>
    <x:row r="635">
      <x:c r="A635" s="48"/>
      <x:c r="B635" s="70"/>
      <x:c r="C635" s="48"/>
      <x:c r="D635" s="48"/>
      <x:c r="E635" s="48"/>
      <x:c r="F635" s="48"/>
      <x:c r="G635" s="48"/>
      <x:c r="H635" s="48"/>
      <x:c r="I635" s="48"/>
      <x:c r="J635" s="70"/>
      <x:c r="K635" s="48"/>
      <x:c r="L635" s="48"/>
      <x:c r="M635" s="48"/>
    </x:row>
    <x:row r="636">
      <x:c r="A636" s="48"/>
      <x:c r="B636" s="70"/>
      <x:c r="C636" s="48"/>
      <x:c r="D636" s="48"/>
      <x:c r="E636" s="48"/>
      <x:c r="F636" s="48"/>
      <x:c r="G636" s="48"/>
      <x:c r="H636" s="48"/>
      <x:c r="I636" s="48"/>
      <x:c r="J636" s="70"/>
      <x:c r="K636" s="48"/>
      <x:c r="L636" s="48"/>
      <x:c r="M636" s="48"/>
    </x:row>
    <x:row r="637">
      <x:c r="A637" s="48"/>
      <x:c r="B637" s="70"/>
      <x:c r="C637" s="48"/>
      <x:c r="D637" s="48"/>
      <x:c r="E637" s="48"/>
      <x:c r="F637" s="48"/>
      <x:c r="G637" s="48"/>
      <x:c r="H637" s="48"/>
      <x:c r="I637" s="48"/>
      <x:c r="J637" s="70"/>
      <x:c r="K637" s="48"/>
      <x:c r="L637" s="48"/>
      <x:c r="M637" s="48"/>
    </x:row>
    <x:row r="638">
      <x:c r="A638" s="48"/>
      <x:c r="B638" s="70"/>
      <x:c r="C638" s="48"/>
      <x:c r="D638" s="48"/>
      <x:c r="E638" s="48"/>
      <x:c r="F638" s="48"/>
      <x:c r="G638" s="48"/>
      <x:c r="H638" s="48"/>
      <x:c r="I638" s="48"/>
      <x:c r="J638" s="70"/>
      <x:c r="K638" s="48"/>
      <x:c r="L638" s="48"/>
      <x:c r="M638" s="48"/>
    </x:row>
    <x:row r="639">
      <x:c r="A639" s="48"/>
      <x:c r="B639" s="70"/>
      <x:c r="C639" s="48"/>
      <x:c r="D639" s="48"/>
      <x:c r="E639" s="48"/>
      <x:c r="F639" s="48"/>
      <x:c r="G639" s="48"/>
      <x:c r="H639" s="48"/>
      <x:c r="I639" s="48"/>
      <x:c r="J639" s="70"/>
      <x:c r="K639" s="48"/>
      <x:c r="L639" s="48"/>
      <x:c r="M639" s="48"/>
    </x:row>
    <x:row r="640">
      <x:c r="A640" s="48"/>
      <x:c r="B640" s="70"/>
      <x:c r="C640" s="48"/>
      <x:c r="D640" s="48"/>
      <x:c r="E640" s="48"/>
      <x:c r="F640" s="48"/>
      <x:c r="G640" s="48"/>
      <x:c r="H640" s="48"/>
      <x:c r="I640" s="48"/>
      <x:c r="J640" s="70"/>
      <x:c r="K640" s="48"/>
      <x:c r="L640" s="48"/>
      <x:c r="M640" s="48"/>
    </x:row>
    <x:row r="641">
      <x:c r="A641" s="48"/>
      <x:c r="B641" s="70"/>
      <x:c r="C641" s="48"/>
      <x:c r="D641" s="48"/>
      <x:c r="E641" s="48"/>
      <x:c r="F641" s="48"/>
      <x:c r="G641" s="48"/>
      <x:c r="H641" s="48"/>
      <x:c r="I641" s="48"/>
      <x:c r="J641" s="70"/>
      <x:c r="K641" s="48"/>
      <x:c r="L641" s="48"/>
      <x:c r="M641" s="48"/>
    </x:row>
    <x:row r="642">
      <x:c r="A642" s="48"/>
      <x:c r="B642" s="70"/>
      <x:c r="C642" s="48"/>
      <x:c r="D642" s="48"/>
      <x:c r="E642" s="48"/>
      <x:c r="F642" s="48"/>
      <x:c r="G642" s="48"/>
      <x:c r="H642" s="48"/>
      <x:c r="I642" s="48"/>
      <x:c r="J642" s="70"/>
      <x:c r="K642" s="48"/>
      <x:c r="L642" s="48"/>
      <x:c r="M642" s="48"/>
    </x:row>
    <x:row r="643">
      <x:c r="A643" s="48"/>
      <x:c r="B643" s="70"/>
      <x:c r="C643" s="48"/>
      <x:c r="D643" s="48"/>
      <x:c r="E643" s="48"/>
      <x:c r="F643" s="48"/>
      <x:c r="G643" s="48"/>
      <x:c r="H643" s="48"/>
      <x:c r="I643" s="48"/>
      <x:c r="J643" s="70"/>
      <x:c r="K643" s="48"/>
      <x:c r="L643" s="48"/>
      <x:c r="M643" s="48"/>
    </x:row>
    <x:row r="644">
      <x:c r="A644" s="48"/>
      <x:c r="B644" s="70"/>
      <x:c r="C644" s="48"/>
      <x:c r="D644" s="48"/>
      <x:c r="E644" s="48"/>
      <x:c r="F644" s="48"/>
      <x:c r="G644" s="48"/>
      <x:c r="H644" s="48"/>
      <x:c r="I644" s="48"/>
      <x:c r="J644" s="70"/>
      <x:c r="K644" s="48"/>
      <x:c r="L644" s="48"/>
      <x:c r="M644" s="48"/>
    </x:row>
    <x:row r="645">
      <x:c r="A645" s="48"/>
      <x:c r="B645" s="70"/>
      <x:c r="C645" s="48"/>
      <x:c r="D645" s="48"/>
      <x:c r="E645" s="48"/>
      <x:c r="F645" s="48"/>
      <x:c r="G645" s="48"/>
      <x:c r="H645" s="48"/>
      <x:c r="I645" s="48"/>
      <x:c r="J645" s="70"/>
      <x:c r="K645" s="48"/>
      <x:c r="L645" s="48"/>
      <x:c r="M645" s="48"/>
    </x:row>
    <x:row r="646">
      <x:c r="A646" s="48"/>
      <x:c r="B646" s="70"/>
      <x:c r="C646" s="48"/>
      <x:c r="D646" s="48"/>
      <x:c r="E646" s="48"/>
      <x:c r="F646" s="48"/>
      <x:c r="G646" s="48"/>
      <x:c r="H646" s="48"/>
      <x:c r="I646" s="48"/>
      <x:c r="J646" s="70"/>
      <x:c r="K646" s="48"/>
      <x:c r="L646" s="48"/>
      <x:c r="M646" s="48"/>
    </x:row>
    <x:row r="647">
      <x:c r="A647" s="48"/>
      <x:c r="B647" s="70"/>
      <x:c r="C647" s="48"/>
      <x:c r="D647" s="48"/>
      <x:c r="E647" s="48"/>
      <x:c r="F647" s="48"/>
      <x:c r="G647" s="48"/>
      <x:c r="H647" s="48"/>
      <x:c r="I647" s="48"/>
      <x:c r="J647" s="70"/>
      <x:c r="K647" s="48"/>
      <x:c r="L647" s="48"/>
      <x:c r="M647" s="48"/>
    </x:row>
    <x:row r="648">
      <x:c r="A648" s="48"/>
      <x:c r="B648" s="70"/>
      <x:c r="C648" s="48"/>
      <x:c r="D648" s="48"/>
      <x:c r="E648" s="48"/>
      <x:c r="F648" s="48"/>
      <x:c r="G648" s="48"/>
      <x:c r="H648" s="48"/>
      <x:c r="I648" s="48"/>
      <x:c r="J648" s="70"/>
      <x:c r="K648" s="48"/>
      <x:c r="L648" s="48"/>
      <x:c r="M648" s="48"/>
    </x:row>
    <x:row r="649">
      <x:c r="A649" s="48"/>
      <x:c r="B649" s="70"/>
      <x:c r="C649" s="48"/>
      <x:c r="D649" s="48"/>
      <x:c r="E649" s="48"/>
      <x:c r="F649" s="48"/>
      <x:c r="G649" s="48"/>
      <x:c r="H649" s="48"/>
      <x:c r="I649" s="48"/>
      <x:c r="J649" s="70"/>
      <x:c r="K649" s="48"/>
      <x:c r="L649" s="48"/>
      <x:c r="M649" s="48"/>
    </x:row>
    <x:row r="650">
      <x:c r="A650" s="48"/>
      <x:c r="B650" s="70"/>
      <x:c r="C650" s="48"/>
      <x:c r="D650" s="48"/>
      <x:c r="E650" s="48"/>
      <x:c r="F650" s="48"/>
      <x:c r="G650" s="48"/>
      <x:c r="H650" s="48"/>
      <x:c r="I650" s="48"/>
      <x:c r="J650" s="70"/>
      <x:c r="K650" s="48"/>
      <x:c r="L650" s="48"/>
      <x:c r="M650" s="48"/>
    </x:row>
    <x:row r="651">
      <x:c r="A651" s="48"/>
      <x:c r="B651" s="70"/>
      <x:c r="C651" s="48"/>
      <x:c r="D651" s="48"/>
      <x:c r="E651" s="48"/>
      <x:c r="F651" s="48"/>
      <x:c r="G651" s="48"/>
      <x:c r="H651" s="48"/>
      <x:c r="I651" s="48"/>
      <x:c r="J651" s="70"/>
      <x:c r="K651" s="48"/>
      <x:c r="L651" s="48"/>
      <x:c r="M651" s="48"/>
    </x:row>
    <x:row r="652">
      <x:c r="A652" s="48"/>
      <x:c r="B652" s="70"/>
      <x:c r="C652" s="48"/>
      <x:c r="D652" s="48"/>
      <x:c r="E652" s="48"/>
      <x:c r="F652" s="48"/>
      <x:c r="G652" s="48"/>
      <x:c r="H652" s="48"/>
      <x:c r="I652" s="48"/>
      <x:c r="J652" s="70"/>
      <x:c r="K652" s="48"/>
      <x:c r="L652" s="48"/>
      <x:c r="M652" s="48"/>
    </x:row>
    <x:row r="653">
      <x:c r="A653" s="48"/>
      <x:c r="B653" s="70"/>
      <x:c r="C653" s="48"/>
      <x:c r="D653" s="48"/>
      <x:c r="E653" s="48"/>
      <x:c r="F653" s="48"/>
      <x:c r="G653" s="48"/>
      <x:c r="H653" s="48"/>
      <x:c r="I653" s="48"/>
      <x:c r="J653" s="70"/>
      <x:c r="K653" s="48"/>
      <x:c r="L653" s="48"/>
      <x:c r="M653" s="48"/>
    </x:row>
    <x:row r="654">
      <x:c r="A654" s="48"/>
      <x:c r="B654" s="70"/>
      <x:c r="C654" s="48"/>
      <x:c r="D654" s="48"/>
      <x:c r="E654" s="48"/>
      <x:c r="F654" s="48"/>
      <x:c r="G654" s="48"/>
      <x:c r="H654" s="48"/>
      <x:c r="I654" s="48"/>
      <x:c r="J654" s="70"/>
      <x:c r="K654" s="48"/>
      <x:c r="L654" s="48"/>
      <x:c r="M654" s="48"/>
    </x:row>
    <x:row r="655">
      <x:c r="A655" s="48"/>
      <x:c r="B655" s="70"/>
      <x:c r="C655" s="48"/>
      <x:c r="D655" s="48"/>
      <x:c r="E655" s="48"/>
      <x:c r="F655" s="48"/>
      <x:c r="G655" s="48"/>
      <x:c r="H655" s="48"/>
      <x:c r="I655" s="48"/>
      <x:c r="J655" s="70"/>
      <x:c r="K655" s="48"/>
      <x:c r="L655" s="48"/>
      <x:c r="M655" s="48"/>
    </x:row>
    <x:row r="656">
      <x:c r="A656" s="48"/>
      <x:c r="B656" s="70"/>
      <x:c r="C656" s="48"/>
      <x:c r="D656" s="48"/>
      <x:c r="E656" s="48"/>
      <x:c r="F656" s="48"/>
      <x:c r="G656" s="48"/>
      <x:c r="H656" s="48"/>
      <x:c r="I656" s="48"/>
      <x:c r="J656" s="70"/>
      <x:c r="K656" s="48"/>
      <x:c r="L656" s="48"/>
      <x:c r="M656" s="48"/>
    </x:row>
    <x:row r="657">
      <x:c r="A657" s="48"/>
      <x:c r="B657" s="70"/>
      <x:c r="C657" s="48"/>
      <x:c r="D657" s="48"/>
      <x:c r="E657" s="48"/>
      <x:c r="F657" s="48"/>
      <x:c r="G657" s="48"/>
      <x:c r="H657" s="48"/>
      <x:c r="I657" s="48"/>
      <x:c r="J657" s="70"/>
      <x:c r="K657" s="48"/>
      <x:c r="L657" s="48"/>
      <x:c r="M657" s="48"/>
    </x:row>
    <x:row r="658">
      <x:c r="A658" s="48"/>
      <x:c r="B658" s="70"/>
      <x:c r="C658" s="48"/>
      <x:c r="D658" s="48"/>
      <x:c r="E658" s="48"/>
      <x:c r="F658" s="48"/>
      <x:c r="G658" s="48"/>
      <x:c r="H658" s="48"/>
      <x:c r="I658" s="48"/>
      <x:c r="J658" s="70"/>
      <x:c r="K658" s="48"/>
      <x:c r="L658" s="48"/>
      <x:c r="M658" s="48"/>
    </x:row>
    <x:row r="659">
      <x:c r="A659" s="48"/>
      <x:c r="B659" s="70"/>
      <x:c r="C659" s="48"/>
      <x:c r="D659" s="48"/>
      <x:c r="E659" s="48"/>
      <x:c r="F659" s="48"/>
      <x:c r="G659" s="48"/>
      <x:c r="H659" s="48"/>
      <x:c r="I659" s="48"/>
      <x:c r="J659" s="70"/>
      <x:c r="K659" s="48"/>
      <x:c r="L659" s="48"/>
      <x:c r="M659" s="48"/>
    </x:row>
    <x:row r="660">
      <x:c r="A660" s="48"/>
      <x:c r="B660" s="70"/>
      <x:c r="C660" s="48"/>
      <x:c r="D660" s="48"/>
      <x:c r="E660" s="48"/>
      <x:c r="F660" s="48"/>
      <x:c r="G660" s="48"/>
      <x:c r="H660" s="48"/>
      <x:c r="I660" s="48"/>
      <x:c r="J660" s="70"/>
      <x:c r="K660" s="48"/>
      <x:c r="L660" s="48"/>
      <x:c r="M660" s="48"/>
    </x:row>
    <x:row r="661">
      <x:c r="A661" s="48"/>
      <x:c r="B661" s="70"/>
      <x:c r="C661" s="48"/>
      <x:c r="D661" s="48"/>
      <x:c r="E661" s="48"/>
      <x:c r="F661" s="48"/>
      <x:c r="G661" s="48"/>
      <x:c r="H661" s="48"/>
      <x:c r="I661" s="48"/>
      <x:c r="J661" s="70"/>
      <x:c r="K661" s="48"/>
      <x:c r="L661" s="48"/>
      <x:c r="M661" s="48"/>
    </x:row>
    <x:row r="662">
      <x:c r="A662" s="48"/>
      <x:c r="B662" s="70"/>
      <x:c r="C662" s="48"/>
      <x:c r="D662" s="48"/>
      <x:c r="E662" s="48"/>
      <x:c r="F662" s="48"/>
      <x:c r="G662" s="48"/>
      <x:c r="H662" s="48"/>
      <x:c r="I662" s="48"/>
      <x:c r="J662" s="70"/>
      <x:c r="K662" s="48"/>
      <x:c r="L662" s="48"/>
      <x:c r="M662" s="48"/>
    </x:row>
    <x:row r="663">
      <x:c r="A663" s="48"/>
      <x:c r="B663" s="70"/>
      <x:c r="C663" s="48"/>
      <x:c r="D663" s="48"/>
      <x:c r="E663" s="48"/>
      <x:c r="F663" s="48"/>
      <x:c r="G663" s="48"/>
      <x:c r="H663" s="48"/>
      <x:c r="I663" s="48"/>
      <x:c r="J663" s="70"/>
      <x:c r="K663" s="48"/>
      <x:c r="L663" s="48"/>
      <x:c r="M663" s="48"/>
    </x:row>
    <x:row r="664">
      <x:c r="A664" s="48"/>
      <x:c r="B664" s="70"/>
      <x:c r="C664" s="48"/>
      <x:c r="D664" s="48"/>
      <x:c r="E664" s="48"/>
      <x:c r="F664" s="48"/>
      <x:c r="G664" s="48"/>
      <x:c r="H664" s="48"/>
      <x:c r="I664" s="48"/>
      <x:c r="J664" s="70"/>
      <x:c r="K664" s="48"/>
      <x:c r="L664" s="48"/>
      <x:c r="M664" s="48"/>
    </x:row>
    <x:row r="665">
      <x:c r="A665" s="48"/>
      <x:c r="B665" s="70"/>
      <x:c r="C665" s="48"/>
      <x:c r="D665" s="48"/>
      <x:c r="E665" s="48"/>
      <x:c r="F665" s="48"/>
      <x:c r="G665" s="48"/>
      <x:c r="H665" s="48"/>
      <x:c r="I665" s="48"/>
      <x:c r="J665" s="70"/>
      <x:c r="K665" s="48"/>
      <x:c r="L665" s="48"/>
      <x:c r="M665" s="48"/>
    </x:row>
    <x:row r="666">
      <x:c r="A666" s="48"/>
      <x:c r="B666" s="70"/>
      <x:c r="C666" s="48"/>
      <x:c r="D666" s="48"/>
      <x:c r="E666" s="48"/>
      <x:c r="F666" s="48"/>
      <x:c r="G666" s="48"/>
      <x:c r="H666" s="48"/>
      <x:c r="I666" s="48"/>
      <x:c r="J666" s="70"/>
      <x:c r="K666" s="48"/>
      <x:c r="L666" s="48"/>
      <x:c r="M666" s="48"/>
    </x:row>
    <x:row r="667">
      <x:c r="A667" s="48"/>
      <x:c r="B667" s="70"/>
      <x:c r="C667" s="48"/>
      <x:c r="D667" s="48"/>
      <x:c r="E667" s="48"/>
      <x:c r="F667" s="48"/>
      <x:c r="G667" s="48"/>
      <x:c r="H667" s="48"/>
      <x:c r="I667" s="48"/>
      <x:c r="J667" s="70"/>
      <x:c r="K667" s="48"/>
      <x:c r="L667" s="48"/>
      <x:c r="M667" s="48"/>
    </x:row>
    <x:row r="668">
      <x:c r="A668" s="48"/>
      <x:c r="B668" s="70"/>
      <x:c r="C668" s="48"/>
      <x:c r="D668" s="48"/>
      <x:c r="E668" s="48"/>
      <x:c r="F668" s="48"/>
      <x:c r="G668" s="48"/>
      <x:c r="H668" s="48"/>
      <x:c r="I668" s="48"/>
      <x:c r="J668" s="70"/>
      <x:c r="K668" s="48"/>
      <x:c r="L668" s="48"/>
      <x:c r="M668" s="48"/>
    </x:row>
    <x:row r="669">
      <x:c r="A669" s="48"/>
      <x:c r="B669" s="70"/>
      <x:c r="C669" s="48"/>
      <x:c r="D669" s="48"/>
      <x:c r="E669" s="48"/>
      <x:c r="F669" s="48"/>
      <x:c r="G669" s="48"/>
      <x:c r="H669" s="48"/>
      <x:c r="I669" s="48"/>
      <x:c r="J669" s="70"/>
      <x:c r="K669" s="48"/>
      <x:c r="L669" s="48"/>
      <x:c r="M669" s="48"/>
    </x:row>
    <x:row r="670">
      <x:c r="A670" s="48"/>
      <x:c r="B670" s="70"/>
      <x:c r="C670" s="48"/>
      <x:c r="D670" s="48"/>
      <x:c r="E670" s="48"/>
      <x:c r="F670" s="48"/>
      <x:c r="G670" s="48"/>
      <x:c r="H670" s="48"/>
      <x:c r="I670" s="48"/>
      <x:c r="J670" s="70"/>
      <x:c r="K670" s="48"/>
      <x:c r="L670" s="48"/>
      <x:c r="M670" s="48"/>
    </x:row>
    <x:row r="671">
      <x:c r="A671" s="48"/>
      <x:c r="B671" s="70"/>
      <x:c r="C671" s="48"/>
      <x:c r="D671" s="48"/>
      <x:c r="E671" s="48"/>
      <x:c r="F671" s="48"/>
      <x:c r="G671" s="48"/>
      <x:c r="H671" s="48"/>
      <x:c r="I671" s="48"/>
      <x:c r="J671" s="70"/>
      <x:c r="K671" s="48"/>
      <x:c r="L671" s="48"/>
      <x:c r="M671" s="48"/>
    </x:row>
    <x:row r="672">
      <x:c r="A672" s="48"/>
      <x:c r="B672" s="70"/>
      <x:c r="C672" s="48"/>
      <x:c r="D672" s="48"/>
      <x:c r="E672" s="48"/>
      <x:c r="F672" s="48"/>
      <x:c r="G672" s="48"/>
      <x:c r="H672" s="48"/>
      <x:c r="I672" s="48"/>
      <x:c r="J672" s="70"/>
      <x:c r="K672" s="48"/>
      <x:c r="L672" s="48"/>
      <x:c r="M672" s="48"/>
    </x:row>
    <x:row r="673">
      <x:c r="A673" s="48"/>
      <x:c r="B673" s="70"/>
      <x:c r="C673" s="48"/>
      <x:c r="D673" s="48"/>
      <x:c r="E673" s="48"/>
      <x:c r="F673" s="48"/>
      <x:c r="G673" s="48"/>
      <x:c r="H673" s="48"/>
      <x:c r="I673" s="48"/>
      <x:c r="J673" s="70"/>
      <x:c r="K673" s="48"/>
      <x:c r="L673" s="48"/>
      <x:c r="M673" s="48"/>
    </x:row>
    <x:row r="674">
      <x:c r="A674" s="48"/>
      <x:c r="B674" s="70"/>
      <x:c r="C674" s="48"/>
      <x:c r="D674" s="48"/>
      <x:c r="E674" s="48"/>
      <x:c r="F674" s="48"/>
      <x:c r="G674" s="48"/>
      <x:c r="H674" s="48"/>
      <x:c r="I674" s="48"/>
      <x:c r="J674" s="70"/>
      <x:c r="K674" s="48"/>
      <x:c r="L674" s="48"/>
      <x:c r="M674" s="48"/>
    </x:row>
    <x:row r="675">
      <x:c r="A675" s="48"/>
      <x:c r="B675" s="70"/>
      <x:c r="C675" s="48"/>
      <x:c r="D675" s="48"/>
      <x:c r="E675" s="48"/>
      <x:c r="F675" s="48"/>
      <x:c r="G675" s="48"/>
      <x:c r="H675" s="48"/>
      <x:c r="I675" s="48"/>
      <x:c r="J675" s="70"/>
      <x:c r="K675" s="48"/>
      <x:c r="L675" s="48"/>
      <x:c r="M675" s="48"/>
    </x:row>
    <x:row r="676">
      <x:c r="A676" s="48"/>
      <x:c r="B676" s="70"/>
      <x:c r="C676" s="48"/>
      <x:c r="D676" s="48"/>
      <x:c r="E676" s="48"/>
      <x:c r="F676" s="48"/>
      <x:c r="G676" s="48"/>
      <x:c r="H676" s="48"/>
      <x:c r="I676" s="48"/>
      <x:c r="J676" s="70"/>
      <x:c r="K676" s="48"/>
      <x:c r="L676" s="48"/>
      <x:c r="M676" s="48"/>
    </x:row>
    <x:row r="677">
      <x:c r="A677" s="48"/>
      <x:c r="B677" s="70"/>
      <x:c r="C677" s="48"/>
      <x:c r="D677" s="48"/>
      <x:c r="E677" s="48"/>
      <x:c r="F677" s="48"/>
      <x:c r="G677" s="48"/>
      <x:c r="H677" s="48"/>
      <x:c r="I677" s="48"/>
      <x:c r="J677" s="70"/>
      <x:c r="K677" s="48"/>
      <x:c r="L677" s="48"/>
      <x:c r="M677" s="48"/>
    </x:row>
    <x:row r="678">
      <x:c r="A678" s="48"/>
      <x:c r="B678" s="70"/>
      <x:c r="C678" s="48"/>
      <x:c r="D678" s="48"/>
      <x:c r="E678" s="48"/>
      <x:c r="F678" s="48"/>
      <x:c r="G678" s="48"/>
      <x:c r="H678" s="48"/>
      <x:c r="I678" s="48"/>
      <x:c r="J678" s="70"/>
      <x:c r="K678" s="48"/>
      <x:c r="L678" s="48"/>
      <x:c r="M678" s="48"/>
    </x:row>
    <x:row r="679">
      <x:c r="A679" s="48"/>
      <x:c r="B679" s="70"/>
      <x:c r="C679" s="48"/>
      <x:c r="D679" s="48"/>
      <x:c r="E679" s="48"/>
      <x:c r="F679" s="48"/>
      <x:c r="G679" s="48"/>
      <x:c r="H679" s="48"/>
      <x:c r="I679" s="48"/>
      <x:c r="J679" s="70"/>
      <x:c r="K679" s="48"/>
      <x:c r="L679" s="48"/>
      <x:c r="M679" s="48"/>
    </x:row>
    <x:row r="680">
      <x:c r="A680" s="48"/>
      <x:c r="B680" s="70"/>
      <x:c r="C680" s="48"/>
      <x:c r="D680" s="48"/>
      <x:c r="E680" s="48"/>
      <x:c r="F680" s="48"/>
      <x:c r="G680" s="48"/>
      <x:c r="H680" s="48"/>
      <x:c r="I680" s="48"/>
      <x:c r="J680" s="70"/>
      <x:c r="K680" s="48"/>
      <x:c r="L680" s="48"/>
      <x:c r="M680" s="48"/>
    </x:row>
    <x:row r="681">
      <x:c r="A681" s="48"/>
      <x:c r="B681" s="70"/>
      <x:c r="C681" s="48"/>
      <x:c r="D681" s="48"/>
      <x:c r="E681" s="48"/>
      <x:c r="F681" s="48"/>
      <x:c r="G681" s="48"/>
      <x:c r="H681" s="48"/>
      <x:c r="I681" s="48"/>
      <x:c r="J681" s="70"/>
      <x:c r="K681" s="48"/>
      <x:c r="L681" s="48"/>
      <x:c r="M681" s="48"/>
    </x:row>
    <x:row r="682">
      <x:c r="A682" s="48"/>
      <x:c r="B682" s="70"/>
      <x:c r="C682" s="48"/>
      <x:c r="D682" s="48"/>
      <x:c r="E682" s="48"/>
      <x:c r="F682" s="48"/>
      <x:c r="G682" s="48"/>
      <x:c r="H682" s="48"/>
      <x:c r="I682" s="48"/>
      <x:c r="J682" s="70"/>
      <x:c r="K682" s="48"/>
      <x:c r="L682" s="48"/>
      <x:c r="M682" s="48"/>
    </x:row>
    <x:row r="683">
      <x:c r="A683" s="48"/>
      <x:c r="B683" s="70"/>
      <x:c r="C683" s="48"/>
      <x:c r="D683" s="48"/>
      <x:c r="E683" s="48"/>
      <x:c r="F683" s="48"/>
      <x:c r="G683" s="48"/>
      <x:c r="H683" s="48"/>
      <x:c r="I683" s="48"/>
      <x:c r="J683" s="70"/>
      <x:c r="K683" s="48"/>
      <x:c r="L683" s="48"/>
      <x:c r="M683" s="48"/>
    </x:row>
    <x:row r="684">
      <x:c r="A684" s="48"/>
      <x:c r="B684" s="70"/>
      <x:c r="C684" s="48"/>
      <x:c r="D684" s="48"/>
      <x:c r="E684" s="48"/>
      <x:c r="F684" s="48"/>
      <x:c r="G684" s="48"/>
      <x:c r="H684" s="48"/>
      <x:c r="I684" s="48"/>
      <x:c r="J684" s="70"/>
      <x:c r="K684" s="48"/>
      <x:c r="L684" s="48"/>
      <x:c r="M684" s="48"/>
    </x:row>
    <x:row r="685">
      <x:c r="A685" s="48"/>
      <x:c r="B685" s="70"/>
      <x:c r="C685" s="48"/>
      <x:c r="D685" s="48"/>
      <x:c r="E685" s="48"/>
      <x:c r="F685" s="48"/>
      <x:c r="G685" s="48"/>
      <x:c r="H685" s="48"/>
      <x:c r="I685" s="48"/>
      <x:c r="J685" s="70"/>
      <x:c r="K685" s="48"/>
      <x:c r="L685" s="48"/>
      <x:c r="M685" s="48"/>
    </x:row>
    <x:row r="686">
      <x:c r="A686" s="48"/>
      <x:c r="B686" s="70"/>
      <x:c r="C686" s="48"/>
      <x:c r="D686" s="48"/>
      <x:c r="E686" s="48"/>
      <x:c r="F686" s="48"/>
      <x:c r="G686" s="48"/>
      <x:c r="H686" s="48"/>
      <x:c r="I686" s="48"/>
      <x:c r="J686" s="70"/>
      <x:c r="K686" s="48"/>
      <x:c r="L686" s="48"/>
      <x:c r="M686" s="48"/>
    </x:row>
    <x:row r="687">
      <x:c r="A687" s="48"/>
      <x:c r="B687" s="70"/>
      <x:c r="C687" s="48"/>
      <x:c r="D687" s="48"/>
      <x:c r="E687" s="48"/>
      <x:c r="F687" s="48"/>
      <x:c r="G687" s="48"/>
      <x:c r="H687" s="48"/>
      <x:c r="I687" s="48"/>
      <x:c r="J687" s="70"/>
      <x:c r="K687" s="48"/>
      <x:c r="L687" s="48"/>
      <x:c r="M687" s="48"/>
    </x:row>
    <x:row r="688">
      <x:c r="A688" s="48"/>
      <x:c r="B688" s="70"/>
      <x:c r="C688" s="48"/>
      <x:c r="D688" s="48"/>
      <x:c r="E688" s="48"/>
      <x:c r="F688" s="48"/>
      <x:c r="G688" s="48"/>
      <x:c r="H688" s="48"/>
      <x:c r="I688" s="48"/>
      <x:c r="J688" s="70"/>
      <x:c r="K688" s="48"/>
      <x:c r="L688" s="48"/>
      <x:c r="M688" s="48"/>
    </x:row>
    <x:row r="689">
      <x:c r="A689" s="48"/>
      <x:c r="B689" s="70"/>
      <x:c r="C689" s="48"/>
      <x:c r="D689" s="48"/>
      <x:c r="E689" s="48"/>
      <x:c r="F689" s="48"/>
      <x:c r="G689" s="48"/>
      <x:c r="H689" s="48"/>
      <x:c r="I689" s="48"/>
      <x:c r="J689" s="70"/>
      <x:c r="K689" s="48"/>
      <x:c r="L689" s="48"/>
      <x:c r="M689" s="48"/>
    </x:row>
    <x:row r="690">
      <x:c r="A690" s="48"/>
      <x:c r="B690" s="70"/>
      <x:c r="C690" s="48"/>
      <x:c r="D690" s="48"/>
      <x:c r="E690" s="48"/>
      <x:c r="F690" s="48"/>
      <x:c r="G690" s="48"/>
      <x:c r="H690" s="48"/>
      <x:c r="I690" s="48"/>
      <x:c r="J690" s="70"/>
      <x:c r="K690" s="48"/>
      <x:c r="L690" s="48"/>
      <x:c r="M690" s="48"/>
    </x:row>
    <x:row r="691">
      <x:c r="A691" s="48"/>
      <x:c r="B691" s="70"/>
      <x:c r="C691" s="48"/>
      <x:c r="D691" s="48"/>
      <x:c r="E691" s="48"/>
      <x:c r="F691" s="48"/>
      <x:c r="G691" s="48"/>
      <x:c r="H691" s="48"/>
      <x:c r="I691" s="48"/>
      <x:c r="J691" s="70"/>
      <x:c r="K691" s="48"/>
      <x:c r="L691" s="48"/>
      <x:c r="M691" s="48"/>
    </x:row>
    <x:row r="692">
      <x:c r="A692" s="48"/>
      <x:c r="B692" s="70"/>
      <x:c r="C692" s="48"/>
      <x:c r="D692" s="48"/>
      <x:c r="E692" s="48"/>
      <x:c r="F692" s="48"/>
      <x:c r="G692" s="48"/>
      <x:c r="H692" s="48"/>
      <x:c r="I692" s="48"/>
      <x:c r="J692" s="70"/>
      <x:c r="K692" s="48"/>
      <x:c r="L692" s="48"/>
      <x:c r="M692" s="48"/>
    </x:row>
    <x:row r="693">
      <x:c r="A693" s="48"/>
      <x:c r="B693" s="70"/>
      <x:c r="C693" s="48"/>
      <x:c r="D693" s="48"/>
      <x:c r="E693" s="48"/>
      <x:c r="F693" s="48"/>
      <x:c r="G693" s="48"/>
      <x:c r="H693" s="48"/>
      <x:c r="I693" s="48"/>
      <x:c r="J693" s="70"/>
      <x:c r="K693" s="48"/>
      <x:c r="L693" s="48"/>
      <x:c r="M693" s="48"/>
    </x:row>
    <x:row r="694">
      <x:c r="A694" s="48"/>
      <x:c r="B694" s="70"/>
      <x:c r="C694" s="48"/>
      <x:c r="D694" s="48"/>
      <x:c r="E694" s="48"/>
      <x:c r="F694" s="48"/>
      <x:c r="G694" s="48"/>
      <x:c r="H694" s="48"/>
      <x:c r="I694" s="48"/>
      <x:c r="J694" s="70"/>
      <x:c r="K694" s="48"/>
      <x:c r="L694" s="48"/>
      <x:c r="M694" s="48"/>
    </x:row>
    <x:row r="695">
      <x:c r="A695" s="48"/>
      <x:c r="B695" s="70"/>
      <x:c r="C695" s="48"/>
      <x:c r="D695" s="48"/>
      <x:c r="E695" s="48"/>
      <x:c r="F695" s="48"/>
      <x:c r="G695" s="48"/>
      <x:c r="H695" s="48"/>
      <x:c r="I695" s="48"/>
      <x:c r="J695" s="70"/>
      <x:c r="K695" s="48"/>
      <x:c r="L695" s="48"/>
      <x:c r="M695" s="48"/>
    </x:row>
    <x:row r="696">
      <x:c r="A696" s="48"/>
      <x:c r="B696" s="70"/>
      <x:c r="C696" s="48"/>
      <x:c r="D696" s="48"/>
      <x:c r="E696" s="48"/>
      <x:c r="F696" s="48"/>
      <x:c r="G696" s="48"/>
      <x:c r="H696" s="48"/>
      <x:c r="I696" s="48"/>
      <x:c r="J696" s="70"/>
      <x:c r="K696" s="48"/>
      <x:c r="L696" s="48"/>
      <x:c r="M696" s="48"/>
    </x:row>
    <x:row r="697">
      <x:c r="A697" s="48"/>
      <x:c r="B697" s="70"/>
      <x:c r="C697" s="48"/>
      <x:c r="D697" s="48"/>
      <x:c r="E697" s="48"/>
      <x:c r="F697" s="48"/>
      <x:c r="G697" s="48"/>
      <x:c r="H697" s="48"/>
      <x:c r="I697" s="48"/>
      <x:c r="J697" s="70"/>
      <x:c r="K697" s="48"/>
      <x:c r="L697" s="48"/>
      <x:c r="M697" s="48"/>
    </x:row>
    <x:row r="698">
      <x:c r="A698" s="48"/>
      <x:c r="B698" s="70"/>
      <x:c r="C698" s="48"/>
      <x:c r="D698" s="48"/>
      <x:c r="E698" s="48"/>
      <x:c r="F698" s="48"/>
      <x:c r="G698" s="48"/>
      <x:c r="H698" s="48"/>
      <x:c r="I698" s="48"/>
      <x:c r="J698" s="70"/>
      <x:c r="K698" s="48"/>
      <x:c r="L698" s="48"/>
      <x:c r="M698" s="48"/>
    </x:row>
    <x:row r="699">
      <x:c r="A699" s="48"/>
      <x:c r="B699" s="70"/>
      <x:c r="C699" s="48"/>
      <x:c r="D699" s="48"/>
      <x:c r="E699" s="48"/>
      <x:c r="F699" s="48"/>
      <x:c r="G699" s="48"/>
      <x:c r="H699" s="48"/>
      <x:c r="I699" s="48"/>
      <x:c r="J699" s="70"/>
      <x:c r="K699" s="48"/>
      <x:c r="L699" s="48"/>
      <x:c r="M699" s="48"/>
    </x:row>
    <x:row r="700">
      <x:c r="A700" s="48"/>
      <x:c r="B700" s="70"/>
      <x:c r="C700" s="48"/>
      <x:c r="D700" s="48"/>
      <x:c r="E700" s="48"/>
      <x:c r="F700" s="48"/>
      <x:c r="G700" s="48"/>
      <x:c r="H700" s="48"/>
      <x:c r="I700" s="48"/>
      <x:c r="J700" s="70"/>
      <x:c r="K700" s="48"/>
      <x:c r="L700" s="48"/>
      <x:c r="M700" s="48"/>
    </x:row>
    <x:row r="701">
      <x:c r="A701" s="48"/>
      <x:c r="B701" s="70"/>
      <x:c r="C701" s="48"/>
      <x:c r="D701" s="48"/>
      <x:c r="E701" s="48"/>
      <x:c r="F701" s="48"/>
      <x:c r="G701" s="48"/>
      <x:c r="H701" s="48"/>
      <x:c r="I701" s="48"/>
      <x:c r="J701" s="70"/>
      <x:c r="K701" s="48"/>
      <x:c r="L701" s="48"/>
      <x:c r="M701" s="48"/>
    </x:row>
    <x:row r="702">
      <x:c r="A702" s="48"/>
      <x:c r="B702" s="70"/>
      <x:c r="C702" s="48"/>
      <x:c r="D702" s="48"/>
      <x:c r="E702" s="48"/>
      <x:c r="F702" s="48"/>
      <x:c r="G702" s="48"/>
      <x:c r="H702" s="48"/>
      <x:c r="I702" s="48"/>
      <x:c r="J702" s="70"/>
      <x:c r="K702" s="48"/>
      <x:c r="L702" s="48"/>
      <x:c r="M702" s="48"/>
    </x:row>
    <x:row r="703">
      <x:c r="A703" s="48"/>
      <x:c r="B703" s="70"/>
      <x:c r="C703" s="48"/>
      <x:c r="D703" s="48"/>
      <x:c r="E703" s="48"/>
      <x:c r="F703" s="48"/>
      <x:c r="G703" s="48"/>
      <x:c r="H703" s="48"/>
      <x:c r="I703" s="48"/>
      <x:c r="J703" s="70"/>
      <x:c r="K703" s="48"/>
      <x:c r="L703" s="48"/>
      <x:c r="M703" s="48"/>
    </x:row>
    <x:row r="704">
      <x:c r="A704" s="48"/>
      <x:c r="B704" s="70"/>
      <x:c r="C704" s="48"/>
      <x:c r="D704" s="48"/>
      <x:c r="E704" s="48"/>
      <x:c r="F704" s="48"/>
      <x:c r="G704" s="48"/>
      <x:c r="H704" s="48"/>
      <x:c r="I704" s="48"/>
      <x:c r="J704" s="70"/>
      <x:c r="K704" s="48"/>
      <x:c r="L704" s="48"/>
      <x:c r="M704" s="48"/>
    </x:row>
    <x:row r="705">
      <x:c r="A705" s="48"/>
      <x:c r="B705" s="70"/>
      <x:c r="C705" s="48"/>
      <x:c r="D705" s="48"/>
      <x:c r="E705" s="48"/>
      <x:c r="F705" s="48"/>
      <x:c r="G705" s="48"/>
      <x:c r="H705" s="48"/>
      <x:c r="I705" s="48"/>
      <x:c r="J705" s="70"/>
      <x:c r="K705" s="48"/>
      <x:c r="L705" s="48"/>
      <x:c r="M705" s="48"/>
    </x:row>
    <x:row r="706">
      <x:c r="A706" s="48"/>
      <x:c r="B706" s="70"/>
      <x:c r="C706" s="48"/>
      <x:c r="D706" s="48"/>
      <x:c r="E706" s="48"/>
      <x:c r="F706" s="48"/>
      <x:c r="G706" s="48"/>
      <x:c r="H706" s="48"/>
      <x:c r="I706" s="48"/>
      <x:c r="J706" s="70"/>
      <x:c r="K706" s="48"/>
      <x:c r="L706" s="48"/>
      <x:c r="M706" s="48"/>
    </x:row>
    <x:row r="707">
      <x:c r="A707" s="48"/>
      <x:c r="B707" s="70"/>
      <x:c r="C707" s="48"/>
      <x:c r="D707" s="48"/>
      <x:c r="E707" s="48"/>
      <x:c r="F707" s="48"/>
      <x:c r="G707" s="48"/>
      <x:c r="H707" s="48"/>
      <x:c r="I707" s="48"/>
      <x:c r="J707" s="70"/>
      <x:c r="K707" s="48"/>
      <x:c r="L707" s="48"/>
      <x:c r="M707" s="48"/>
    </x:row>
    <x:row r="708">
      <x:c r="A708" s="48"/>
      <x:c r="B708" s="70"/>
      <x:c r="C708" s="48"/>
      <x:c r="D708" s="48"/>
      <x:c r="E708" s="48"/>
      <x:c r="F708" s="48"/>
      <x:c r="G708" s="48"/>
      <x:c r="H708" s="48"/>
      <x:c r="I708" s="48"/>
      <x:c r="J708" s="70"/>
      <x:c r="K708" s="48"/>
      <x:c r="L708" s="48"/>
      <x:c r="M708" s="48"/>
    </x:row>
    <x:row r="709">
      <x:c r="A709" s="48"/>
      <x:c r="B709" s="70"/>
      <x:c r="C709" s="48"/>
      <x:c r="D709" s="48"/>
      <x:c r="E709" s="48"/>
      <x:c r="F709" s="48"/>
      <x:c r="G709" s="48"/>
      <x:c r="H709" s="48"/>
      <x:c r="I709" s="48"/>
      <x:c r="J709" s="70"/>
      <x:c r="K709" s="48"/>
      <x:c r="L709" s="48"/>
      <x:c r="M709" s="48"/>
    </x:row>
    <x:row r="710">
      <x:c r="A710" s="48"/>
      <x:c r="B710" s="70"/>
      <x:c r="C710" s="48"/>
      <x:c r="D710" s="48"/>
      <x:c r="E710" s="48"/>
      <x:c r="F710" s="48"/>
      <x:c r="G710" s="48"/>
      <x:c r="H710" s="48"/>
      <x:c r="I710" s="48"/>
      <x:c r="J710" s="70"/>
      <x:c r="K710" s="48"/>
      <x:c r="L710" s="48"/>
      <x:c r="M710" s="48"/>
    </x:row>
    <x:row r="711">
      <x:c r="A711" s="48"/>
      <x:c r="B711" s="70"/>
      <x:c r="C711" s="48"/>
      <x:c r="D711" s="48"/>
      <x:c r="E711" s="48"/>
      <x:c r="F711" s="48"/>
      <x:c r="G711" s="48"/>
      <x:c r="H711" s="48"/>
      <x:c r="I711" s="48"/>
      <x:c r="J711" s="70"/>
      <x:c r="K711" s="48"/>
      <x:c r="L711" s="48"/>
      <x:c r="M711" s="48"/>
    </x:row>
    <x:row r="712">
      <x:c r="A712" s="48"/>
      <x:c r="B712" s="70"/>
      <x:c r="C712" s="48"/>
      <x:c r="D712" s="48"/>
      <x:c r="E712" s="48"/>
      <x:c r="F712" s="48"/>
      <x:c r="G712" s="48"/>
      <x:c r="H712" s="48"/>
      <x:c r="I712" s="48"/>
      <x:c r="J712" s="70"/>
      <x:c r="K712" s="48"/>
      <x:c r="L712" s="48"/>
      <x:c r="M712" s="48"/>
    </x:row>
    <x:row r="713">
      <x:c r="A713" s="48"/>
      <x:c r="B713" s="70"/>
      <x:c r="C713" s="48"/>
      <x:c r="D713" s="48"/>
      <x:c r="E713" s="48"/>
      <x:c r="F713" s="48"/>
      <x:c r="G713" s="48"/>
      <x:c r="H713" s="48"/>
      <x:c r="I713" s="48"/>
      <x:c r="J713" s="70"/>
      <x:c r="K713" s="48"/>
      <x:c r="L713" s="48"/>
      <x:c r="M713" s="48"/>
    </x:row>
    <x:row r="714">
      <x:c r="A714" s="48"/>
      <x:c r="B714" s="70"/>
      <x:c r="C714" s="48"/>
      <x:c r="D714" s="48"/>
      <x:c r="E714" s="48"/>
      <x:c r="F714" s="48"/>
      <x:c r="G714" s="48"/>
      <x:c r="H714" s="48"/>
      <x:c r="I714" s="48"/>
      <x:c r="J714" s="70"/>
      <x:c r="K714" s="48"/>
      <x:c r="L714" s="48"/>
      <x:c r="M714" s="48"/>
    </x:row>
    <x:row r="715">
      <x:c r="A715" s="48"/>
      <x:c r="B715" s="70"/>
      <x:c r="C715" s="48"/>
      <x:c r="D715" s="48"/>
      <x:c r="E715" s="48"/>
      <x:c r="F715" s="48"/>
      <x:c r="G715" s="48"/>
      <x:c r="H715" s="48"/>
      <x:c r="I715" s="48"/>
      <x:c r="J715" s="70"/>
      <x:c r="K715" s="48"/>
      <x:c r="L715" s="48"/>
      <x:c r="M715" s="48"/>
    </x:row>
    <x:row r="716">
      <x:c r="A716" s="48"/>
      <x:c r="B716" s="70"/>
      <x:c r="C716" s="48"/>
      <x:c r="D716" s="48"/>
      <x:c r="E716" s="48"/>
      <x:c r="F716" s="48"/>
      <x:c r="G716" s="48"/>
      <x:c r="H716" s="48"/>
      <x:c r="I716" s="48"/>
      <x:c r="J716" s="70"/>
      <x:c r="K716" s="48"/>
      <x:c r="L716" s="48"/>
      <x:c r="M716" s="48"/>
    </x:row>
    <x:row r="717">
      <x:c r="A717" s="48"/>
      <x:c r="B717" s="70"/>
      <x:c r="C717" s="48"/>
      <x:c r="D717" s="48"/>
      <x:c r="E717" s="48"/>
      <x:c r="F717" s="48"/>
      <x:c r="G717" s="48"/>
      <x:c r="H717" s="48"/>
      <x:c r="I717" s="48"/>
      <x:c r="J717" s="70"/>
      <x:c r="K717" s="48"/>
      <x:c r="L717" s="48"/>
      <x:c r="M717" s="48"/>
    </x:row>
    <x:row r="718">
      <x:c r="A718" s="48"/>
      <x:c r="B718" s="70"/>
      <x:c r="C718" s="48"/>
      <x:c r="D718" s="48"/>
      <x:c r="E718" s="48"/>
      <x:c r="F718" s="48"/>
      <x:c r="G718" s="48"/>
      <x:c r="H718" s="48"/>
      <x:c r="I718" s="48"/>
      <x:c r="J718" s="70"/>
      <x:c r="K718" s="48"/>
      <x:c r="L718" s="48"/>
      <x:c r="M718" s="48"/>
    </x:row>
    <x:row r="719">
      <x:c r="A719" s="48"/>
      <x:c r="B719" s="70"/>
      <x:c r="C719" s="48"/>
      <x:c r="D719" s="48"/>
      <x:c r="E719" s="48"/>
      <x:c r="F719" s="48"/>
      <x:c r="G719" s="48"/>
      <x:c r="H719" s="48"/>
      <x:c r="I719" s="48"/>
      <x:c r="J719" s="70"/>
      <x:c r="K719" s="48"/>
      <x:c r="L719" s="48"/>
      <x:c r="M719" s="48"/>
    </x:row>
    <x:row r="720">
      <x:c r="A720" s="48"/>
      <x:c r="B720" s="70"/>
      <x:c r="C720" s="48"/>
      <x:c r="D720" s="48"/>
      <x:c r="E720" s="48"/>
      <x:c r="F720" s="48"/>
      <x:c r="G720" s="48"/>
      <x:c r="H720" s="48"/>
      <x:c r="I720" s="48"/>
      <x:c r="J720" s="70"/>
      <x:c r="K720" s="48"/>
      <x:c r="L720" s="48"/>
      <x:c r="M720" s="48"/>
    </x:row>
    <x:row r="721">
      <x:c r="A721" s="48"/>
      <x:c r="B721" s="70"/>
      <x:c r="C721" s="48"/>
      <x:c r="D721" s="48"/>
      <x:c r="E721" s="48"/>
      <x:c r="F721" s="48"/>
      <x:c r="G721" s="48"/>
      <x:c r="H721" s="48"/>
      <x:c r="I721" s="48"/>
      <x:c r="J721" s="70"/>
      <x:c r="K721" s="48"/>
      <x:c r="L721" s="48"/>
      <x:c r="M721" s="48"/>
    </x:row>
    <x:row r="722">
      <x:c r="A722" s="48"/>
      <x:c r="B722" s="70"/>
      <x:c r="C722" s="48"/>
      <x:c r="D722" s="48"/>
      <x:c r="E722" s="48"/>
      <x:c r="F722" s="48"/>
      <x:c r="G722" s="48"/>
      <x:c r="H722" s="48"/>
      <x:c r="I722" s="48"/>
      <x:c r="J722" s="70"/>
      <x:c r="K722" s="48"/>
      <x:c r="L722" s="48"/>
      <x:c r="M722" s="48"/>
    </x:row>
    <x:row r="723">
      <x:c r="A723" s="48"/>
      <x:c r="B723" s="70"/>
      <x:c r="C723" s="48"/>
      <x:c r="D723" s="48"/>
      <x:c r="E723" s="48"/>
      <x:c r="F723" s="48"/>
      <x:c r="G723" s="48"/>
      <x:c r="H723" s="48"/>
      <x:c r="I723" s="48"/>
      <x:c r="J723" s="70"/>
      <x:c r="K723" s="48"/>
      <x:c r="L723" s="48"/>
      <x:c r="M723" s="48"/>
    </x:row>
    <x:row r="724">
      <x:c r="A724" s="48"/>
      <x:c r="B724" s="70"/>
      <x:c r="C724" s="48"/>
      <x:c r="D724" s="48"/>
      <x:c r="E724" s="48"/>
      <x:c r="F724" s="48"/>
      <x:c r="G724" s="48"/>
      <x:c r="H724" s="48"/>
      <x:c r="I724" s="48"/>
      <x:c r="J724" s="70"/>
      <x:c r="K724" s="48"/>
      <x:c r="L724" s="48"/>
      <x:c r="M724" s="48"/>
    </x:row>
    <x:row r="725">
      <x:c r="A725" s="48"/>
      <x:c r="B725" s="70"/>
      <x:c r="C725" s="48"/>
      <x:c r="D725" s="48"/>
      <x:c r="E725" s="48"/>
      <x:c r="F725" s="48"/>
      <x:c r="G725" s="48"/>
      <x:c r="H725" s="48"/>
      <x:c r="I725" s="48"/>
      <x:c r="J725" s="70"/>
      <x:c r="K725" s="48"/>
      <x:c r="L725" s="48"/>
      <x:c r="M725" s="48"/>
    </x:row>
    <x:row r="726">
      <x:c r="A726" s="48"/>
      <x:c r="B726" s="70"/>
      <x:c r="C726" s="48"/>
      <x:c r="D726" s="48"/>
      <x:c r="E726" s="48"/>
      <x:c r="F726" s="48"/>
      <x:c r="G726" s="48"/>
      <x:c r="H726" s="48"/>
      <x:c r="I726" s="48"/>
      <x:c r="J726" s="70"/>
      <x:c r="K726" s="48"/>
      <x:c r="L726" s="48"/>
      <x:c r="M726" s="48"/>
    </x:row>
    <x:row r="727">
      <x:c r="A727" s="48"/>
      <x:c r="B727" s="70"/>
      <x:c r="C727" s="48"/>
      <x:c r="D727" s="48"/>
      <x:c r="E727" s="48"/>
      <x:c r="F727" s="48"/>
      <x:c r="G727" s="48"/>
      <x:c r="H727" s="48"/>
      <x:c r="I727" s="48"/>
      <x:c r="J727" s="70"/>
      <x:c r="K727" s="48"/>
      <x:c r="L727" s="48"/>
      <x:c r="M727" s="48"/>
    </x:row>
    <x:row r="728">
      <x:c r="A728" s="48"/>
      <x:c r="B728" s="70"/>
      <x:c r="C728" s="48"/>
      <x:c r="D728" s="48"/>
      <x:c r="E728" s="48"/>
      <x:c r="F728" s="48"/>
      <x:c r="G728" s="48"/>
      <x:c r="H728" s="48"/>
      <x:c r="I728" s="48"/>
      <x:c r="J728" s="70"/>
      <x:c r="K728" s="48"/>
      <x:c r="L728" s="48"/>
      <x:c r="M728" s="48"/>
    </x:row>
    <x:row r="729">
      <x:c r="A729" s="48"/>
      <x:c r="B729" s="70"/>
      <x:c r="C729" s="48"/>
      <x:c r="D729" s="48"/>
      <x:c r="E729" s="48"/>
      <x:c r="F729" s="48"/>
      <x:c r="G729" s="48"/>
      <x:c r="H729" s="48"/>
      <x:c r="I729" s="48"/>
      <x:c r="J729" s="70"/>
      <x:c r="K729" s="48"/>
      <x:c r="L729" s="48"/>
      <x:c r="M729" s="48"/>
    </x:row>
    <x:row r="730">
      <x:c r="A730" s="48"/>
      <x:c r="B730" s="70"/>
      <x:c r="C730" s="48"/>
      <x:c r="D730" s="48"/>
      <x:c r="E730" s="48"/>
      <x:c r="F730" s="48"/>
      <x:c r="G730" s="48"/>
      <x:c r="H730" s="48"/>
      <x:c r="I730" s="48"/>
      <x:c r="J730" s="70"/>
      <x:c r="K730" s="48"/>
      <x:c r="L730" s="48"/>
      <x:c r="M730" s="48"/>
    </x:row>
    <x:row r="731">
      <x:c r="A731" s="48"/>
      <x:c r="B731" s="70"/>
      <x:c r="C731" s="48"/>
      <x:c r="D731" s="48"/>
      <x:c r="E731" s="48"/>
      <x:c r="F731" s="48"/>
      <x:c r="G731" s="48"/>
      <x:c r="H731" s="48"/>
      <x:c r="I731" s="48"/>
      <x:c r="J731" s="70"/>
      <x:c r="K731" s="48"/>
      <x:c r="L731" s="48"/>
      <x:c r="M731" s="48"/>
    </x:row>
    <x:row r="732">
      <x:c r="A732" s="48"/>
      <x:c r="B732" s="70"/>
      <x:c r="C732" s="48"/>
      <x:c r="D732" s="48"/>
      <x:c r="E732" s="48"/>
      <x:c r="F732" s="48"/>
      <x:c r="G732" s="48"/>
      <x:c r="H732" s="48"/>
      <x:c r="I732" s="48"/>
      <x:c r="J732" s="70"/>
      <x:c r="K732" s="48"/>
      <x:c r="L732" s="48"/>
      <x:c r="M732" s="48"/>
    </x:row>
    <x:row r="733">
      <x:c r="A733" s="48"/>
      <x:c r="B733" s="70"/>
      <x:c r="C733" s="48"/>
      <x:c r="D733" s="48"/>
      <x:c r="E733" s="48"/>
      <x:c r="F733" s="48"/>
      <x:c r="G733" s="48"/>
      <x:c r="H733" s="48"/>
      <x:c r="I733" s="48"/>
      <x:c r="J733" s="70"/>
      <x:c r="K733" s="48"/>
      <x:c r="L733" s="48"/>
      <x:c r="M733" s="48"/>
    </x:row>
    <x:row r="734">
      <x:c r="A734" s="48"/>
      <x:c r="B734" s="70"/>
      <x:c r="C734" s="48"/>
      <x:c r="D734" s="48"/>
      <x:c r="E734" s="48"/>
      <x:c r="F734" s="48"/>
      <x:c r="G734" s="48"/>
      <x:c r="H734" s="48"/>
      <x:c r="I734" s="48"/>
      <x:c r="J734" s="70"/>
      <x:c r="K734" s="48"/>
      <x:c r="L734" s="48"/>
      <x:c r="M734" s="48"/>
    </x:row>
    <x:row r="735">
      <x:c r="A735" s="48"/>
      <x:c r="B735" s="70"/>
      <x:c r="C735" s="48"/>
      <x:c r="D735" s="48"/>
      <x:c r="E735" s="48"/>
      <x:c r="F735" s="48"/>
      <x:c r="G735" s="48"/>
      <x:c r="H735" s="48"/>
      <x:c r="I735" s="48"/>
      <x:c r="J735" s="70"/>
      <x:c r="K735" s="48"/>
      <x:c r="L735" s="48"/>
      <x:c r="M735" s="48"/>
    </x:row>
    <x:row r="736">
      <x:c r="A736" s="48"/>
      <x:c r="B736" s="70"/>
      <x:c r="C736" s="48"/>
      <x:c r="D736" s="48"/>
      <x:c r="E736" s="48"/>
      <x:c r="F736" s="48"/>
      <x:c r="G736" s="48"/>
      <x:c r="H736" s="48"/>
      <x:c r="I736" s="48"/>
      <x:c r="J736" s="70"/>
      <x:c r="K736" s="48"/>
      <x:c r="L736" s="48"/>
      <x:c r="M736" s="48"/>
    </x:row>
    <x:row r="737">
      <x:c r="A737" s="48"/>
      <x:c r="B737" s="70"/>
      <x:c r="C737" s="48"/>
      <x:c r="D737" s="48"/>
      <x:c r="E737" s="48"/>
      <x:c r="F737" s="48"/>
      <x:c r="G737" s="48"/>
      <x:c r="H737" s="48"/>
      <x:c r="I737" s="48"/>
      <x:c r="J737" s="70"/>
      <x:c r="K737" s="48"/>
      <x:c r="L737" s="48"/>
      <x:c r="M737" s="48"/>
    </x:row>
    <x:row r="738">
      <x:c r="A738" s="48"/>
      <x:c r="B738" s="70"/>
      <x:c r="C738" s="48"/>
      <x:c r="D738" s="48"/>
      <x:c r="E738" s="48"/>
      <x:c r="F738" s="48"/>
      <x:c r="G738" s="48"/>
      <x:c r="H738" s="48"/>
      <x:c r="I738" s="48"/>
      <x:c r="J738" s="70"/>
      <x:c r="K738" s="48"/>
      <x:c r="L738" s="48"/>
      <x:c r="M738" s="48"/>
    </x:row>
    <x:row r="739">
      <x:c r="A739" s="48"/>
      <x:c r="B739" s="70"/>
      <x:c r="C739" s="48"/>
      <x:c r="D739" s="48"/>
      <x:c r="E739" s="48"/>
      <x:c r="F739" s="48"/>
      <x:c r="G739" s="48"/>
      <x:c r="H739" s="48"/>
      <x:c r="I739" s="48"/>
      <x:c r="J739" s="70"/>
      <x:c r="K739" s="48"/>
      <x:c r="L739" s="48"/>
      <x:c r="M739" s="48"/>
    </x:row>
    <x:row r="740">
      <x:c r="A740" s="48"/>
      <x:c r="B740" s="70"/>
      <x:c r="C740" s="48"/>
      <x:c r="D740" s="48"/>
      <x:c r="E740" s="48"/>
      <x:c r="F740" s="48"/>
      <x:c r="G740" s="48"/>
      <x:c r="H740" s="48"/>
      <x:c r="I740" s="48"/>
      <x:c r="J740" s="70"/>
      <x:c r="K740" s="48"/>
      <x:c r="L740" s="48"/>
      <x:c r="M740" s="48"/>
    </x:row>
    <x:row r="741">
      <x:c r="A741" s="48"/>
      <x:c r="B741" s="70"/>
      <x:c r="C741" s="48"/>
      <x:c r="D741" s="48"/>
      <x:c r="E741" s="48"/>
      <x:c r="F741" s="48"/>
      <x:c r="G741" s="48"/>
      <x:c r="H741" s="48"/>
      <x:c r="I741" s="48"/>
      <x:c r="J741" s="70"/>
      <x:c r="K741" s="48"/>
      <x:c r="L741" s="48"/>
      <x:c r="M741" s="48"/>
    </x:row>
    <x:row r="742">
      <x:c r="A742" s="48"/>
      <x:c r="B742" s="70"/>
      <x:c r="C742" s="48"/>
      <x:c r="D742" s="48"/>
      <x:c r="E742" s="48"/>
      <x:c r="F742" s="48"/>
      <x:c r="G742" s="48"/>
      <x:c r="H742" s="48"/>
      <x:c r="I742" s="48"/>
      <x:c r="J742" s="70"/>
      <x:c r="K742" s="48"/>
      <x:c r="L742" s="48"/>
      <x:c r="M742" s="48"/>
    </x:row>
    <x:row r="743">
      <x:c r="A743" s="48"/>
      <x:c r="B743" s="70"/>
      <x:c r="C743" s="48"/>
      <x:c r="D743" s="48"/>
      <x:c r="E743" s="48"/>
      <x:c r="F743" s="48"/>
      <x:c r="G743" s="48"/>
      <x:c r="H743" s="48"/>
      <x:c r="I743" s="48"/>
      <x:c r="J743" s="70"/>
      <x:c r="K743" s="48"/>
      <x:c r="L743" s="48"/>
      <x:c r="M743" s="48"/>
    </x:row>
    <x:row r="744">
      <x:c r="A744" s="48"/>
      <x:c r="B744" s="70"/>
      <x:c r="C744" s="48"/>
      <x:c r="D744" s="48"/>
      <x:c r="E744" s="48"/>
      <x:c r="F744" s="48"/>
      <x:c r="G744" s="48"/>
      <x:c r="H744" s="48"/>
      <x:c r="I744" s="48"/>
      <x:c r="J744" s="70"/>
      <x:c r="K744" s="48"/>
      <x:c r="L744" s="48"/>
      <x:c r="M744" s="48"/>
    </x:row>
    <x:row r="745">
      <x:c r="A745" s="48"/>
      <x:c r="B745" s="70"/>
      <x:c r="C745" s="48"/>
      <x:c r="D745" s="48"/>
      <x:c r="E745" s="48"/>
      <x:c r="F745" s="48"/>
      <x:c r="G745" s="48"/>
      <x:c r="H745" s="48"/>
      <x:c r="I745" s="48"/>
      <x:c r="J745" s="70"/>
      <x:c r="K745" s="48"/>
      <x:c r="L745" s="48"/>
      <x:c r="M745" s="48"/>
    </x:row>
    <x:row r="746">
      <x:c r="A746" s="48"/>
      <x:c r="B746" s="70"/>
      <x:c r="C746" s="48"/>
      <x:c r="D746" s="48"/>
      <x:c r="E746" s="48"/>
      <x:c r="F746" s="48"/>
      <x:c r="G746" s="48"/>
      <x:c r="H746" s="48"/>
      <x:c r="I746" s="48"/>
      <x:c r="J746" s="70"/>
      <x:c r="K746" s="48"/>
      <x:c r="L746" s="48"/>
      <x:c r="M746" s="48"/>
    </x:row>
    <x:row r="747">
      <x:c r="A747" s="48"/>
      <x:c r="B747" s="70"/>
      <x:c r="C747" s="48"/>
      <x:c r="D747" s="48"/>
      <x:c r="E747" s="48"/>
      <x:c r="F747" s="48"/>
      <x:c r="G747" s="48"/>
      <x:c r="H747" s="48"/>
      <x:c r="I747" s="48"/>
      <x:c r="J747" s="70"/>
      <x:c r="K747" s="48"/>
      <x:c r="L747" s="48"/>
      <x:c r="M747" s="48"/>
    </x:row>
    <x:row r="748">
      <x:c r="A748" s="48"/>
      <x:c r="B748" s="70"/>
      <x:c r="C748" s="48"/>
      <x:c r="D748" s="48"/>
      <x:c r="E748" s="48"/>
      <x:c r="F748" s="48"/>
      <x:c r="G748" s="48"/>
      <x:c r="H748" s="48"/>
      <x:c r="I748" s="48"/>
      <x:c r="J748" s="70"/>
      <x:c r="K748" s="48"/>
      <x:c r="L748" s="48"/>
      <x:c r="M748" s="48"/>
    </x:row>
    <x:row r="749">
      <x:c r="A749" s="48"/>
      <x:c r="B749" s="70"/>
      <x:c r="C749" s="48"/>
      <x:c r="D749" s="48"/>
      <x:c r="E749" s="48"/>
      <x:c r="F749" s="48"/>
      <x:c r="G749" s="48"/>
      <x:c r="H749" s="48"/>
      <x:c r="I749" s="48"/>
      <x:c r="J749" s="70"/>
      <x:c r="K749" s="48"/>
      <x:c r="L749" s="48"/>
      <x:c r="M749" s="48"/>
    </x:row>
    <x:row r="750">
      <x:c r="A750" s="48"/>
      <x:c r="B750" s="70"/>
      <x:c r="C750" s="48"/>
      <x:c r="D750" s="48"/>
      <x:c r="E750" s="48"/>
      <x:c r="F750" s="48"/>
      <x:c r="G750" s="48"/>
      <x:c r="H750" s="48"/>
      <x:c r="I750" s="48"/>
      <x:c r="J750" s="70"/>
      <x:c r="K750" s="48"/>
      <x:c r="L750" s="48"/>
      <x:c r="M750" s="48"/>
    </x:row>
    <x:row r="751">
      <x:c r="A751" s="48"/>
      <x:c r="B751" s="70"/>
      <x:c r="C751" s="48"/>
      <x:c r="D751" s="48"/>
      <x:c r="E751" s="48"/>
      <x:c r="F751" s="48"/>
      <x:c r="G751" s="48"/>
      <x:c r="H751" s="48"/>
      <x:c r="I751" s="48"/>
      <x:c r="J751" s="70"/>
      <x:c r="K751" s="48"/>
      <x:c r="L751" s="48"/>
      <x:c r="M751" s="48"/>
    </x:row>
    <x:row r="752">
      <x:c r="A752" s="48"/>
      <x:c r="B752" s="70"/>
      <x:c r="C752" s="48"/>
      <x:c r="D752" s="48"/>
      <x:c r="E752" s="48"/>
      <x:c r="F752" s="48"/>
      <x:c r="G752" s="48"/>
      <x:c r="H752" s="48"/>
      <x:c r="I752" s="48"/>
      <x:c r="J752" s="70"/>
      <x:c r="K752" s="48"/>
      <x:c r="L752" s="48"/>
      <x:c r="M752" s="48"/>
    </x:row>
    <x:row r="753">
      <x:c r="A753" s="48"/>
      <x:c r="B753" s="70"/>
      <x:c r="C753" s="48"/>
      <x:c r="D753" s="48"/>
      <x:c r="E753" s="48"/>
      <x:c r="F753" s="48"/>
      <x:c r="G753" s="48"/>
      <x:c r="H753" s="48"/>
      <x:c r="I753" s="48"/>
      <x:c r="J753" s="70"/>
      <x:c r="K753" s="48"/>
      <x:c r="L753" s="48"/>
      <x:c r="M753" s="48"/>
    </x:row>
    <x:row r="754">
      <x:c r="A754" s="48"/>
      <x:c r="B754" s="70"/>
      <x:c r="C754" s="48"/>
      <x:c r="D754" s="48"/>
      <x:c r="E754" s="48"/>
      <x:c r="F754" s="48"/>
      <x:c r="G754" s="48"/>
      <x:c r="H754" s="48"/>
      <x:c r="I754" s="48"/>
      <x:c r="J754" s="70"/>
      <x:c r="K754" s="48"/>
      <x:c r="L754" s="48"/>
      <x:c r="M754" s="48"/>
    </x:row>
    <x:row r="755">
      <x:c r="A755" s="48"/>
      <x:c r="B755" s="70"/>
      <x:c r="C755" s="48"/>
      <x:c r="D755" s="48"/>
      <x:c r="E755" s="48"/>
      <x:c r="F755" s="48"/>
      <x:c r="G755" s="48"/>
      <x:c r="H755" s="48"/>
      <x:c r="I755" s="48"/>
      <x:c r="J755" s="70"/>
      <x:c r="K755" s="48"/>
      <x:c r="L755" s="48"/>
      <x:c r="M755" s="48"/>
    </x:row>
    <x:row r="756">
      <x:c r="A756" s="48"/>
      <x:c r="B756" s="70"/>
      <x:c r="C756" s="48"/>
      <x:c r="D756" s="48"/>
      <x:c r="E756" s="48"/>
      <x:c r="F756" s="48"/>
      <x:c r="G756" s="48"/>
      <x:c r="H756" s="48"/>
      <x:c r="I756" s="48"/>
      <x:c r="J756" s="70"/>
      <x:c r="K756" s="48"/>
      <x:c r="L756" s="48"/>
      <x:c r="M756" s="48"/>
    </x:row>
    <x:row r="757">
      <x:c r="A757" s="48"/>
      <x:c r="B757" s="70"/>
      <x:c r="C757" s="48"/>
      <x:c r="D757" s="48"/>
      <x:c r="E757" s="48"/>
      <x:c r="F757" s="48"/>
      <x:c r="G757" s="48"/>
      <x:c r="H757" s="48"/>
      <x:c r="I757" s="48"/>
      <x:c r="J757" s="70"/>
      <x:c r="K757" s="48"/>
      <x:c r="L757" s="48"/>
      <x:c r="M757" s="48"/>
    </x:row>
    <x:row r="758">
      <x:c r="A758" s="48"/>
      <x:c r="B758" s="70"/>
      <x:c r="C758" s="48"/>
      <x:c r="D758" s="48"/>
      <x:c r="E758" s="48"/>
      <x:c r="F758" s="48"/>
      <x:c r="G758" s="48"/>
      <x:c r="H758" s="48"/>
      <x:c r="I758" s="48"/>
      <x:c r="J758" s="70"/>
      <x:c r="K758" s="48"/>
      <x:c r="L758" s="48"/>
      <x:c r="M758" s="48"/>
    </x:row>
    <x:row r="759">
      <x:c r="A759" s="48"/>
      <x:c r="B759" s="70"/>
      <x:c r="C759" s="48"/>
      <x:c r="D759" s="48"/>
      <x:c r="E759" s="48"/>
      <x:c r="F759" s="48"/>
      <x:c r="G759" s="48"/>
      <x:c r="H759" s="48"/>
      <x:c r="I759" s="48"/>
      <x:c r="J759" s="70"/>
      <x:c r="K759" s="48"/>
      <x:c r="L759" s="48"/>
      <x:c r="M759" s="48"/>
    </x:row>
    <x:row r="760">
      <x:c r="A760" s="48"/>
      <x:c r="B760" s="70"/>
      <x:c r="C760" s="48"/>
      <x:c r="D760" s="48"/>
      <x:c r="E760" s="48"/>
      <x:c r="F760" s="48"/>
      <x:c r="G760" s="48"/>
      <x:c r="H760" s="48"/>
      <x:c r="I760" s="48"/>
      <x:c r="J760" s="70"/>
      <x:c r="K760" s="48"/>
      <x:c r="L760" s="48"/>
      <x:c r="M760" s="48"/>
    </x:row>
    <x:row r="761">
      <x:c r="A761" s="48"/>
      <x:c r="B761" s="70"/>
      <x:c r="C761" s="48"/>
      <x:c r="D761" s="48"/>
      <x:c r="E761" s="48"/>
      <x:c r="F761" s="48"/>
      <x:c r="G761" s="48"/>
      <x:c r="H761" s="48"/>
      <x:c r="I761" s="48"/>
      <x:c r="J761" s="70"/>
      <x:c r="K761" s="48"/>
      <x:c r="L761" s="48"/>
      <x:c r="M761" s="48"/>
    </x:row>
    <x:row r="762">
      <x:c r="A762" s="48"/>
      <x:c r="B762" s="70"/>
      <x:c r="C762" s="48"/>
      <x:c r="D762" s="48"/>
      <x:c r="E762" s="48"/>
      <x:c r="F762" s="48"/>
      <x:c r="G762" s="48"/>
      <x:c r="H762" s="48"/>
      <x:c r="I762" s="48"/>
      <x:c r="J762" s="70"/>
      <x:c r="K762" s="48"/>
      <x:c r="L762" s="48"/>
      <x:c r="M762" s="48"/>
    </x:row>
    <x:row r="763">
      <x:c r="A763" s="48"/>
      <x:c r="B763" s="70"/>
      <x:c r="C763" s="48"/>
      <x:c r="D763" s="48"/>
      <x:c r="E763" s="48"/>
      <x:c r="F763" s="48"/>
      <x:c r="G763" s="48"/>
      <x:c r="H763" s="48"/>
      <x:c r="I763" s="48"/>
      <x:c r="J763" s="70"/>
      <x:c r="K763" s="48"/>
      <x:c r="L763" s="48"/>
      <x:c r="M763" s="48"/>
    </x:row>
    <x:row r="764">
      <x:c r="A764" s="48"/>
      <x:c r="B764" s="70"/>
      <x:c r="C764" s="48"/>
      <x:c r="D764" s="48"/>
      <x:c r="E764" s="48"/>
      <x:c r="F764" s="48"/>
      <x:c r="G764" s="48"/>
      <x:c r="H764" s="48"/>
      <x:c r="I764" s="48"/>
      <x:c r="J764" s="70"/>
      <x:c r="K764" s="48"/>
      <x:c r="L764" s="48"/>
      <x:c r="M764" s="48"/>
    </x:row>
    <x:row r="765">
      <x:c r="A765" s="48"/>
      <x:c r="B765" s="70"/>
      <x:c r="C765" s="48"/>
      <x:c r="D765" s="48"/>
      <x:c r="E765" s="48"/>
      <x:c r="F765" s="48"/>
      <x:c r="G765" s="48"/>
      <x:c r="H765" s="48"/>
      <x:c r="I765" s="48"/>
      <x:c r="J765" s="70"/>
      <x:c r="K765" s="48"/>
      <x:c r="L765" s="48"/>
      <x:c r="M765" s="48"/>
    </x:row>
    <x:row r="766">
      <x:c r="A766" s="48"/>
      <x:c r="B766" s="70"/>
      <x:c r="C766" s="48"/>
      <x:c r="D766" s="48"/>
      <x:c r="E766" s="48"/>
      <x:c r="F766" s="48"/>
      <x:c r="G766" s="48"/>
      <x:c r="H766" s="48"/>
      <x:c r="I766" s="48"/>
      <x:c r="J766" s="70"/>
      <x:c r="K766" s="48"/>
      <x:c r="L766" s="48"/>
      <x:c r="M766" s="48"/>
    </x:row>
    <x:row r="767">
      <x:c r="A767" s="48"/>
      <x:c r="B767" s="70"/>
      <x:c r="C767" s="48"/>
      <x:c r="D767" s="48"/>
      <x:c r="E767" s="48"/>
      <x:c r="F767" s="48"/>
      <x:c r="G767" s="48"/>
      <x:c r="H767" s="48"/>
      <x:c r="I767" s="48"/>
      <x:c r="J767" s="70"/>
      <x:c r="K767" s="48"/>
      <x:c r="L767" s="48"/>
      <x:c r="M767" s="48"/>
    </x:row>
    <x:row r="768">
      <x:c r="A768" s="48"/>
      <x:c r="B768" s="70"/>
      <x:c r="C768" s="48"/>
      <x:c r="D768" s="48"/>
      <x:c r="E768" s="48"/>
      <x:c r="F768" s="48"/>
      <x:c r="G768" s="48"/>
      <x:c r="H768" s="48"/>
      <x:c r="I768" s="48"/>
      <x:c r="J768" s="70"/>
      <x:c r="K768" s="48"/>
      <x:c r="L768" s="48"/>
      <x:c r="M768" s="48"/>
    </x:row>
    <x:row r="769">
      <x:c r="A769" s="48"/>
      <x:c r="B769" s="70"/>
      <x:c r="C769" s="48"/>
      <x:c r="D769" s="48"/>
      <x:c r="E769" s="48"/>
      <x:c r="F769" s="48"/>
      <x:c r="G769" s="48"/>
      <x:c r="H769" s="48"/>
      <x:c r="I769" s="48"/>
      <x:c r="J769" s="70"/>
      <x:c r="K769" s="48"/>
      <x:c r="L769" s="48"/>
      <x:c r="M769" s="48"/>
    </x:row>
    <x:row r="770">
      <x:c r="A770" s="48"/>
      <x:c r="B770" s="70"/>
      <x:c r="C770" s="48"/>
      <x:c r="D770" s="48"/>
      <x:c r="E770" s="48"/>
      <x:c r="F770" s="48"/>
      <x:c r="G770" s="48"/>
      <x:c r="H770" s="48"/>
      <x:c r="I770" s="48"/>
      <x:c r="J770" s="70"/>
      <x:c r="K770" s="48"/>
      <x:c r="L770" s="48"/>
      <x:c r="M770" s="48"/>
    </x:row>
    <x:row r="771">
      <x:c r="A771" s="48"/>
      <x:c r="B771" s="70"/>
      <x:c r="C771" s="48"/>
      <x:c r="D771" s="48"/>
      <x:c r="E771" s="48"/>
      <x:c r="F771" s="48"/>
      <x:c r="G771" s="48"/>
      <x:c r="H771" s="48"/>
      <x:c r="I771" s="48"/>
      <x:c r="J771" s="70"/>
      <x:c r="K771" s="48"/>
      <x:c r="L771" s="48"/>
      <x:c r="M771" s="48"/>
    </x:row>
    <x:row r="772">
      <x:c r="A772" s="48"/>
      <x:c r="B772" s="70"/>
      <x:c r="C772" s="48"/>
      <x:c r="D772" s="48"/>
      <x:c r="E772" s="48"/>
      <x:c r="F772" s="48"/>
      <x:c r="G772" s="48"/>
      <x:c r="H772" s="48"/>
      <x:c r="I772" s="48"/>
      <x:c r="J772" s="70"/>
      <x:c r="K772" s="48"/>
      <x:c r="L772" s="48"/>
      <x:c r="M772" s="48"/>
    </x:row>
    <x:row r="773">
      <x:c r="A773" s="48"/>
      <x:c r="B773" s="70"/>
      <x:c r="C773" s="48"/>
      <x:c r="D773" s="48"/>
      <x:c r="E773" s="48"/>
      <x:c r="F773" s="48"/>
      <x:c r="G773" s="48"/>
      <x:c r="H773" s="48"/>
      <x:c r="I773" s="48"/>
      <x:c r="J773" s="70"/>
      <x:c r="K773" s="48"/>
      <x:c r="L773" s="48"/>
      <x:c r="M773" s="48"/>
    </x:row>
    <x:row r="774">
      <x:c r="A774" s="48"/>
      <x:c r="B774" s="70"/>
      <x:c r="C774" s="48"/>
      <x:c r="D774" s="48"/>
      <x:c r="E774" s="48"/>
      <x:c r="F774" s="48"/>
      <x:c r="G774" s="48"/>
      <x:c r="H774" s="48"/>
      <x:c r="I774" s="48"/>
      <x:c r="J774" s="70"/>
      <x:c r="K774" s="48"/>
      <x:c r="L774" s="48"/>
      <x:c r="M774" s="48"/>
    </x:row>
    <x:row r="775">
      <x:c r="A775" s="48"/>
      <x:c r="B775" s="70"/>
      <x:c r="C775" s="48"/>
      <x:c r="D775" s="48"/>
      <x:c r="E775" s="48"/>
      <x:c r="F775" s="48"/>
      <x:c r="G775" s="48"/>
      <x:c r="H775" s="48"/>
      <x:c r="I775" s="48"/>
      <x:c r="J775" s="70"/>
      <x:c r="K775" s="48"/>
      <x:c r="L775" s="48"/>
      <x:c r="M775" s="48"/>
    </x:row>
    <x:row r="776">
      <x:c r="A776" s="48"/>
      <x:c r="B776" s="70"/>
      <x:c r="C776" s="48"/>
      <x:c r="D776" s="48"/>
      <x:c r="E776" s="48"/>
      <x:c r="F776" s="48"/>
      <x:c r="G776" s="48"/>
      <x:c r="H776" s="48"/>
      <x:c r="I776" s="48"/>
      <x:c r="J776" s="70"/>
      <x:c r="K776" s="48"/>
      <x:c r="L776" s="48"/>
      <x:c r="M776" s="48"/>
    </x:row>
    <x:row r="777">
      <x:c r="A777" s="48"/>
      <x:c r="B777" s="70"/>
      <x:c r="C777" s="48"/>
      <x:c r="D777" s="48"/>
      <x:c r="E777" s="48"/>
      <x:c r="F777" s="48"/>
      <x:c r="G777" s="48"/>
      <x:c r="H777" s="48"/>
      <x:c r="I777" s="48"/>
      <x:c r="J777" s="70"/>
      <x:c r="K777" s="48"/>
      <x:c r="L777" s="48"/>
      <x:c r="M777" s="48"/>
    </x:row>
    <x:row r="778">
      <x:c r="A778" s="48"/>
      <x:c r="B778" s="70"/>
      <x:c r="C778" s="48"/>
      <x:c r="D778" s="48"/>
      <x:c r="E778" s="48"/>
      <x:c r="F778" s="48"/>
      <x:c r="G778" s="48"/>
      <x:c r="H778" s="48"/>
      <x:c r="I778" s="48"/>
      <x:c r="J778" s="70"/>
      <x:c r="K778" s="48"/>
      <x:c r="L778" s="48"/>
      <x:c r="M778" s="48"/>
    </x:row>
    <x:row r="779">
      <x:c r="A779" s="48"/>
      <x:c r="B779" s="70"/>
      <x:c r="C779" s="48"/>
      <x:c r="D779" s="48"/>
      <x:c r="E779" s="48"/>
      <x:c r="F779" s="48"/>
      <x:c r="G779" s="48"/>
      <x:c r="H779" s="48"/>
      <x:c r="I779" s="48"/>
      <x:c r="J779" s="70"/>
      <x:c r="K779" s="48"/>
      <x:c r="L779" s="48"/>
      <x:c r="M779" s="48"/>
    </x:row>
    <x:row r="780">
      <x:c r="A780" s="48"/>
      <x:c r="B780" s="70"/>
      <x:c r="C780" s="48"/>
      <x:c r="D780" s="48"/>
      <x:c r="E780" s="48"/>
      <x:c r="F780" s="48"/>
      <x:c r="G780" s="48"/>
      <x:c r="H780" s="48"/>
      <x:c r="I780" s="48"/>
      <x:c r="J780" s="70"/>
      <x:c r="K780" s="48"/>
      <x:c r="L780" s="48"/>
      <x:c r="M780" s="48"/>
    </x:row>
    <x:row r="781">
      <x:c r="A781" s="48"/>
      <x:c r="B781" s="70"/>
      <x:c r="C781" s="48"/>
      <x:c r="D781" s="48"/>
      <x:c r="E781" s="48"/>
      <x:c r="F781" s="48"/>
      <x:c r="G781" s="48"/>
      <x:c r="H781" s="48"/>
      <x:c r="I781" s="48"/>
      <x:c r="J781" s="70"/>
      <x:c r="K781" s="48"/>
      <x:c r="L781" s="48"/>
      <x:c r="M781" s="48"/>
    </x:row>
    <x:row r="782">
      <x:c r="A782" s="48"/>
      <x:c r="B782" s="70"/>
      <x:c r="C782" s="48"/>
      <x:c r="D782" s="48"/>
      <x:c r="E782" s="48"/>
      <x:c r="F782" s="48"/>
      <x:c r="G782" s="48"/>
      <x:c r="H782" s="48"/>
      <x:c r="I782" s="48"/>
      <x:c r="J782" s="70"/>
      <x:c r="K782" s="48"/>
      <x:c r="L782" s="48"/>
      <x:c r="M782" s="48"/>
    </x:row>
    <x:row r="783">
      <x:c r="A783" s="48"/>
      <x:c r="B783" s="70"/>
      <x:c r="C783" s="48"/>
      <x:c r="D783" s="48"/>
      <x:c r="E783" s="48"/>
      <x:c r="F783" s="48"/>
      <x:c r="G783" s="48"/>
      <x:c r="H783" s="48"/>
      <x:c r="I783" s="48"/>
      <x:c r="J783" s="70"/>
      <x:c r="K783" s="48"/>
      <x:c r="L783" s="48"/>
      <x:c r="M783" s="48"/>
    </x:row>
    <x:row r="784">
      <x:c r="A784" s="48"/>
      <x:c r="B784" s="70"/>
      <x:c r="C784" s="48"/>
      <x:c r="D784" s="48"/>
      <x:c r="E784" s="48"/>
      <x:c r="F784" s="48"/>
      <x:c r="G784" s="48"/>
      <x:c r="H784" s="48"/>
      <x:c r="I784" s="48"/>
      <x:c r="J784" s="70"/>
      <x:c r="K784" s="48"/>
      <x:c r="L784" s="48"/>
      <x:c r="M784" s="48"/>
    </x:row>
    <x:row r="785">
      <x:c r="A785" s="48"/>
      <x:c r="B785" s="70"/>
      <x:c r="C785" s="48"/>
      <x:c r="D785" s="48"/>
      <x:c r="E785" s="48"/>
      <x:c r="F785" s="48"/>
      <x:c r="G785" s="48"/>
      <x:c r="H785" s="48"/>
      <x:c r="I785" s="48"/>
      <x:c r="J785" s="70"/>
      <x:c r="K785" s="48"/>
      <x:c r="L785" s="48"/>
      <x:c r="M785" s="48"/>
    </x:row>
    <x:row r="786">
      <x:c r="A786" s="48"/>
      <x:c r="B786" s="70"/>
      <x:c r="C786" s="48"/>
      <x:c r="D786" s="48"/>
      <x:c r="E786" s="48"/>
      <x:c r="F786" s="48"/>
      <x:c r="G786" s="48"/>
      <x:c r="H786" s="48"/>
      <x:c r="I786" s="48"/>
      <x:c r="J786" s="70"/>
      <x:c r="K786" s="48"/>
      <x:c r="L786" s="48"/>
      <x:c r="M786" s="48"/>
    </x:row>
    <x:row r="787">
      <x:c r="A787" s="48"/>
      <x:c r="B787" s="70"/>
      <x:c r="C787" s="48"/>
      <x:c r="D787" s="48"/>
      <x:c r="E787" s="48"/>
      <x:c r="F787" s="48"/>
      <x:c r="G787" s="48"/>
      <x:c r="H787" s="48"/>
      <x:c r="I787" s="48"/>
      <x:c r="J787" s="70"/>
      <x:c r="K787" s="48"/>
      <x:c r="L787" s="48"/>
      <x:c r="M787" s="48"/>
    </x:row>
    <x:row r="788">
      <x:c r="A788" s="48"/>
      <x:c r="B788" s="70"/>
      <x:c r="C788" s="48"/>
      <x:c r="D788" s="48"/>
      <x:c r="E788" s="48"/>
      <x:c r="F788" s="48"/>
      <x:c r="G788" s="48"/>
      <x:c r="H788" s="48"/>
      <x:c r="I788" s="48"/>
      <x:c r="J788" s="70"/>
      <x:c r="K788" s="48"/>
      <x:c r="L788" s="48"/>
      <x:c r="M788" s="48"/>
    </x:row>
    <x:row r="789">
      <x:c r="A789" s="48"/>
      <x:c r="B789" s="70"/>
      <x:c r="C789" s="48"/>
      <x:c r="D789" s="48"/>
      <x:c r="E789" s="48"/>
      <x:c r="F789" s="48"/>
      <x:c r="G789" s="48"/>
      <x:c r="H789" s="48"/>
      <x:c r="I789" s="48"/>
      <x:c r="J789" s="70"/>
      <x:c r="K789" s="48"/>
      <x:c r="L789" s="48"/>
      <x:c r="M789" s="48"/>
    </x:row>
    <x:row r="790">
      <x:c r="A790" s="48"/>
      <x:c r="B790" s="70"/>
      <x:c r="C790" s="48"/>
      <x:c r="D790" s="48"/>
      <x:c r="E790" s="48"/>
      <x:c r="F790" s="48"/>
      <x:c r="G790" s="48"/>
      <x:c r="H790" s="48"/>
      <x:c r="I790" s="48"/>
      <x:c r="J790" s="70"/>
      <x:c r="K790" s="48"/>
      <x:c r="L790" s="48"/>
      <x:c r="M790" s="48"/>
    </x:row>
    <x:row r="791">
      <x:c r="A791" s="48"/>
      <x:c r="B791" s="70"/>
      <x:c r="C791" s="48"/>
      <x:c r="D791" s="48"/>
      <x:c r="E791" s="48"/>
      <x:c r="F791" s="48"/>
      <x:c r="G791" s="48"/>
      <x:c r="H791" s="48"/>
      <x:c r="I791" s="48"/>
      <x:c r="J791" s="70"/>
      <x:c r="K791" s="48"/>
      <x:c r="L791" s="48"/>
      <x:c r="M791" s="48"/>
    </x:row>
    <x:row r="792">
      <x:c r="A792" s="48"/>
      <x:c r="B792" s="70"/>
      <x:c r="C792" s="48"/>
      <x:c r="D792" s="48"/>
      <x:c r="E792" s="48"/>
      <x:c r="F792" s="48"/>
      <x:c r="G792" s="48"/>
      <x:c r="H792" s="48"/>
      <x:c r="I792" s="48"/>
      <x:c r="J792" s="70"/>
      <x:c r="K792" s="48"/>
      <x:c r="L792" s="48"/>
      <x:c r="M792" s="48"/>
    </x:row>
    <x:row r="793">
      <x:c r="A793" s="48"/>
      <x:c r="B793" s="70"/>
      <x:c r="C793" s="48"/>
      <x:c r="D793" s="48"/>
      <x:c r="E793" s="48"/>
      <x:c r="F793" s="48"/>
      <x:c r="G793" s="48"/>
      <x:c r="H793" s="48"/>
      <x:c r="I793" s="48"/>
      <x:c r="J793" s="70"/>
      <x:c r="K793" s="48"/>
      <x:c r="L793" s="48"/>
      <x:c r="M793" s="48"/>
    </x:row>
    <x:row r="794">
      <x:c r="A794" s="48"/>
      <x:c r="B794" s="70"/>
      <x:c r="C794" s="48"/>
      <x:c r="D794" s="48"/>
      <x:c r="E794" s="48"/>
      <x:c r="F794" s="48"/>
      <x:c r="G794" s="48"/>
      <x:c r="H794" s="48"/>
      <x:c r="I794" s="48"/>
      <x:c r="J794" s="70"/>
      <x:c r="K794" s="48"/>
      <x:c r="L794" s="48"/>
      <x:c r="M794" s="48"/>
    </x:row>
    <x:row r="795">
      <x:c r="A795" s="48"/>
      <x:c r="B795" s="70"/>
      <x:c r="C795" s="48"/>
      <x:c r="D795" s="48"/>
      <x:c r="E795" s="48"/>
      <x:c r="F795" s="48"/>
      <x:c r="G795" s="48"/>
      <x:c r="H795" s="48"/>
      <x:c r="I795" s="48"/>
      <x:c r="J795" s="70"/>
      <x:c r="K795" s="48"/>
      <x:c r="L795" s="48"/>
      <x:c r="M795" s="48"/>
    </x:row>
    <x:row r="796">
      <x:c r="A796" s="48"/>
      <x:c r="B796" s="70"/>
      <x:c r="C796" s="48"/>
      <x:c r="D796" s="48"/>
      <x:c r="E796" s="48"/>
      <x:c r="F796" s="48"/>
      <x:c r="G796" s="48"/>
      <x:c r="H796" s="48"/>
      <x:c r="I796" s="48"/>
      <x:c r="J796" s="70"/>
      <x:c r="K796" s="48"/>
      <x:c r="L796" s="48"/>
      <x:c r="M796" s="48"/>
    </x:row>
    <x:row r="797">
      <x:c r="A797" s="48"/>
      <x:c r="B797" s="70"/>
      <x:c r="C797" s="48"/>
      <x:c r="D797" s="48"/>
      <x:c r="E797" s="48"/>
      <x:c r="F797" s="48"/>
      <x:c r="G797" s="48"/>
      <x:c r="H797" s="48"/>
      <x:c r="I797" s="48"/>
      <x:c r="J797" s="70"/>
      <x:c r="K797" s="48"/>
      <x:c r="L797" s="48"/>
      <x:c r="M797" s="48"/>
    </x:row>
    <x:row r="798">
      <x:c r="A798" s="48"/>
      <x:c r="B798" s="70"/>
      <x:c r="C798" s="48"/>
      <x:c r="D798" s="48"/>
      <x:c r="E798" s="48"/>
      <x:c r="F798" s="48"/>
      <x:c r="G798" s="48"/>
      <x:c r="H798" s="48"/>
      <x:c r="I798" s="48"/>
      <x:c r="J798" s="70"/>
      <x:c r="K798" s="48"/>
      <x:c r="L798" s="48"/>
      <x:c r="M798" s="48"/>
    </x:row>
    <x:row r="799">
      <x:c r="A799" s="48"/>
      <x:c r="B799" s="70"/>
      <x:c r="C799" s="48"/>
      <x:c r="D799" s="48"/>
      <x:c r="E799" s="48"/>
      <x:c r="F799" s="48"/>
      <x:c r="G799" s="48"/>
      <x:c r="H799" s="48"/>
      <x:c r="I799" s="48"/>
      <x:c r="J799" s="70"/>
      <x:c r="K799" s="48"/>
      <x:c r="L799" s="48"/>
      <x:c r="M799" s="48"/>
    </x:row>
    <x:row r="800">
      <x:c r="A800" s="48"/>
      <x:c r="B800" s="70"/>
      <x:c r="C800" s="48"/>
      <x:c r="D800" s="48"/>
      <x:c r="E800" s="48"/>
      <x:c r="F800" s="48"/>
      <x:c r="G800" s="48"/>
      <x:c r="H800" s="48"/>
      <x:c r="I800" s="48"/>
      <x:c r="J800" s="70"/>
      <x:c r="K800" s="48"/>
      <x:c r="L800" s="48"/>
      <x:c r="M800" s="48"/>
    </x:row>
    <x:row r="801">
      <x:c r="A801" s="48"/>
      <x:c r="B801" s="70"/>
      <x:c r="C801" s="48"/>
      <x:c r="D801" s="48"/>
      <x:c r="E801" s="48"/>
      <x:c r="F801" s="48"/>
      <x:c r="G801" s="48"/>
      <x:c r="H801" s="48"/>
      <x:c r="I801" s="48"/>
      <x:c r="J801" s="70"/>
      <x:c r="K801" s="48"/>
      <x:c r="L801" s="48"/>
      <x:c r="M801" s="48"/>
    </x:row>
    <x:row r="802">
      <x:c r="A802" s="48"/>
      <x:c r="B802" s="70"/>
      <x:c r="C802" s="48"/>
      <x:c r="D802" s="48"/>
      <x:c r="E802" s="48"/>
      <x:c r="F802" s="48"/>
      <x:c r="G802" s="48"/>
      <x:c r="H802" s="48"/>
      <x:c r="I802" s="48"/>
      <x:c r="J802" s="70"/>
      <x:c r="K802" s="48"/>
      <x:c r="L802" s="48"/>
      <x:c r="M802" s="48"/>
    </x:row>
    <x:row r="803">
      <x:c r="A803" s="48"/>
      <x:c r="B803" s="70"/>
      <x:c r="C803" s="48"/>
      <x:c r="D803" s="48"/>
      <x:c r="E803" s="48"/>
      <x:c r="F803" s="48"/>
      <x:c r="G803" s="48"/>
      <x:c r="H803" s="48"/>
      <x:c r="I803" s="48"/>
      <x:c r="J803" s="70"/>
      <x:c r="K803" s="48"/>
      <x:c r="L803" s="48"/>
      <x:c r="M803" s="48"/>
    </x:row>
    <x:row r="804">
      <x:c r="A804" s="48"/>
      <x:c r="B804" s="70"/>
      <x:c r="C804" s="48"/>
      <x:c r="D804" s="48"/>
      <x:c r="E804" s="48"/>
      <x:c r="F804" s="48"/>
      <x:c r="G804" s="48"/>
      <x:c r="H804" s="48"/>
      <x:c r="I804" s="48"/>
      <x:c r="J804" s="70"/>
      <x:c r="K804" s="48"/>
      <x:c r="L804" s="48"/>
      <x:c r="M804" s="48"/>
    </x:row>
    <x:row r="805">
      <x:c r="A805" s="48"/>
      <x:c r="B805" s="70"/>
      <x:c r="C805" s="48"/>
      <x:c r="D805" s="48"/>
      <x:c r="E805" s="48"/>
      <x:c r="F805" s="48"/>
      <x:c r="G805" s="48"/>
      <x:c r="H805" s="48"/>
      <x:c r="I805" s="48"/>
      <x:c r="J805" s="70"/>
      <x:c r="K805" s="48"/>
      <x:c r="L805" s="48"/>
      <x:c r="M805" s="48"/>
    </x:row>
    <x:row r="806">
      <x:c r="A806" s="48"/>
      <x:c r="B806" s="70"/>
      <x:c r="C806" s="48"/>
      <x:c r="D806" s="48"/>
      <x:c r="E806" s="48"/>
      <x:c r="F806" s="48"/>
      <x:c r="G806" s="48"/>
      <x:c r="H806" s="48"/>
      <x:c r="I806" s="48"/>
      <x:c r="J806" s="70"/>
      <x:c r="K806" s="48"/>
      <x:c r="L806" s="48"/>
      <x:c r="M806" s="48"/>
    </x:row>
    <x:row r="807">
      <x:c r="A807" s="48"/>
      <x:c r="B807" s="70"/>
      <x:c r="C807" s="48"/>
      <x:c r="D807" s="48"/>
      <x:c r="E807" s="48"/>
      <x:c r="F807" s="48"/>
      <x:c r="G807" s="48"/>
      <x:c r="H807" s="48"/>
      <x:c r="I807" s="48"/>
      <x:c r="J807" s="70"/>
      <x:c r="K807" s="48"/>
      <x:c r="L807" s="48"/>
      <x:c r="M807" s="48"/>
    </x:row>
    <x:row r="808">
      <x:c r="A808" s="48"/>
      <x:c r="B808" s="70"/>
      <x:c r="C808" s="48"/>
      <x:c r="D808" s="48"/>
      <x:c r="E808" s="48"/>
      <x:c r="F808" s="48"/>
      <x:c r="G808" s="48"/>
      <x:c r="H808" s="48"/>
      <x:c r="I808" s="48"/>
      <x:c r="J808" s="70"/>
      <x:c r="K808" s="48"/>
      <x:c r="L808" s="48"/>
      <x:c r="M808" s="48"/>
    </x:row>
    <x:row r="809">
      <x:c r="A809" s="48"/>
      <x:c r="B809" s="70"/>
      <x:c r="C809" s="48"/>
      <x:c r="D809" s="48"/>
      <x:c r="E809" s="48"/>
      <x:c r="F809" s="48"/>
      <x:c r="G809" s="48"/>
      <x:c r="H809" s="48"/>
      <x:c r="I809" s="48"/>
      <x:c r="J809" s="70"/>
      <x:c r="K809" s="48"/>
      <x:c r="L809" s="48"/>
      <x:c r="M809" s="48"/>
    </x:row>
    <x:row r="810">
      <x:c r="A810" s="48"/>
      <x:c r="B810" s="70"/>
      <x:c r="C810" s="48"/>
      <x:c r="D810" s="48"/>
      <x:c r="E810" s="48"/>
      <x:c r="F810" s="48"/>
      <x:c r="G810" s="48"/>
      <x:c r="H810" s="48"/>
      <x:c r="I810" s="48"/>
      <x:c r="J810" s="70"/>
      <x:c r="K810" s="48"/>
      <x:c r="L810" s="48"/>
      <x:c r="M810" s="48"/>
    </x:row>
    <x:row r="811">
      <x:c r="A811" s="48"/>
      <x:c r="B811" s="70"/>
      <x:c r="C811" s="48"/>
      <x:c r="D811" s="48"/>
      <x:c r="E811" s="48"/>
      <x:c r="F811" s="48"/>
      <x:c r="G811" s="48"/>
      <x:c r="H811" s="48"/>
      <x:c r="I811" s="48"/>
      <x:c r="J811" s="70"/>
      <x:c r="K811" s="48"/>
      <x:c r="L811" s="48"/>
      <x:c r="M811" s="48"/>
    </x:row>
    <x:row r="812">
      <x:c r="A812" s="48"/>
      <x:c r="B812" s="70"/>
      <x:c r="C812" s="48"/>
      <x:c r="D812" s="48"/>
      <x:c r="E812" s="48"/>
      <x:c r="F812" s="48"/>
      <x:c r="G812" s="48"/>
      <x:c r="H812" s="48"/>
      <x:c r="I812" s="48"/>
      <x:c r="J812" s="70"/>
      <x:c r="K812" s="48"/>
      <x:c r="L812" s="48"/>
      <x:c r="M812" s="48"/>
    </x:row>
    <x:row r="813">
      <x:c r="A813" s="48"/>
      <x:c r="B813" s="70"/>
      <x:c r="C813" s="48"/>
      <x:c r="D813" s="48"/>
      <x:c r="E813" s="48"/>
      <x:c r="F813" s="48"/>
      <x:c r="G813" s="48"/>
      <x:c r="H813" s="48"/>
      <x:c r="I813" s="48"/>
      <x:c r="J813" s="70"/>
      <x:c r="K813" s="48"/>
      <x:c r="L813" s="48"/>
      <x:c r="M813" s="48"/>
    </x:row>
    <x:row r="814">
      <x:c r="A814" s="48"/>
      <x:c r="B814" s="70"/>
      <x:c r="C814" s="48"/>
      <x:c r="D814" s="48"/>
      <x:c r="E814" s="48"/>
      <x:c r="F814" s="48"/>
      <x:c r="G814" s="48"/>
      <x:c r="H814" s="48"/>
      <x:c r="I814" s="48"/>
      <x:c r="J814" s="70"/>
      <x:c r="K814" s="48"/>
      <x:c r="L814" s="48"/>
      <x:c r="M814" s="48"/>
    </x:row>
    <x:row r="815">
      <x:c r="A815" s="48"/>
      <x:c r="B815" s="70"/>
      <x:c r="C815" s="48"/>
      <x:c r="D815" s="48"/>
      <x:c r="E815" s="48"/>
      <x:c r="F815" s="48"/>
      <x:c r="G815" s="48"/>
      <x:c r="H815" s="48"/>
      <x:c r="I815" s="48"/>
      <x:c r="J815" s="70"/>
      <x:c r="K815" s="48"/>
      <x:c r="L815" s="48"/>
      <x:c r="M815" s="48"/>
    </x:row>
    <x:row r="816">
      <x:c r="A816" s="48"/>
      <x:c r="B816" s="70"/>
      <x:c r="C816" s="48"/>
      <x:c r="D816" s="48"/>
      <x:c r="E816" s="48"/>
      <x:c r="F816" s="48"/>
      <x:c r="G816" s="48"/>
      <x:c r="H816" s="48"/>
      <x:c r="I816" s="48"/>
      <x:c r="J816" s="70"/>
      <x:c r="K816" s="48"/>
      <x:c r="L816" s="48"/>
      <x:c r="M816" s="48"/>
    </x:row>
    <x:row r="817">
      <x:c r="A817" s="48"/>
      <x:c r="B817" s="70"/>
      <x:c r="C817" s="48"/>
      <x:c r="D817" s="48"/>
      <x:c r="E817" s="48"/>
      <x:c r="F817" s="48"/>
      <x:c r="G817" s="48"/>
      <x:c r="H817" s="48"/>
      <x:c r="I817" s="48"/>
      <x:c r="J817" s="70"/>
      <x:c r="K817" s="48"/>
      <x:c r="L817" s="48"/>
      <x:c r="M817" s="48"/>
    </x:row>
    <x:row r="818">
      <x:c r="A818" s="48"/>
      <x:c r="B818" s="70"/>
      <x:c r="C818" s="48"/>
      <x:c r="D818" s="48"/>
      <x:c r="E818" s="48"/>
      <x:c r="F818" s="48"/>
      <x:c r="G818" s="48"/>
      <x:c r="H818" s="48"/>
      <x:c r="I818" s="48"/>
      <x:c r="J818" s="70"/>
      <x:c r="K818" s="48"/>
      <x:c r="L818" s="48"/>
      <x:c r="M818" s="48"/>
    </x:row>
    <x:row r="819">
      <x:c r="A819" s="48"/>
      <x:c r="B819" s="70"/>
      <x:c r="C819" s="48"/>
      <x:c r="D819" s="48"/>
      <x:c r="E819" s="48"/>
      <x:c r="F819" s="48"/>
      <x:c r="G819" s="48"/>
      <x:c r="H819" s="48"/>
      <x:c r="I819" s="48"/>
      <x:c r="J819" s="70"/>
      <x:c r="K819" s="48"/>
      <x:c r="L819" s="48"/>
      <x:c r="M819" s="48"/>
    </x:row>
    <x:row r="820">
      <x:c r="A820" s="48"/>
      <x:c r="B820" s="70"/>
      <x:c r="C820" s="48"/>
      <x:c r="D820" s="48"/>
      <x:c r="E820" s="48"/>
      <x:c r="F820" s="48"/>
      <x:c r="G820" s="48"/>
      <x:c r="H820" s="48"/>
      <x:c r="I820" s="48"/>
      <x:c r="J820" s="70"/>
      <x:c r="K820" s="48"/>
      <x:c r="L820" s="48"/>
      <x:c r="M820" s="48"/>
    </x:row>
    <x:row r="821">
      <x:c r="A821" s="48"/>
      <x:c r="B821" s="70"/>
      <x:c r="C821" s="48"/>
      <x:c r="D821" s="48"/>
      <x:c r="E821" s="48"/>
      <x:c r="F821" s="48"/>
      <x:c r="G821" s="48"/>
      <x:c r="H821" s="48"/>
      <x:c r="I821" s="48"/>
      <x:c r="J821" s="70"/>
      <x:c r="K821" s="48"/>
      <x:c r="L821" s="48"/>
      <x:c r="M821" s="48"/>
    </x:row>
    <x:row r="822">
      <x:c r="A822" s="48"/>
      <x:c r="B822" s="70"/>
      <x:c r="C822" s="48"/>
      <x:c r="D822" s="48"/>
      <x:c r="E822" s="48"/>
      <x:c r="F822" s="48"/>
      <x:c r="G822" s="48"/>
      <x:c r="H822" s="48"/>
      <x:c r="I822" s="48"/>
      <x:c r="J822" s="70"/>
      <x:c r="K822" s="48"/>
      <x:c r="L822" s="48"/>
      <x:c r="M822" s="48"/>
    </x:row>
    <x:row r="823">
      <x:c r="A823" s="48"/>
      <x:c r="B823" s="70"/>
      <x:c r="C823" s="48"/>
      <x:c r="D823" s="48"/>
      <x:c r="E823" s="48"/>
      <x:c r="F823" s="48"/>
      <x:c r="G823" s="48"/>
      <x:c r="H823" s="48"/>
      <x:c r="I823" s="48"/>
      <x:c r="J823" s="70"/>
      <x:c r="K823" s="48"/>
      <x:c r="L823" s="48"/>
      <x:c r="M823" s="48"/>
    </x:row>
    <x:row r="824">
      <x:c r="A824" s="48"/>
      <x:c r="B824" s="70"/>
      <x:c r="C824" s="48"/>
      <x:c r="D824" s="48"/>
      <x:c r="E824" s="48"/>
      <x:c r="F824" s="48"/>
      <x:c r="G824" s="48"/>
      <x:c r="H824" s="48"/>
      <x:c r="I824" s="48"/>
      <x:c r="J824" s="70"/>
      <x:c r="K824" s="48"/>
      <x:c r="L824" s="48"/>
      <x:c r="M824" s="48"/>
    </x:row>
    <x:row r="825">
      <x:c r="A825" s="48"/>
      <x:c r="B825" s="70"/>
      <x:c r="C825" s="48"/>
      <x:c r="D825" s="48"/>
      <x:c r="E825" s="48"/>
      <x:c r="F825" s="48"/>
      <x:c r="G825" s="48"/>
      <x:c r="H825" s="48"/>
      <x:c r="I825" s="48"/>
      <x:c r="J825" s="70"/>
      <x:c r="K825" s="48"/>
      <x:c r="L825" s="48"/>
      <x:c r="M825" s="48"/>
    </x:row>
    <x:row r="826">
      <x:c r="A826" s="48"/>
      <x:c r="B826" s="70"/>
      <x:c r="C826" s="48"/>
      <x:c r="D826" s="48"/>
      <x:c r="E826" s="48"/>
      <x:c r="F826" s="48"/>
      <x:c r="G826" s="48"/>
      <x:c r="H826" s="48"/>
      <x:c r="I826" s="48"/>
      <x:c r="J826" s="70"/>
      <x:c r="K826" s="48"/>
      <x:c r="L826" s="48"/>
      <x:c r="M826" s="48"/>
    </x:row>
    <x:row r="827">
      <x:c r="A827" s="48"/>
      <x:c r="B827" s="70"/>
      <x:c r="C827" s="48"/>
      <x:c r="D827" s="48"/>
      <x:c r="E827" s="48"/>
      <x:c r="F827" s="48"/>
      <x:c r="G827" s="48"/>
      <x:c r="H827" s="48"/>
      <x:c r="I827" s="48"/>
      <x:c r="J827" s="70"/>
      <x:c r="K827" s="48"/>
      <x:c r="L827" s="48"/>
      <x:c r="M827" s="48"/>
    </x:row>
    <x:row r="828">
      <x:c r="A828" s="48"/>
      <x:c r="B828" s="70"/>
      <x:c r="C828" s="48"/>
      <x:c r="D828" s="48"/>
      <x:c r="E828" s="48"/>
      <x:c r="F828" s="48"/>
      <x:c r="G828" s="48"/>
      <x:c r="H828" s="48"/>
      <x:c r="I828" s="48"/>
      <x:c r="J828" s="70"/>
      <x:c r="K828" s="48"/>
      <x:c r="L828" s="48"/>
      <x:c r="M828" s="48"/>
    </x:row>
    <x:row r="829">
      <x:c r="A829" s="48"/>
      <x:c r="B829" s="70"/>
      <x:c r="C829" s="48"/>
      <x:c r="D829" s="48"/>
      <x:c r="E829" s="48"/>
      <x:c r="F829" s="48"/>
      <x:c r="G829" s="48"/>
      <x:c r="H829" s="48"/>
      <x:c r="I829" s="48"/>
      <x:c r="J829" s="70"/>
      <x:c r="K829" s="48"/>
      <x:c r="L829" s="48"/>
      <x:c r="M829" s="48"/>
    </x:row>
    <x:row r="830">
      <x:c r="A830" s="48"/>
      <x:c r="B830" s="70"/>
      <x:c r="C830" s="48"/>
      <x:c r="D830" s="48"/>
      <x:c r="E830" s="48"/>
      <x:c r="F830" s="48"/>
      <x:c r="G830" s="48"/>
      <x:c r="H830" s="48"/>
      <x:c r="I830" s="48"/>
      <x:c r="J830" s="70"/>
      <x:c r="K830" s="48"/>
      <x:c r="L830" s="48"/>
      <x:c r="M830" s="48"/>
    </x:row>
    <x:row r="831">
      <x:c r="A831" s="48"/>
      <x:c r="B831" s="70"/>
      <x:c r="C831" s="48"/>
      <x:c r="D831" s="48"/>
      <x:c r="E831" s="48"/>
      <x:c r="F831" s="48"/>
      <x:c r="G831" s="48"/>
      <x:c r="H831" s="48"/>
      <x:c r="I831" s="48"/>
      <x:c r="J831" s="70"/>
      <x:c r="K831" s="48"/>
      <x:c r="L831" s="48"/>
      <x:c r="M831" s="48"/>
    </x:row>
    <x:row r="832">
      <x:c r="A832" s="48"/>
      <x:c r="B832" s="70"/>
      <x:c r="C832" s="48"/>
      <x:c r="D832" s="48"/>
      <x:c r="E832" s="48"/>
      <x:c r="F832" s="48"/>
      <x:c r="G832" s="48"/>
      <x:c r="H832" s="48"/>
      <x:c r="I832" s="48"/>
      <x:c r="J832" s="70"/>
      <x:c r="K832" s="48"/>
      <x:c r="L832" s="48"/>
      <x:c r="M832" s="48"/>
    </x:row>
    <x:row r="833">
      <x:c r="A833" s="48"/>
      <x:c r="B833" s="70"/>
      <x:c r="C833" s="48"/>
      <x:c r="D833" s="48"/>
      <x:c r="E833" s="48"/>
      <x:c r="F833" s="48"/>
      <x:c r="G833" s="48"/>
      <x:c r="H833" s="48"/>
      <x:c r="I833" s="48"/>
      <x:c r="J833" s="70"/>
      <x:c r="K833" s="48"/>
      <x:c r="L833" s="48"/>
      <x:c r="M833" s="48"/>
    </x:row>
    <x:row r="834">
      <x:c r="A834" s="48"/>
      <x:c r="B834" s="70"/>
      <x:c r="C834" s="48"/>
      <x:c r="D834" s="48"/>
      <x:c r="E834" s="48"/>
      <x:c r="F834" s="48"/>
      <x:c r="G834" s="48"/>
      <x:c r="H834" s="48"/>
      <x:c r="I834" s="48"/>
      <x:c r="J834" s="70"/>
      <x:c r="K834" s="48"/>
      <x:c r="L834" s="48"/>
      <x:c r="M834" s="48"/>
    </x:row>
    <x:row r="835">
      <x:c r="A835" s="48"/>
      <x:c r="B835" s="70"/>
      <x:c r="C835" s="48"/>
      <x:c r="D835" s="48"/>
      <x:c r="E835" s="48"/>
      <x:c r="F835" s="48"/>
      <x:c r="G835" s="48"/>
      <x:c r="H835" s="48"/>
      <x:c r="I835" s="48"/>
      <x:c r="J835" s="70"/>
      <x:c r="K835" s="48"/>
      <x:c r="L835" s="48"/>
      <x:c r="M835" s="48"/>
    </x:row>
    <x:row r="836">
      <x:c r="A836" s="48"/>
      <x:c r="B836" s="70"/>
      <x:c r="C836" s="48"/>
      <x:c r="D836" s="48"/>
      <x:c r="E836" s="48"/>
      <x:c r="F836" s="48"/>
      <x:c r="G836" s="48"/>
      <x:c r="H836" s="48"/>
      <x:c r="I836" s="48"/>
      <x:c r="J836" s="70"/>
      <x:c r="K836" s="48"/>
      <x:c r="L836" s="48"/>
      <x:c r="M836" s="48"/>
    </x:row>
    <x:row r="837">
      <x:c r="A837" s="48"/>
      <x:c r="B837" s="70"/>
      <x:c r="C837" s="48"/>
      <x:c r="D837" s="48"/>
      <x:c r="E837" s="48"/>
      <x:c r="F837" s="48"/>
      <x:c r="G837" s="48"/>
      <x:c r="H837" s="48"/>
      <x:c r="I837" s="48"/>
      <x:c r="J837" s="70"/>
      <x:c r="K837" s="48"/>
      <x:c r="L837" s="48"/>
      <x:c r="M837" s="48"/>
    </x:row>
    <x:row r="838">
      <x:c r="A838" s="48"/>
      <x:c r="B838" s="70"/>
      <x:c r="C838" s="48"/>
      <x:c r="D838" s="48"/>
      <x:c r="E838" s="48"/>
      <x:c r="F838" s="48"/>
      <x:c r="G838" s="48"/>
      <x:c r="H838" s="48"/>
      <x:c r="I838" s="48"/>
      <x:c r="J838" s="70"/>
      <x:c r="K838" s="48"/>
      <x:c r="L838" s="48"/>
      <x:c r="M838" s="48"/>
    </x:row>
    <x:row r="839">
      <x:c r="A839" s="48"/>
      <x:c r="B839" s="70"/>
      <x:c r="C839" s="48"/>
      <x:c r="D839" s="48"/>
      <x:c r="E839" s="48"/>
      <x:c r="F839" s="48"/>
      <x:c r="G839" s="48"/>
      <x:c r="H839" s="48"/>
      <x:c r="I839" s="48"/>
      <x:c r="J839" s="70"/>
      <x:c r="K839" s="48"/>
      <x:c r="L839" s="48"/>
      <x:c r="M839" s="48"/>
    </x:row>
    <x:row r="840">
      <x:c r="A840" s="48"/>
      <x:c r="B840" s="70"/>
      <x:c r="C840" s="48"/>
      <x:c r="D840" s="48"/>
      <x:c r="E840" s="48"/>
      <x:c r="F840" s="48"/>
      <x:c r="G840" s="48"/>
      <x:c r="H840" s="48"/>
      <x:c r="I840" s="48"/>
      <x:c r="J840" s="70"/>
      <x:c r="K840" s="48"/>
      <x:c r="L840" s="48"/>
      <x:c r="M840" s="48"/>
    </x:row>
    <x:row r="841">
      <x:c r="A841" s="48"/>
      <x:c r="B841" s="70"/>
      <x:c r="C841" s="48"/>
      <x:c r="D841" s="48"/>
      <x:c r="E841" s="48"/>
      <x:c r="F841" s="48"/>
      <x:c r="G841" s="48"/>
      <x:c r="H841" s="48"/>
      <x:c r="I841" s="48"/>
      <x:c r="J841" s="70"/>
      <x:c r="K841" s="48"/>
      <x:c r="L841" s="48"/>
      <x:c r="M841" s="48"/>
    </x:row>
    <x:row r="842">
      <x:c r="A842" s="48"/>
      <x:c r="B842" s="70"/>
      <x:c r="C842" s="48"/>
      <x:c r="D842" s="48"/>
      <x:c r="E842" s="48"/>
      <x:c r="F842" s="48"/>
      <x:c r="G842" s="48"/>
      <x:c r="H842" s="48"/>
      <x:c r="I842" s="48"/>
      <x:c r="J842" s="70"/>
      <x:c r="K842" s="48"/>
      <x:c r="L842" s="48"/>
      <x:c r="M842" s="48"/>
    </x:row>
    <x:row r="843">
      <x:c r="A843" s="48"/>
      <x:c r="B843" s="70"/>
      <x:c r="C843" s="48"/>
      <x:c r="D843" s="48"/>
      <x:c r="E843" s="48"/>
      <x:c r="F843" s="48"/>
      <x:c r="G843" s="48"/>
      <x:c r="H843" s="48"/>
      <x:c r="I843" s="48"/>
      <x:c r="J843" s="70"/>
      <x:c r="K843" s="48"/>
      <x:c r="L843" s="48"/>
      <x:c r="M843" s="48"/>
    </x:row>
    <x:row r="844">
      <x:c r="A844" s="48"/>
      <x:c r="B844" s="70"/>
      <x:c r="C844" s="48"/>
      <x:c r="D844" s="48"/>
      <x:c r="E844" s="48"/>
      <x:c r="F844" s="48"/>
      <x:c r="G844" s="48"/>
      <x:c r="H844" s="48"/>
      <x:c r="I844" s="48"/>
      <x:c r="J844" s="70"/>
      <x:c r="K844" s="48"/>
      <x:c r="L844" s="48"/>
      <x:c r="M844" s="48"/>
    </x:row>
    <x:row r="845">
      <x:c r="A845" s="48"/>
      <x:c r="B845" s="70"/>
      <x:c r="C845" s="48"/>
      <x:c r="D845" s="48"/>
      <x:c r="E845" s="48"/>
      <x:c r="F845" s="48"/>
      <x:c r="G845" s="48"/>
      <x:c r="H845" s="48"/>
      <x:c r="I845" s="48"/>
      <x:c r="J845" s="70"/>
      <x:c r="K845" s="48"/>
      <x:c r="L845" s="48"/>
      <x:c r="M845" s="48"/>
    </x:row>
    <x:row r="846">
      <x:c r="A846" s="48"/>
      <x:c r="B846" s="70"/>
      <x:c r="C846" s="48"/>
      <x:c r="D846" s="48"/>
      <x:c r="E846" s="48"/>
      <x:c r="F846" s="48"/>
      <x:c r="G846" s="48"/>
      <x:c r="H846" s="48"/>
      <x:c r="I846" s="48"/>
      <x:c r="J846" s="70"/>
      <x:c r="K846" s="48"/>
      <x:c r="L846" s="48"/>
      <x:c r="M846" s="48"/>
    </x:row>
    <x:row r="847">
      <x:c r="A847" s="48"/>
      <x:c r="B847" s="70"/>
      <x:c r="C847" s="48"/>
      <x:c r="D847" s="48"/>
      <x:c r="E847" s="48"/>
      <x:c r="F847" s="48"/>
      <x:c r="G847" s="48"/>
      <x:c r="H847" s="48"/>
      <x:c r="I847" s="48"/>
      <x:c r="J847" s="70"/>
      <x:c r="K847" s="48"/>
      <x:c r="L847" s="48"/>
      <x:c r="M847" s="48"/>
    </x:row>
    <x:row r="848">
      <x:c r="A848" s="48"/>
      <x:c r="B848" s="70"/>
      <x:c r="C848" s="48"/>
      <x:c r="D848" s="48"/>
      <x:c r="E848" s="48"/>
      <x:c r="F848" s="48"/>
      <x:c r="G848" s="48"/>
      <x:c r="H848" s="48"/>
      <x:c r="I848" s="48"/>
      <x:c r="J848" s="70"/>
      <x:c r="K848" s="48"/>
      <x:c r="L848" s="48"/>
      <x:c r="M848" s="48"/>
    </x:row>
    <x:row r="849">
      <x:c r="A849" s="48"/>
      <x:c r="B849" s="70"/>
      <x:c r="C849" s="48"/>
      <x:c r="D849" s="48"/>
      <x:c r="E849" s="48"/>
      <x:c r="F849" s="48"/>
      <x:c r="G849" s="48"/>
      <x:c r="H849" s="48"/>
      <x:c r="I849" s="48"/>
      <x:c r="J849" s="70"/>
      <x:c r="K849" s="48"/>
      <x:c r="L849" s="48"/>
      <x:c r="M849" s="48"/>
    </x:row>
    <x:row r="850">
      <x:c r="A850" s="48"/>
      <x:c r="B850" s="70"/>
      <x:c r="C850" s="48"/>
      <x:c r="D850" s="48"/>
      <x:c r="E850" s="48"/>
      <x:c r="F850" s="48"/>
      <x:c r="G850" s="48"/>
      <x:c r="H850" s="48"/>
      <x:c r="I850" s="48"/>
      <x:c r="J850" s="70"/>
      <x:c r="K850" s="48"/>
      <x:c r="L850" s="48"/>
      <x:c r="M850" s="48"/>
    </x:row>
    <x:row r="851">
      <x:c r="A851" s="48"/>
      <x:c r="B851" s="70"/>
      <x:c r="C851" s="48"/>
      <x:c r="D851" s="48"/>
      <x:c r="E851" s="48"/>
      <x:c r="F851" s="48"/>
      <x:c r="G851" s="48"/>
      <x:c r="H851" s="48"/>
      <x:c r="I851" s="48"/>
      <x:c r="J851" s="70"/>
      <x:c r="K851" s="48"/>
      <x:c r="L851" s="48"/>
      <x:c r="M851" s="48"/>
    </x:row>
    <x:row r="852">
      <x:c r="A852" s="48"/>
      <x:c r="B852" s="70"/>
      <x:c r="C852" s="48"/>
      <x:c r="D852" s="48"/>
      <x:c r="E852" s="48"/>
      <x:c r="F852" s="48"/>
      <x:c r="G852" s="48"/>
      <x:c r="H852" s="48"/>
      <x:c r="I852" s="48"/>
      <x:c r="J852" s="70"/>
      <x:c r="K852" s="48"/>
      <x:c r="L852" s="48"/>
      <x:c r="M852" s="48"/>
    </x:row>
    <x:row r="853">
      <x:c r="A853" s="48"/>
      <x:c r="B853" s="70"/>
      <x:c r="C853" s="48"/>
      <x:c r="D853" s="48"/>
      <x:c r="E853" s="48"/>
      <x:c r="F853" s="48"/>
      <x:c r="G853" s="48"/>
      <x:c r="H853" s="48"/>
      <x:c r="I853" s="48"/>
      <x:c r="J853" s="70"/>
      <x:c r="K853" s="48"/>
      <x:c r="L853" s="48"/>
      <x:c r="M853" s="48"/>
    </x:row>
    <x:row r="854">
      <x:c r="A854" s="48"/>
      <x:c r="B854" s="70"/>
      <x:c r="C854" s="48"/>
      <x:c r="D854" s="48"/>
      <x:c r="E854" s="48"/>
      <x:c r="F854" s="48"/>
      <x:c r="G854" s="48"/>
      <x:c r="H854" s="48"/>
      <x:c r="I854" s="48"/>
      <x:c r="J854" s="70"/>
      <x:c r="K854" s="48"/>
      <x:c r="L854" s="48"/>
      <x:c r="M854" s="48"/>
    </x:row>
    <x:row r="855">
      <x:c r="A855" s="48"/>
      <x:c r="B855" s="70"/>
      <x:c r="C855" s="48"/>
      <x:c r="D855" s="48"/>
      <x:c r="E855" s="48"/>
      <x:c r="F855" s="48"/>
      <x:c r="G855" s="48"/>
      <x:c r="H855" s="48"/>
      <x:c r="I855" s="48"/>
      <x:c r="J855" s="70"/>
      <x:c r="K855" s="48"/>
      <x:c r="L855" s="48"/>
      <x:c r="M855" s="48"/>
    </x:row>
    <x:row r="856">
      <x:c r="A856" s="48"/>
      <x:c r="B856" s="70"/>
      <x:c r="C856" s="48"/>
      <x:c r="D856" s="48"/>
      <x:c r="E856" s="48"/>
      <x:c r="F856" s="48"/>
      <x:c r="G856" s="48"/>
      <x:c r="H856" s="48"/>
      <x:c r="I856" s="48"/>
      <x:c r="J856" s="70"/>
      <x:c r="K856" s="48"/>
      <x:c r="L856" s="48"/>
      <x:c r="M856" s="48"/>
    </x:row>
    <x:row r="857">
      <x:c r="A857" s="48"/>
      <x:c r="B857" s="70"/>
      <x:c r="C857" s="48"/>
      <x:c r="D857" s="48"/>
      <x:c r="E857" s="48"/>
      <x:c r="F857" s="48"/>
      <x:c r="G857" s="48"/>
      <x:c r="H857" s="48"/>
      <x:c r="I857" s="48"/>
      <x:c r="J857" s="70"/>
      <x:c r="K857" s="48"/>
      <x:c r="L857" s="48"/>
      <x:c r="M857" s="48"/>
    </x:row>
    <x:row r="858">
      <x:c r="A858" s="48"/>
      <x:c r="B858" s="70"/>
      <x:c r="C858" s="48"/>
      <x:c r="D858" s="48"/>
      <x:c r="E858" s="48"/>
      <x:c r="F858" s="48"/>
      <x:c r="G858" s="48"/>
      <x:c r="H858" s="48"/>
      <x:c r="I858" s="48"/>
      <x:c r="J858" s="70"/>
      <x:c r="K858" s="48"/>
      <x:c r="L858" s="48"/>
      <x:c r="M858" s="48"/>
    </x:row>
    <x:row r="859">
      <x:c r="A859" s="48"/>
      <x:c r="B859" s="70"/>
      <x:c r="C859" s="48"/>
      <x:c r="D859" s="48"/>
      <x:c r="E859" s="48"/>
      <x:c r="F859" s="48"/>
      <x:c r="G859" s="48"/>
      <x:c r="H859" s="48"/>
      <x:c r="I859" s="48"/>
      <x:c r="J859" s="70"/>
      <x:c r="K859" s="48"/>
      <x:c r="L859" s="48"/>
      <x:c r="M859" s="48"/>
    </x:row>
    <x:row r="860">
      <x:c r="A860" s="48"/>
      <x:c r="B860" s="70"/>
      <x:c r="C860" s="48"/>
      <x:c r="D860" s="48"/>
      <x:c r="E860" s="48"/>
      <x:c r="F860" s="48"/>
      <x:c r="G860" s="48"/>
      <x:c r="H860" s="48"/>
      <x:c r="I860" s="48"/>
      <x:c r="J860" s="70"/>
      <x:c r="K860" s="48"/>
      <x:c r="L860" s="48"/>
      <x:c r="M860" s="48"/>
    </x:row>
    <x:row r="861">
      <x:c r="A861" s="48"/>
      <x:c r="B861" s="70"/>
      <x:c r="C861" s="48"/>
      <x:c r="D861" s="48"/>
      <x:c r="E861" s="48"/>
      <x:c r="F861" s="48"/>
      <x:c r="G861" s="48"/>
      <x:c r="H861" s="48"/>
      <x:c r="I861" s="48"/>
      <x:c r="J861" s="70"/>
      <x:c r="K861" s="48"/>
      <x:c r="L861" s="48"/>
      <x:c r="M861" s="48"/>
    </x:row>
    <x:row r="862">
      <x:c r="A862" s="48"/>
      <x:c r="B862" s="70"/>
      <x:c r="C862" s="48"/>
      <x:c r="D862" s="48"/>
      <x:c r="E862" s="48"/>
      <x:c r="F862" s="48"/>
      <x:c r="G862" s="48"/>
      <x:c r="H862" s="48"/>
      <x:c r="I862" s="48"/>
      <x:c r="J862" s="70"/>
      <x:c r="K862" s="48"/>
      <x:c r="L862" s="48"/>
      <x:c r="M862" s="48"/>
    </x:row>
    <x:row r="863">
      <x:c r="A863" s="48"/>
      <x:c r="B863" s="70"/>
      <x:c r="C863" s="48"/>
      <x:c r="D863" s="48"/>
      <x:c r="E863" s="48"/>
      <x:c r="F863" s="48"/>
      <x:c r="G863" s="48"/>
      <x:c r="H863" s="48"/>
      <x:c r="I863" s="48"/>
      <x:c r="J863" s="70"/>
      <x:c r="K863" s="48"/>
      <x:c r="L863" s="48"/>
      <x:c r="M863" s="48"/>
    </x:row>
    <x:row r="864">
      <x:c r="A864" s="48"/>
      <x:c r="B864" s="70"/>
      <x:c r="C864" s="48"/>
      <x:c r="D864" s="48"/>
      <x:c r="E864" s="48"/>
      <x:c r="F864" s="48"/>
      <x:c r="G864" s="48"/>
      <x:c r="H864" s="48"/>
      <x:c r="I864" s="48"/>
      <x:c r="J864" s="70"/>
      <x:c r="K864" s="48"/>
      <x:c r="L864" s="48"/>
      <x:c r="M864" s="48"/>
    </x:row>
    <x:row r="865">
      <x:c r="A865" s="48"/>
      <x:c r="B865" s="70"/>
      <x:c r="C865" s="48"/>
      <x:c r="D865" s="48"/>
      <x:c r="E865" s="48"/>
      <x:c r="F865" s="48"/>
      <x:c r="G865" s="48"/>
      <x:c r="H865" s="48"/>
      <x:c r="I865" s="48"/>
      <x:c r="J865" s="70"/>
      <x:c r="K865" s="48"/>
      <x:c r="L865" s="48"/>
      <x:c r="M865" s="48"/>
    </x:row>
    <x:row r="866">
      <x:c r="A866" s="48"/>
      <x:c r="B866" s="70"/>
      <x:c r="C866" s="48"/>
      <x:c r="D866" s="48"/>
      <x:c r="E866" s="48"/>
      <x:c r="F866" s="48"/>
      <x:c r="G866" s="48"/>
      <x:c r="H866" s="48"/>
      <x:c r="I866" s="48"/>
      <x:c r="J866" s="70"/>
      <x:c r="K866" s="48"/>
      <x:c r="L866" s="48"/>
      <x:c r="M866" s="48"/>
    </x:row>
    <x:row r="867">
      <x:c r="A867" s="48"/>
      <x:c r="B867" s="70"/>
      <x:c r="C867" s="48"/>
      <x:c r="D867" s="48"/>
      <x:c r="E867" s="48"/>
      <x:c r="F867" s="48"/>
      <x:c r="G867" s="48"/>
      <x:c r="H867" s="48"/>
      <x:c r="I867" s="48"/>
      <x:c r="J867" s="70"/>
      <x:c r="K867" s="48"/>
      <x:c r="L867" s="48"/>
      <x:c r="M867" s="48"/>
    </x:row>
    <x:row r="868">
      <x:c r="A868" s="48"/>
      <x:c r="B868" s="70"/>
      <x:c r="C868" s="48"/>
      <x:c r="D868" s="48"/>
      <x:c r="E868" s="48"/>
      <x:c r="F868" s="48"/>
      <x:c r="G868" s="48"/>
      <x:c r="H868" s="48"/>
      <x:c r="I868" s="48"/>
      <x:c r="J868" s="70"/>
      <x:c r="K868" s="48"/>
      <x:c r="L868" s="48"/>
      <x:c r="M868" s="48"/>
    </x:row>
    <x:row r="869">
      <x:c r="A869" s="48"/>
      <x:c r="B869" s="70"/>
      <x:c r="C869" s="48"/>
      <x:c r="D869" s="48"/>
      <x:c r="E869" s="48"/>
      <x:c r="F869" s="48"/>
      <x:c r="G869" s="48"/>
      <x:c r="H869" s="48"/>
      <x:c r="I869" s="48"/>
      <x:c r="J869" s="70"/>
      <x:c r="K869" s="48"/>
      <x:c r="L869" s="48"/>
      <x:c r="M869" s="48"/>
    </x:row>
    <x:row r="870">
      <x:c r="A870" s="48"/>
      <x:c r="B870" s="70"/>
      <x:c r="C870" s="48"/>
      <x:c r="D870" s="48"/>
      <x:c r="E870" s="48"/>
      <x:c r="F870" s="48"/>
      <x:c r="G870" s="48"/>
      <x:c r="H870" s="48"/>
      <x:c r="I870" s="48"/>
      <x:c r="J870" s="70"/>
      <x:c r="K870" s="48"/>
      <x:c r="L870" s="48"/>
      <x:c r="M870" s="48"/>
    </x:row>
    <x:row r="871">
      <x:c r="A871" s="48"/>
      <x:c r="B871" s="70"/>
      <x:c r="C871" s="48"/>
      <x:c r="D871" s="48"/>
      <x:c r="E871" s="48"/>
      <x:c r="F871" s="48"/>
      <x:c r="G871" s="48"/>
      <x:c r="H871" s="48"/>
      <x:c r="I871" s="48"/>
      <x:c r="J871" s="70"/>
      <x:c r="K871" s="48"/>
      <x:c r="L871" s="48"/>
      <x:c r="M871" s="48"/>
    </x:row>
    <x:row r="872">
      <x:c r="A872" s="48"/>
      <x:c r="B872" s="70"/>
      <x:c r="C872" s="48"/>
      <x:c r="D872" s="48"/>
      <x:c r="E872" s="48"/>
      <x:c r="F872" s="48"/>
      <x:c r="G872" s="48"/>
      <x:c r="H872" s="48"/>
      <x:c r="I872" s="48"/>
      <x:c r="J872" s="70"/>
      <x:c r="K872" s="48"/>
      <x:c r="L872" s="48"/>
      <x:c r="M872" s="48"/>
    </x:row>
    <x:row r="873">
      <x:c r="A873" s="48"/>
      <x:c r="B873" s="70"/>
      <x:c r="C873" s="48"/>
      <x:c r="D873" s="48"/>
      <x:c r="E873" s="48"/>
      <x:c r="F873" s="48"/>
      <x:c r="G873" s="48"/>
      <x:c r="H873" s="48"/>
      <x:c r="I873" s="48"/>
      <x:c r="J873" s="70"/>
      <x:c r="K873" s="48"/>
      <x:c r="L873" s="48"/>
      <x:c r="M873" s="48"/>
    </x:row>
    <x:row r="874">
      <x:c r="A874" s="48"/>
      <x:c r="B874" s="70"/>
      <x:c r="C874" s="48"/>
      <x:c r="D874" s="48"/>
      <x:c r="E874" s="48"/>
      <x:c r="F874" s="48"/>
      <x:c r="G874" s="48"/>
      <x:c r="H874" s="48"/>
      <x:c r="I874" s="48"/>
      <x:c r="J874" s="70"/>
      <x:c r="K874" s="48"/>
      <x:c r="L874" s="48"/>
      <x:c r="M874" s="48"/>
    </x:row>
    <x:row r="875">
      <x:c r="A875" s="48"/>
      <x:c r="B875" s="70"/>
      <x:c r="C875" s="48"/>
      <x:c r="D875" s="48"/>
      <x:c r="E875" s="48"/>
      <x:c r="F875" s="48"/>
      <x:c r="G875" s="48"/>
      <x:c r="H875" s="48"/>
      <x:c r="I875" s="48"/>
      <x:c r="J875" s="70"/>
      <x:c r="K875" s="48"/>
      <x:c r="L875" s="48"/>
      <x:c r="M875" s="48"/>
    </x:row>
    <x:row r="876">
      <x:c r="A876" s="48"/>
      <x:c r="B876" s="70"/>
      <x:c r="C876" s="48"/>
      <x:c r="D876" s="48"/>
      <x:c r="E876" s="48"/>
      <x:c r="F876" s="48"/>
      <x:c r="G876" s="48"/>
      <x:c r="H876" s="48"/>
      <x:c r="I876" s="48"/>
      <x:c r="J876" s="70"/>
      <x:c r="K876" s="48"/>
      <x:c r="L876" s="48"/>
      <x:c r="M876" s="48"/>
    </x:row>
    <x:row r="877">
      <x:c r="A877" s="48"/>
      <x:c r="B877" s="70"/>
      <x:c r="C877" s="48"/>
      <x:c r="D877" s="48"/>
      <x:c r="E877" s="48"/>
      <x:c r="F877" s="48"/>
      <x:c r="G877" s="48"/>
      <x:c r="H877" s="48"/>
      <x:c r="I877" s="48"/>
      <x:c r="J877" s="70"/>
      <x:c r="K877" s="48"/>
      <x:c r="L877" s="48"/>
      <x:c r="M877" s="48"/>
    </x:row>
    <x:row r="878">
      <x:c r="A878" s="48"/>
      <x:c r="B878" s="70"/>
      <x:c r="C878" s="48"/>
      <x:c r="D878" s="48"/>
      <x:c r="E878" s="48"/>
      <x:c r="F878" s="48"/>
      <x:c r="G878" s="48"/>
      <x:c r="H878" s="48"/>
      <x:c r="I878" s="48"/>
      <x:c r="J878" s="70"/>
      <x:c r="K878" s="48"/>
      <x:c r="L878" s="48"/>
      <x:c r="M878" s="48"/>
    </x:row>
    <x:row r="879">
      <x:c r="A879" s="48"/>
      <x:c r="B879" s="70"/>
      <x:c r="C879" s="48"/>
      <x:c r="D879" s="48"/>
      <x:c r="E879" s="48"/>
      <x:c r="F879" s="48"/>
      <x:c r="G879" s="48"/>
      <x:c r="H879" s="48"/>
      <x:c r="I879" s="48"/>
      <x:c r="J879" s="70"/>
      <x:c r="K879" s="48"/>
      <x:c r="L879" s="48"/>
      <x:c r="M879" s="48"/>
    </x:row>
    <x:row r="880">
      <x:c r="A880" s="48"/>
      <x:c r="B880" s="70"/>
      <x:c r="C880" s="48"/>
      <x:c r="D880" s="48"/>
      <x:c r="E880" s="48"/>
      <x:c r="F880" s="48"/>
      <x:c r="G880" s="48"/>
      <x:c r="H880" s="48"/>
      <x:c r="I880" s="48"/>
      <x:c r="J880" s="70"/>
      <x:c r="K880" s="48"/>
      <x:c r="L880" s="48"/>
      <x:c r="M880" s="48"/>
    </x:row>
    <x:row r="881">
      <x:c r="A881" s="48"/>
      <x:c r="B881" s="70"/>
      <x:c r="C881" s="48"/>
      <x:c r="D881" s="48"/>
      <x:c r="E881" s="48"/>
      <x:c r="F881" s="48"/>
      <x:c r="G881" s="48"/>
      <x:c r="H881" s="48"/>
      <x:c r="I881" s="48"/>
      <x:c r="J881" s="70"/>
      <x:c r="K881" s="48"/>
      <x:c r="L881" s="48"/>
      <x:c r="M881" s="48"/>
    </x:row>
    <x:row r="882">
      <x:c r="A882" s="48"/>
      <x:c r="B882" s="70"/>
      <x:c r="C882" s="48"/>
      <x:c r="D882" s="48"/>
      <x:c r="E882" s="48"/>
      <x:c r="F882" s="48"/>
      <x:c r="G882" s="48"/>
      <x:c r="H882" s="48"/>
      <x:c r="I882" s="48"/>
      <x:c r="J882" s="70"/>
      <x:c r="K882" s="48"/>
      <x:c r="L882" s="48"/>
      <x:c r="M882" s="48"/>
    </x:row>
    <x:row r="883">
      <x:c r="A883" s="48"/>
      <x:c r="B883" s="70"/>
      <x:c r="C883" s="48"/>
      <x:c r="D883" s="48"/>
      <x:c r="E883" s="48"/>
      <x:c r="F883" s="48"/>
      <x:c r="G883" s="48"/>
      <x:c r="H883" s="48"/>
      <x:c r="I883" s="48"/>
      <x:c r="J883" s="70"/>
      <x:c r="K883" s="48"/>
      <x:c r="L883" s="48"/>
      <x:c r="M883" s="48"/>
    </x:row>
    <x:row r="884">
      <x:c r="A884" s="48"/>
      <x:c r="B884" s="70"/>
      <x:c r="C884" s="48"/>
      <x:c r="D884" s="48"/>
      <x:c r="E884" s="48"/>
      <x:c r="F884" s="48"/>
      <x:c r="G884" s="48"/>
      <x:c r="H884" s="48"/>
      <x:c r="I884" s="48"/>
      <x:c r="J884" s="70"/>
      <x:c r="K884" s="48"/>
      <x:c r="L884" s="48"/>
      <x:c r="M884" s="48"/>
    </x:row>
    <x:row r="885">
      <x:c r="A885" s="48"/>
      <x:c r="B885" s="70"/>
      <x:c r="C885" s="48"/>
      <x:c r="D885" s="48"/>
      <x:c r="E885" s="48"/>
      <x:c r="F885" s="48"/>
      <x:c r="G885" s="48"/>
      <x:c r="H885" s="48"/>
      <x:c r="I885" s="48"/>
      <x:c r="J885" s="70"/>
      <x:c r="K885" s="48"/>
      <x:c r="L885" s="48"/>
      <x:c r="M885" s="48"/>
    </x:row>
    <x:row r="886">
      <x:c r="A886" s="48"/>
      <x:c r="B886" s="70"/>
      <x:c r="C886" s="48"/>
      <x:c r="D886" s="48"/>
      <x:c r="E886" s="48"/>
      <x:c r="F886" s="48"/>
      <x:c r="G886" s="48"/>
      <x:c r="H886" s="48"/>
      <x:c r="I886" s="48"/>
      <x:c r="J886" s="70"/>
      <x:c r="K886" s="48"/>
      <x:c r="L886" s="48"/>
      <x:c r="M886" s="48"/>
    </x:row>
    <x:row r="887">
      <x:c r="A887" s="48"/>
      <x:c r="B887" s="70"/>
      <x:c r="C887" s="48"/>
      <x:c r="D887" s="48"/>
      <x:c r="E887" s="48"/>
      <x:c r="F887" s="48"/>
      <x:c r="G887" s="48"/>
      <x:c r="H887" s="48"/>
      <x:c r="I887" s="48"/>
      <x:c r="J887" s="70"/>
      <x:c r="K887" s="48"/>
      <x:c r="L887" s="48"/>
      <x:c r="M887" s="48"/>
    </x:row>
    <x:row r="888">
      <x:c r="A888" s="48"/>
      <x:c r="B888" s="70"/>
      <x:c r="C888" s="48"/>
      <x:c r="D888" s="48"/>
      <x:c r="E888" s="48"/>
      <x:c r="F888" s="48"/>
      <x:c r="G888" s="48"/>
      <x:c r="H888" s="48"/>
      <x:c r="I888" s="48"/>
      <x:c r="J888" s="70"/>
      <x:c r="K888" s="48"/>
      <x:c r="L888" s="48"/>
      <x:c r="M888" s="48"/>
    </x:row>
    <x:row r="889">
      <x:c r="A889" s="48"/>
      <x:c r="B889" s="70"/>
      <x:c r="C889" s="48"/>
      <x:c r="D889" s="48"/>
      <x:c r="E889" s="48"/>
      <x:c r="F889" s="48"/>
      <x:c r="G889" s="48"/>
      <x:c r="H889" s="48"/>
      <x:c r="I889" s="48"/>
      <x:c r="J889" s="70"/>
      <x:c r="K889" s="48"/>
      <x:c r="L889" s="48"/>
      <x:c r="M889" s="48"/>
    </x:row>
    <x:row r="890">
      <x:c r="A890" s="48"/>
      <x:c r="B890" s="70"/>
      <x:c r="C890" s="48"/>
      <x:c r="D890" s="48"/>
      <x:c r="E890" s="48"/>
      <x:c r="F890" s="48"/>
      <x:c r="G890" s="48"/>
      <x:c r="H890" s="48"/>
      <x:c r="I890" s="48"/>
      <x:c r="J890" s="70"/>
      <x:c r="K890" s="48"/>
      <x:c r="L890" s="48"/>
      <x:c r="M890" s="48"/>
    </x:row>
    <x:row r="891">
      <x:c r="A891" s="48"/>
      <x:c r="B891" s="70"/>
      <x:c r="C891" s="48"/>
      <x:c r="D891" s="48"/>
      <x:c r="E891" s="48"/>
      <x:c r="F891" s="48"/>
      <x:c r="G891" s="48"/>
      <x:c r="H891" s="48"/>
      <x:c r="I891" s="48"/>
      <x:c r="J891" s="70"/>
      <x:c r="K891" s="48"/>
      <x:c r="L891" s="48"/>
      <x:c r="M891" s="48"/>
    </x:row>
    <x:row r="892">
      <x:c r="A892" s="48"/>
      <x:c r="B892" s="70"/>
      <x:c r="C892" s="48"/>
      <x:c r="D892" s="48"/>
      <x:c r="E892" s="48"/>
      <x:c r="F892" s="48"/>
      <x:c r="G892" s="48"/>
      <x:c r="H892" s="48"/>
      <x:c r="I892" s="48"/>
      <x:c r="J892" s="70"/>
      <x:c r="K892" s="48"/>
      <x:c r="L892" s="48"/>
      <x:c r="M892" s="48"/>
    </x:row>
    <x:row r="893">
      <x:c r="A893" s="48"/>
      <x:c r="B893" s="70"/>
      <x:c r="C893" s="48"/>
      <x:c r="D893" s="48"/>
      <x:c r="E893" s="48"/>
      <x:c r="F893" s="48"/>
      <x:c r="G893" s="48"/>
      <x:c r="H893" s="48"/>
      <x:c r="I893" s="48"/>
      <x:c r="J893" s="70"/>
      <x:c r="K893" s="48"/>
      <x:c r="L893" s="48"/>
      <x:c r="M893" s="48"/>
    </x:row>
    <x:row r="894">
      <x:c r="A894" s="48"/>
      <x:c r="B894" s="70"/>
      <x:c r="C894" s="48"/>
      <x:c r="D894" s="48"/>
      <x:c r="E894" s="48"/>
      <x:c r="F894" s="48"/>
      <x:c r="G894" s="48"/>
      <x:c r="H894" s="48"/>
      <x:c r="I894" s="48"/>
      <x:c r="J894" s="70"/>
      <x:c r="K894" s="48"/>
      <x:c r="L894" s="48"/>
      <x:c r="M894" s="48"/>
    </x:row>
    <x:row r="895">
      <x:c r="A895" s="48"/>
      <x:c r="B895" s="70"/>
      <x:c r="C895" s="48"/>
      <x:c r="D895" s="48"/>
      <x:c r="E895" s="48"/>
      <x:c r="F895" s="48"/>
      <x:c r="G895" s="48"/>
      <x:c r="H895" s="48"/>
      <x:c r="I895" s="48"/>
      <x:c r="J895" s="70"/>
      <x:c r="K895" s="48"/>
      <x:c r="L895" s="48"/>
      <x:c r="M895" s="48"/>
    </x:row>
    <x:row r="896">
      <x:c r="A896" s="48"/>
      <x:c r="B896" s="70"/>
      <x:c r="C896" s="48"/>
      <x:c r="D896" s="48"/>
      <x:c r="E896" s="48"/>
      <x:c r="F896" s="48"/>
      <x:c r="G896" s="48"/>
      <x:c r="H896" s="48"/>
      <x:c r="I896" s="48"/>
      <x:c r="J896" s="70"/>
      <x:c r="K896" s="48"/>
      <x:c r="L896" s="48"/>
      <x:c r="M896" s="48"/>
    </x:row>
    <x:row r="897">
      <x:c r="A897" s="48"/>
      <x:c r="B897" s="70"/>
      <x:c r="C897" s="48"/>
      <x:c r="D897" s="48"/>
      <x:c r="E897" s="48"/>
      <x:c r="F897" s="48"/>
      <x:c r="G897" s="48"/>
      <x:c r="H897" s="48"/>
      <x:c r="I897" s="48"/>
      <x:c r="J897" s="70"/>
      <x:c r="K897" s="48"/>
      <x:c r="L897" s="48"/>
      <x:c r="M897" s="48"/>
    </x:row>
    <x:row r="898">
      <x:c r="A898" s="48"/>
      <x:c r="B898" s="70"/>
      <x:c r="C898" s="48"/>
      <x:c r="D898" s="48"/>
      <x:c r="E898" s="48"/>
      <x:c r="F898" s="48"/>
      <x:c r="G898" s="48"/>
      <x:c r="H898" s="48"/>
      <x:c r="I898" s="48"/>
      <x:c r="J898" s="70"/>
      <x:c r="K898" s="48"/>
      <x:c r="L898" s="48"/>
      <x:c r="M898" s="48"/>
    </x:row>
    <x:row r="899">
      <x:c r="A899" s="48"/>
      <x:c r="B899" s="70"/>
      <x:c r="C899" s="48"/>
      <x:c r="D899" s="48"/>
      <x:c r="E899" s="48"/>
      <x:c r="F899" s="48"/>
      <x:c r="G899" s="48"/>
      <x:c r="H899" s="48"/>
      <x:c r="I899" s="48"/>
      <x:c r="J899" s="70"/>
      <x:c r="K899" s="48"/>
      <x:c r="L899" s="48"/>
      <x:c r="M899" s="48"/>
    </x:row>
    <x:row r="900">
      <x:c r="A900" s="48"/>
      <x:c r="B900" s="70"/>
      <x:c r="C900" s="48"/>
      <x:c r="D900" s="48"/>
      <x:c r="E900" s="48"/>
      <x:c r="F900" s="48"/>
      <x:c r="G900" s="48"/>
      <x:c r="H900" s="48"/>
      <x:c r="I900" s="48"/>
      <x:c r="J900" s="70"/>
      <x:c r="K900" s="48"/>
      <x:c r="L900" s="48"/>
      <x:c r="M900" s="48"/>
    </x:row>
    <x:row r="901">
      <x:c r="A901" s="48"/>
      <x:c r="B901" s="70"/>
      <x:c r="C901" s="48"/>
      <x:c r="D901" s="48"/>
      <x:c r="E901" s="48"/>
      <x:c r="F901" s="48"/>
      <x:c r="G901" s="48"/>
      <x:c r="H901" s="48"/>
      <x:c r="I901" s="48"/>
      <x:c r="J901" s="70"/>
      <x:c r="K901" s="48"/>
      <x:c r="L901" s="48"/>
      <x:c r="M901" s="48"/>
    </x:row>
    <x:row r="902">
      <x:c r="A902" s="48"/>
      <x:c r="B902" s="70"/>
      <x:c r="C902" s="48"/>
      <x:c r="D902" s="48"/>
      <x:c r="E902" s="48"/>
      <x:c r="F902" s="48"/>
      <x:c r="G902" s="48"/>
      <x:c r="H902" s="48"/>
      <x:c r="I902" s="48"/>
      <x:c r="J902" s="70"/>
      <x:c r="K902" s="48"/>
      <x:c r="L902" s="48"/>
      <x:c r="M902" s="48"/>
    </x:row>
    <x:row r="903">
      <x:c r="A903" s="48"/>
      <x:c r="B903" s="70"/>
      <x:c r="C903" s="48"/>
      <x:c r="D903" s="48"/>
      <x:c r="E903" s="48"/>
      <x:c r="F903" s="48"/>
      <x:c r="G903" s="48"/>
      <x:c r="H903" s="48"/>
      <x:c r="I903" s="48"/>
      <x:c r="J903" s="70"/>
      <x:c r="K903" s="48"/>
      <x:c r="L903" s="48"/>
      <x:c r="M903" s="48"/>
    </x:row>
    <x:row r="904">
      <x:c r="A904" s="48"/>
      <x:c r="B904" s="70"/>
      <x:c r="C904" s="48"/>
      <x:c r="D904" s="48"/>
      <x:c r="E904" s="48"/>
      <x:c r="F904" s="48"/>
      <x:c r="G904" s="48"/>
      <x:c r="H904" s="48"/>
      <x:c r="I904" s="48"/>
      <x:c r="J904" s="70"/>
      <x:c r="K904" s="48"/>
      <x:c r="L904" s="48"/>
      <x:c r="M904" s="48"/>
    </x:row>
    <x:row r="905">
      <x:c r="A905" s="48"/>
      <x:c r="B905" s="70"/>
      <x:c r="C905" s="48"/>
      <x:c r="D905" s="48"/>
      <x:c r="E905" s="48"/>
      <x:c r="F905" s="48"/>
      <x:c r="G905" s="48"/>
      <x:c r="H905" s="48"/>
      <x:c r="I905" s="48"/>
      <x:c r="J905" s="70"/>
      <x:c r="K905" s="48"/>
      <x:c r="L905" s="48"/>
      <x:c r="M905" s="48"/>
    </x:row>
    <x:row r="906">
      <x:c r="A906" s="48"/>
      <x:c r="B906" s="70"/>
      <x:c r="C906" s="48"/>
      <x:c r="D906" s="48"/>
      <x:c r="E906" s="48"/>
      <x:c r="F906" s="48"/>
      <x:c r="G906" s="48"/>
      <x:c r="H906" s="48"/>
      <x:c r="I906" s="48"/>
      <x:c r="J906" s="70"/>
      <x:c r="K906" s="48"/>
      <x:c r="L906" s="48"/>
      <x:c r="M906" s="48"/>
    </x:row>
    <x:row r="907">
      <x:c r="A907" s="48"/>
      <x:c r="B907" s="70"/>
      <x:c r="C907" s="48"/>
      <x:c r="D907" s="48"/>
      <x:c r="E907" s="48"/>
      <x:c r="F907" s="48"/>
      <x:c r="G907" s="48"/>
      <x:c r="H907" s="48"/>
      <x:c r="I907" s="48"/>
      <x:c r="J907" s="70"/>
      <x:c r="K907" s="48"/>
      <x:c r="L907" s="48"/>
      <x:c r="M907" s="48"/>
    </x:row>
    <x:row r="908">
      <x:c r="A908" s="48"/>
      <x:c r="B908" s="70"/>
      <x:c r="C908" s="48"/>
      <x:c r="D908" s="48"/>
      <x:c r="E908" s="48"/>
      <x:c r="F908" s="48"/>
      <x:c r="G908" s="48"/>
      <x:c r="H908" s="48"/>
      <x:c r="I908" s="48"/>
      <x:c r="J908" s="70"/>
      <x:c r="K908" s="48"/>
      <x:c r="L908" s="48"/>
      <x:c r="M908" s="48"/>
    </x:row>
    <x:row r="909">
      <x:c r="A909" s="48"/>
      <x:c r="B909" s="70"/>
      <x:c r="C909" s="48"/>
      <x:c r="D909" s="48"/>
      <x:c r="E909" s="48"/>
      <x:c r="F909" s="48"/>
      <x:c r="G909" s="48"/>
      <x:c r="H909" s="48"/>
      <x:c r="I909" s="48"/>
      <x:c r="J909" s="70"/>
      <x:c r="K909" s="48"/>
      <x:c r="L909" s="48"/>
      <x:c r="M909" s="48"/>
    </x:row>
    <x:row r="910">
      <x:c r="A910" s="48"/>
      <x:c r="B910" s="70"/>
      <x:c r="C910" s="48"/>
      <x:c r="D910" s="48"/>
      <x:c r="E910" s="48"/>
      <x:c r="F910" s="48"/>
      <x:c r="G910" s="48"/>
      <x:c r="H910" s="48"/>
      <x:c r="I910" s="48"/>
      <x:c r="J910" s="70"/>
      <x:c r="K910" s="48"/>
      <x:c r="L910" s="48"/>
      <x:c r="M910" s="48"/>
    </x:row>
    <x:row r="911">
      <x:c r="A911" s="48"/>
      <x:c r="B911" s="70"/>
      <x:c r="C911" s="48"/>
      <x:c r="D911" s="48"/>
      <x:c r="E911" s="48"/>
      <x:c r="F911" s="48"/>
      <x:c r="G911" s="48"/>
      <x:c r="H911" s="48"/>
      <x:c r="I911" s="48"/>
      <x:c r="J911" s="70"/>
      <x:c r="K911" s="48"/>
      <x:c r="L911" s="48"/>
      <x:c r="M911" s="48"/>
    </x:row>
    <x:row r="912">
      <x:c r="A912" s="48"/>
      <x:c r="B912" s="70"/>
      <x:c r="C912" s="48"/>
      <x:c r="D912" s="48"/>
      <x:c r="E912" s="48"/>
      <x:c r="F912" s="48"/>
      <x:c r="G912" s="48"/>
      <x:c r="H912" s="48"/>
      <x:c r="I912" s="48"/>
      <x:c r="J912" s="70"/>
      <x:c r="K912" s="48"/>
      <x:c r="L912" s="48"/>
      <x:c r="M912" s="48"/>
    </x:row>
    <x:row r="913">
      <x:c r="A913" s="48"/>
      <x:c r="B913" s="70"/>
      <x:c r="C913" s="48"/>
      <x:c r="D913" s="48"/>
      <x:c r="E913" s="48"/>
      <x:c r="F913" s="48"/>
      <x:c r="G913" s="48"/>
      <x:c r="H913" s="48"/>
      <x:c r="I913" s="48"/>
      <x:c r="J913" s="70"/>
      <x:c r="K913" s="48"/>
      <x:c r="L913" s="48"/>
      <x:c r="M913" s="48"/>
    </x:row>
    <x:row r="914">
      <x:c r="A914" s="48"/>
      <x:c r="B914" s="70"/>
      <x:c r="C914" s="48"/>
      <x:c r="D914" s="48"/>
      <x:c r="E914" s="48"/>
      <x:c r="F914" s="48"/>
      <x:c r="G914" s="48"/>
      <x:c r="H914" s="48"/>
      <x:c r="I914" s="48"/>
      <x:c r="J914" s="70"/>
      <x:c r="K914" s="48"/>
      <x:c r="L914" s="48"/>
      <x:c r="M914" s="48"/>
    </x:row>
    <x:row r="915">
      <x:c r="A915" s="48"/>
      <x:c r="B915" s="70"/>
      <x:c r="C915" s="48"/>
      <x:c r="D915" s="48"/>
      <x:c r="E915" s="48"/>
      <x:c r="F915" s="48"/>
      <x:c r="G915" s="48"/>
      <x:c r="H915" s="48"/>
      <x:c r="I915" s="48"/>
      <x:c r="J915" s="70"/>
      <x:c r="K915" s="48"/>
      <x:c r="L915" s="48"/>
      <x:c r="M915" s="48"/>
    </x:row>
    <x:row r="916">
      <x:c r="A916" s="48"/>
      <x:c r="B916" s="70"/>
      <x:c r="C916" s="48"/>
      <x:c r="D916" s="48"/>
      <x:c r="E916" s="48"/>
      <x:c r="F916" s="48"/>
      <x:c r="G916" s="48"/>
      <x:c r="H916" s="48"/>
      <x:c r="I916" s="48"/>
      <x:c r="J916" s="70"/>
      <x:c r="K916" s="48"/>
      <x:c r="L916" s="48"/>
      <x:c r="M916" s="48"/>
    </x:row>
    <x:row r="917">
      <x:c r="A917" s="48"/>
      <x:c r="B917" s="70"/>
      <x:c r="C917" s="48"/>
      <x:c r="D917" s="48"/>
      <x:c r="E917" s="48"/>
      <x:c r="F917" s="48"/>
      <x:c r="G917" s="48"/>
      <x:c r="H917" s="48"/>
      <x:c r="I917" s="48"/>
      <x:c r="J917" s="70"/>
      <x:c r="K917" s="48"/>
      <x:c r="L917" s="48"/>
      <x:c r="M917" s="48"/>
    </x:row>
    <x:row r="918">
      <x:c r="A918" s="48"/>
      <x:c r="B918" s="70"/>
      <x:c r="C918" s="48"/>
      <x:c r="D918" s="48"/>
      <x:c r="E918" s="48"/>
      <x:c r="F918" s="48"/>
      <x:c r="G918" s="48"/>
      <x:c r="H918" s="48"/>
      <x:c r="I918" s="48"/>
      <x:c r="J918" s="70"/>
      <x:c r="K918" s="48"/>
      <x:c r="L918" s="48"/>
      <x:c r="M918" s="48"/>
    </x:row>
    <x:row r="919">
      <x:c r="A919" s="48"/>
      <x:c r="B919" s="70"/>
      <x:c r="C919" s="48"/>
      <x:c r="D919" s="48"/>
      <x:c r="E919" s="48"/>
      <x:c r="F919" s="48"/>
      <x:c r="G919" s="48"/>
      <x:c r="H919" s="48"/>
      <x:c r="I919" s="48"/>
      <x:c r="J919" s="70"/>
      <x:c r="K919" s="48"/>
      <x:c r="L919" s="48"/>
      <x:c r="M919" s="48"/>
    </x:row>
    <x:row r="920">
      <x:c r="A920" s="48"/>
      <x:c r="B920" s="70"/>
      <x:c r="C920" s="48"/>
      <x:c r="D920" s="48"/>
      <x:c r="E920" s="48"/>
      <x:c r="F920" s="48"/>
      <x:c r="G920" s="48"/>
      <x:c r="H920" s="48"/>
      <x:c r="I920" s="48"/>
      <x:c r="J920" s="70"/>
      <x:c r="K920" s="48"/>
      <x:c r="L920" s="48"/>
      <x:c r="M920" s="48"/>
    </x:row>
    <x:row r="921">
      <x:c r="A921" s="48"/>
      <x:c r="B921" s="70"/>
      <x:c r="C921" s="48"/>
      <x:c r="D921" s="48"/>
      <x:c r="E921" s="48"/>
      <x:c r="F921" s="48"/>
      <x:c r="G921" s="48"/>
      <x:c r="H921" s="48"/>
      <x:c r="I921" s="48"/>
      <x:c r="J921" s="70"/>
      <x:c r="K921" s="48"/>
      <x:c r="L921" s="48"/>
      <x:c r="M921" s="48"/>
    </x:row>
    <x:row r="922">
      <x:c r="A922" s="48"/>
      <x:c r="B922" s="70"/>
      <x:c r="C922" s="48"/>
      <x:c r="D922" s="48"/>
      <x:c r="E922" s="48"/>
      <x:c r="F922" s="48"/>
      <x:c r="G922" s="48"/>
      <x:c r="H922" s="48"/>
      <x:c r="I922" s="48"/>
      <x:c r="J922" s="70"/>
      <x:c r="K922" s="48"/>
      <x:c r="L922" s="48"/>
      <x:c r="M922" s="48"/>
    </x:row>
    <x:row r="923">
      <x:c r="A923" s="48"/>
      <x:c r="B923" s="70"/>
      <x:c r="C923" s="48"/>
      <x:c r="D923" s="48"/>
      <x:c r="E923" s="48"/>
      <x:c r="F923" s="48"/>
      <x:c r="G923" s="48"/>
      <x:c r="H923" s="48"/>
      <x:c r="I923" s="48"/>
      <x:c r="J923" s="70"/>
      <x:c r="K923" s="48"/>
      <x:c r="L923" s="48"/>
      <x:c r="M923" s="48"/>
    </x:row>
    <x:row r="924">
      <x:c r="A924" s="48"/>
      <x:c r="B924" s="70"/>
      <x:c r="C924" s="48"/>
      <x:c r="D924" s="48"/>
      <x:c r="E924" s="48"/>
      <x:c r="F924" s="48"/>
      <x:c r="G924" s="48"/>
      <x:c r="H924" s="48"/>
      <x:c r="I924" s="48"/>
      <x:c r="J924" s="70"/>
      <x:c r="K924" s="48"/>
      <x:c r="L924" s="48"/>
      <x:c r="M924" s="48"/>
    </x:row>
    <x:row r="925">
      <x:c r="A925" s="48"/>
      <x:c r="B925" s="70"/>
      <x:c r="C925" s="48"/>
      <x:c r="D925" s="48"/>
      <x:c r="E925" s="48"/>
      <x:c r="F925" s="48"/>
      <x:c r="G925" s="48"/>
      <x:c r="H925" s="48"/>
      <x:c r="I925" s="48"/>
      <x:c r="J925" s="70"/>
      <x:c r="K925" s="48"/>
      <x:c r="L925" s="48"/>
      <x:c r="M925" s="48"/>
    </x:row>
    <x:row r="926">
      <x:c r="A926" s="48"/>
      <x:c r="B926" s="70"/>
      <x:c r="C926" s="48"/>
      <x:c r="D926" s="48"/>
      <x:c r="E926" s="48"/>
      <x:c r="F926" s="48"/>
      <x:c r="G926" s="48"/>
      <x:c r="H926" s="48"/>
      <x:c r="I926" s="48"/>
      <x:c r="J926" s="70"/>
      <x:c r="K926" s="48"/>
      <x:c r="L926" s="48"/>
      <x:c r="M926" s="48"/>
    </x:row>
    <x:row r="927">
      <x:c r="A927" s="48"/>
      <x:c r="B927" s="70"/>
      <x:c r="C927" s="48"/>
      <x:c r="D927" s="48"/>
      <x:c r="E927" s="48"/>
      <x:c r="F927" s="48"/>
      <x:c r="G927" s="48"/>
      <x:c r="H927" s="48"/>
      <x:c r="I927" s="48"/>
      <x:c r="J927" s="70"/>
      <x:c r="K927" s="48"/>
      <x:c r="L927" s="48"/>
      <x:c r="M927" s="48"/>
    </x:row>
    <x:row r="928">
      <x:c r="A928" s="48"/>
      <x:c r="B928" s="70"/>
      <x:c r="C928" s="48"/>
      <x:c r="D928" s="48"/>
      <x:c r="E928" s="48"/>
      <x:c r="F928" s="48"/>
      <x:c r="G928" s="48"/>
      <x:c r="H928" s="48"/>
      <x:c r="I928" s="48"/>
      <x:c r="J928" s="70"/>
      <x:c r="K928" s="48"/>
      <x:c r="L928" s="48"/>
      <x:c r="M928" s="48"/>
    </x:row>
    <x:row r="929">
      <x:c r="A929" s="48"/>
      <x:c r="B929" s="70"/>
      <x:c r="C929" s="48"/>
      <x:c r="D929" s="48"/>
      <x:c r="E929" s="48"/>
      <x:c r="F929" s="48"/>
      <x:c r="G929" s="48"/>
      <x:c r="H929" s="48"/>
      <x:c r="I929" s="48"/>
      <x:c r="J929" s="70"/>
      <x:c r="K929" s="48"/>
      <x:c r="L929" s="48"/>
      <x:c r="M929" s="48"/>
    </x:row>
    <x:row r="930">
      <x:c r="A930" s="48"/>
      <x:c r="B930" s="70"/>
      <x:c r="C930" s="48"/>
      <x:c r="D930" s="48"/>
      <x:c r="E930" s="48"/>
      <x:c r="F930" s="48"/>
      <x:c r="G930" s="48"/>
      <x:c r="H930" s="48"/>
      <x:c r="I930" s="48"/>
      <x:c r="J930" s="70"/>
      <x:c r="K930" s="48"/>
      <x:c r="L930" s="48"/>
      <x:c r="M930" s="48"/>
    </x:row>
    <x:row r="931">
      <x:c r="A931" s="48"/>
      <x:c r="B931" s="70"/>
      <x:c r="C931" s="48"/>
      <x:c r="D931" s="48"/>
      <x:c r="E931" s="48"/>
      <x:c r="F931" s="48"/>
      <x:c r="G931" s="48"/>
      <x:c r="H931" s="48"/>
      <x:c r="I931" s="48"/>
      <x:c r="J931" s="70"/>
      <x:c r="K931" s="48"/>
      <x:c r="L931" s="48"/>
      <x:c r="M931" s="48"/>
    </x:row>
    <x:row r="932">
      <x:c r="A932" s="48"/>
      <x:c r="B932" s="70"/>
      <x:c r="C932" s="48"/>
      <x:c r="D932" s="48"/>
      <x:c r="E932" s="48"/>
      <x:c r="F932" s="48"/>
      <x:c r="G932" s="48"/>
      <x:c r="H932" s="48"/>
      <x:c r="I932" s="48"/>
      <x:c r="J932" s="70"/>
      <x:c r="K932" s="48"/>
      <x:c r="L932" s="48"/>
      <x:c r="M932" s="48"/>
    </x:row>
    <x:row r="933">
      <x:c r="A933" s="48"/>
      <x:c r="B933" s="70"/>
      <x:c r="C933" s="48"/>
      <x:c r="D933" s="48"/>
      <x:c r="E933" s="48"/>
      <x:c r="F933" s="48"/>
      <x:c r="G933" s="48"/>
      <x:c r="H933" s="48"/>
      <x:c r="I933" s="48"/>
      <x:c r="J933" s="70"/>
      <x:c r="K933" s="48"/>
      <x:c r="L933" s="48"/>
      <x:c r="M933" s="48"/>
    </x:row>
    <x:row r="934">
      <x:c r="A934" s="48"/>
      <x:c r="B934" s="70"/>
      <x:c r="C934" s="48"/>
      <x:c r="D934" s="48"/>
      <x:c r="E934" s="48"/>
      <x:c r="F934" s="48"/>
      <x:c r="G934" s="48"/>
      <x:c r="H934" s="48"/>
      <x:c r="I934" s="48"/>
      <x:c r="J934" s="70"/>
      <x:c r="K934" s="48"/>
      <x:c r="L934" s="48"/>
      <x:c r="M934" s="48"/>
    </x:row>
    <x:row r="935">
      <x:c r="A935" s="48"/>
      <x:c r="B935" s="70"/>
      <x:c r="C935" s="48"/>
      <x:c r="D935" s="48"/>
      <x:c r="E935" s="48"/>
      <x:c r="F935" s="48"/>
      <x:c r="G935" s="48"/>
      <x:c r="H935" s="48"/>
      <x:c r="I935" s="48"/>
      <x:c r="J935" s="70"/>
      <x:c r="K935" s="48"/>
      <x:c r="L935" s="48"/>
      <x:c r="M935" s="48"/>
    </x:row>
    <x:row r="936">
      <x:c r="A936" s="48"/>
      <x:c r="B936" s="70"/>
      <x:c r="C936" s="48"/>
      <x:c r="D936" s="48"/>
      <x:c r="E936" s="48"/>
      <x:c r="F936" s="48"/>
      <x:c r="G936" s="48"/>
      <x:c r="H936" s="48"/>
      <x:c r="I936" s="48"/>
      <x:c r="J936" s="70"/>
      <x:c r="K936" s="48"/>
      <x:c r="L936" s="48"/>
      <x:c r="M936" s="48"/>
    </x:row>
    <x:row r="937">
      <x:c r="A937" s="48"/>
      <x:c r="B937" s="70"/>
      <x:c r="C937" s="48"/>
      <x:c r="D937" s="48"/>
      <x:c r="E937" s="48"/>
      <x:c r="F937" s="48"/>
      <x:c r="G937" s="48"/>
      <x:c r="H937" s="48"/>
      <x:c r="I937" s="48"/>
      <x:c r="J937" s="70"/>
      <x:c r="K937" s="48"/>
      <x:c r="L937" s="48"/>
      <x:c r="M937" s="48"/>
    </x:row>
    <x:row r="938">
      <x:c r="A938" s="48"/>
      <x:c r="B938" s="70"/>
      <x:c r="C938" s="48"/>
      <x:c r="D938" s="48"/>
      <x:c r="E938" s="48"/>
      <x:c r="F938" s="48"/>
      <x:c r="G938" s="48"/>
      <x:c r="H938" s="48"/>
      <x:c r="I938" s="48"/>
      <x:c r="J938" s="70"/>
      <x:c r="K938" s="48"/>
      <x:c r="L938" s="48"/>
      <x:c r="M938" s="48"/>
    </x:row>
    <x:row r="939">
      <x:c r="A939" s="48"/>
      <x:c r="B939" s="70"/>
      <x:c r="C939" s="48"/>
      <x:c r="D939" s="48"/>
      <x:c r="E939" s="48"/>
      <x:c r="F939" s="48"/>
      <x:c r="G939" s="48"/>
      <x:c r="H939" s="48"/>
      <x:c r="I939" s="48"/>
      <x:c r="J939" s="70"/>
      <x:c r="K939" s="48"/>
      <x:c r="L939" s="48"/>
      <x:c r="M939" s="48"/>
    </x:row>
    <x:row r="940">
      <x:c r="A940" s="48"/>
      <x:c r="B940" s="70"/>
      <x:c r="C940" s="48"/>
      <x:c r="D940" s="48"/>
      <x:c r="E940" s="48"/>
      <x:c r="F940" s="48"/>
      <x:c r="G940" s="48"/>
      <x:c r="H940" s="48"/>
      <x:c r="I940" s="48"/>
      <x:c r="J940" s="70"/>
      <x:c r="K940" s="48"/>
      <x:c r="L940" s="48"/>
      <x:c r="M940" s="48"/>
    </x:row>
    <x:row r="941">
      <x:c r="A941" s="48"/>
      <x:c r="B941" s="70"/>
      <x:c r="C941" s="48"/>
      <x:c r="D941" s="48"/>
      <x:c r="E941" s="48"/>
      <x:c r="F941" s="48"/>
      <x:c r="G941" s="48"/>
      <x:c r="H941" s="48"/>
      <x:c r="I941" s="48"/>
      <x:c r="J941" s="70"/>
      <x:c r="K941" s="48"/>
      <x:c r="L941" s="48"/>
      <x:c r="M941" s="48"/>
    </x:row>
    <x:row r="942">
      <x:c r="A942" s="48"/>
      <x:c r="B942" s="70"/>
      <x:c r="C942" s="48"/>
      <x:c r="D942" s="48"/>
      <x:c r="E942" s="48"/>
      <x:c r="F942" s="48"/>
      <x:c r="G942" s="48"/>
      <x:c r="H942" s="48"/>
      <x:c r="I942" s="48"/>
      <x:c r="J942" s="70"/>
      <x:c r="K942" s="48"/>
      <x:c r="L942" s="48"/>
      <x:c r="M942" s="48"/>
    </x:row>
    <x:row r="943">
      <x:c r="A943" s="48"/>
      <x:c r="B943" s="70"/>
      <x:c r="C943" s="48"/>
      <x:c r="D943" s="48"/>
      <x:c r="E943" s="48"/>
      <x:c r="F943" s="48"/>
      <x:c r="G943" s="48"/>
      <x:c r="H943" s="48"/>
      <x:c r="I943" s="48"/>
      <x:c r="J943" s="70"/>
      <x:c r="K943" s="48"/>
      <x:c r="L943" s="48"/>
      <x:c r="M943" s="48"/>
    </x:row>
    <x:row r="944">
      <x:c r="A944" s="48"/>
      <x:c r="B944" s="70"/>
      <x:c r="C944" s="48"/>
      <x:c r="D944" s="48"/>
      <x:c r="E944" s="48"/>
      <x:c r="F944" s="48"/>
      <x:c r="G944" s="48"/>
      <x:c r="H944" s="48"/>
      <x:c r="I944" s="48"/>
      <x:c r="J944" s="70"/>
      <x:c r="K944" s="48"/>
      <x:c r="L944" s="48"/>
      <x:c r="M944" s="48"/>
    </x:row>
    <x:row r="945">
      <x:c r="A945" s="48"/>
      <x:c r="B945" s="70"/>
      <x:c r="C945" s="48"/>
      <x:c r="D945" s="48"/>
      <x:c r="E945" s="48"/>
      <x:c r="F945" s="48"/>
      <x:c r="G945" s="48"/>
      <x:c r="H945" s="48"/>
      <x:c r="I945" s="48"/>
      <x:c r="J945" s="70"/>
      <x:c r="K945" s="48"/>
      <x:c r="L945" s="48"/>
      <x:c r="M945" s="48"/>
    </x:row>
    <x:row r="946">
      <x:c r="A946" s="48"/>
      <x:c r="B946" s="70"/>
      <x:c r="C946" s="48"/>
      <x:c r="D946" s="48"/>
      <x:c r="E946" s="48"/>
      <x:c r="F946" s="48"/>
      <x:c r="G946" s="48"/>
      <x:c r="H946" s="48"/>
      <x:c r="I946" s="48"/>
      <x:c r="J946" s="70"/>
      <x:c r="K946" s="48"/>
      <x:c r="L946" s="48"/>
      <x:c r="M946" s="48"/>
    </x:row>
    <x:row r="947">
      <x:c r="A947" s="48"/>
      <x:c r="B947" s="70"/>
      <x:c r="C947" s="48"/>
      <x:c r="D947" s="48"/>
      <x:c r="E947" s="48"/>
      <x:c r="F947" s="48"/>
      <x:c r="G947" s="48"/>
      <x:c r="H947" s="48"/>
      <x:c r="I947" s="48"/>
      <x:c r="J947" s="70"/>
      <x:c r="K947" s="48"/>
      <x:c r="L947" s="48"/>
      <x:c r="M947" s="48"/>
    </x:row>
    <x:row r="948">
      <x:c r="A948" s="48"/>
      <x:c r="B948" s="70"/>
      <x:c r="C948" s="48"/>
      <x:c r="D948" s="48"/>
      <x:c r="E948" s="48"/>
      <x:c r="F948" s="48"/>
      <x:c r="G948" s="48"/>
      <x:c r="H948" s="48"/>
      <x:c r="I948" s="48"/>
      <x:c r="J948" s="70"/>
      <x:c r="K948" s="48"/>
      <x:c r="L948" s="48"/>
      <x:c r="M948" s="48"/>
    </x:row>
    <x:row r="949">
      <x:c r="A949" s="48"/>
      <x:c r="B949" s="70"/>
      <x:c r="C949" s="48"/>
      <x:c r="D949" s="48"/>
      <x:c r="E949" s="48"/>
      <x:c r="F949" s="48"/>
      <x:c r="G949" s="48"/>
      <x:c r="H949" s="48"/>
      <x:c r="I949" s="48"/>
      <x:c r="J949" s="70"/>
      <x:c r="K949" s="48"/>
      <x:c r="L949" s="48"/>
      <x:c r="M949" s="48"/>
    </x:row>
    <x:row r="950">
      <x:c r="A950" s="48"/>
      <x:c r="B950" s="70"/>
      <x:c r="C950" s="48"/>
      <x:c r="D950" s="48"/>
      <x:c r="E950" s="48"/>
      <x:c r="F950" s="48"/>
      <x:c r="G950" s="48"/>
      <x:c r="H950" s="48"/>
      <x:c r="I950" s="48"/>
      <x:c r="J950" s="70"/>
      <x:c r="K950" s="48"/>
      <x:c r="L950" s="48"/>
      <x:c r="M950" s="48"/>
    </x:row>
    <x:row r="951">
      <x:c r="A951" s="48"/>
      <x:c r="B951" s="70"/>
      <x:c r="C951" s="48"/>
      <x:c r="D951" s="48"/>
      <x:c r="E951" s="48"/>
      <x:c r="F951" s="48"/>
      <x:c r="G951" s="48"/>
      <x:c r="H951" s="48"/>
      <x:c r="I951" s="48"/>
      <x:c r="J951" s="70"/>
      <x:c r="K951" s="48"/>
      <x:c r="L951" s="48"/>
      <x:c r="M951" s="48"/>
    </x:row>
    <x:row r="952">
      <x:c r="A952" s="48"/>
      <x:c r="B952" s="70"/>
      <x:c r="C952" s="48"/>
      <x:c r="D952" s="48"/>
      <x:c r="E952" s="48"/>
      <x:c r="F952" s="48"/>
      <x:c r="G952" s="48"/>
      <x:c r="H952" s="48"/>
      <x:c r="I952" s="48"/>
      <x:c r="J952" s="70"/>
      <x:c r="K952" s="48"/>
      <x:c r="L952" s="48"/>
      <x:c r="M952" s="48"/>
    </x:row>
    <x:row r="953">
      <x:c r="A953" s="48"/>
      <x:c r="B953" s="70"/>
      <x:c r="C953" s="48"/>
      <x:c r="D953" s="48"/>
      <x:c r="E953" s="48"/>
      <x:c r="F953" s="48"/>
      <x:c r="G953" s="48"/>
      <x:c r="H953" s="48"/>
      <x:c r="I953" s="48"/>
      <x:c r="J953" s="70"/>
      <x:c r="K953" s="48"/>
      <x:c r="L953" s="48"/>
      <x:c r="M953" s="48"/>
    </x:row>
    <x:row r="954">
      <x:c r="A954" s="48"/>
      <x:c r="B954" s="70"/>
      <x:c r="C954" s="48"/>
      <x:c r="D954" s="48"/>
      <x:c r="E954" s="48"/>
      <x:c r="F954" s="48"/>
      <x:c r="G954" s="48"/>
      <x:c r="H954" s="48"/>
      <x:c r="I954" s="48"/>
      <x:c r="J954" s="70"/>
      <x:c r="K954" s="48"/>
      <x:c r="L954" s="48"/>
      <x:c r="M954" s="48"/>
    </x:row>
    <x:row r="955">
      <x:c r="A955" s="48"/>
      <x:c r="B955" s="70"/>
      <x:c r="C955" s="48"/>
      <x:c r="D955" s="48"/>
      <x:c r="E955" s="48"/>
      <x:c r="F955" s="48"/>
      <x:c r="G955" s="48"/>
      <x:c r="H955" s="48"/>
      <x:c r="I955" s="48"/>
      <x:c r="J955" s="70"/>
      <x:c r="K955" s="48"/>
      <x:c r="L955" s="48"/>
      <x:c r="M955" s="48"/>
    </x:row>
    <x:row r="956">
      <x:c r="A956" s="48"/>
      <x:c r="B956" s="70"/>
      <x:c r="C956" s="48"/>
      <x:c r="D956" s="48"/>
      <x:c r="E956" s="48"/>
      <x:c r="F956" s="48"/>
      <x:c r="G956" s="48"/>
      <x:c r="H956" s="48"/>
      <x:c r="I956" s="48"/>
      <x:c r="J956" s="70"/>
      <x:c r="K956" s="48"/>
      <x:c r="L956" s="48"/>
      <x:c r="M956" s="48"/>
    </x:row>
    <x:row r="957">
      <x:c r="A957" s="48"/>
      <x:c r="B957" s="70"/>
      <x:c r="C957" s="48"/>
      <x:c r="D957" s="48"/>
      <x:c r="E957" s="48"/>
      <x:c r="F957" s="48"/>
      <x:c r="G957" s="48"/>
      <x:c r="H957" s="48"/>
      <x:c r="I957" s="48"/>
      <x:c r="J957" s="70"/>
      <x:c r="K957" s="48"/>
      <x:c r="L957" s="48"/>
      <x:c r="M957" s="48"/>
    </x:row>
    <x:row r="958">
      <x:c r="A958" s="48"/>
      <x:c r="B958" s="70"/>
      <x:c r="C958" s="48"/>
      <x:c r="D958" s="48"/>
      <x:c r="E958" s="48"/>
      <x:c r="F958" s="48"/>
      <x:c r="G958" s="48"/>
      <x:c r="H958" s="48"/>
      <x:c r="I958" s="48"/>
      <x:c r="J958" s="70"/>
      <x:c r="K958" s="48"/>
      <x:c r="L958" s="48"/>
      <x:c r="M958" s="48"/>
    </x:row>
    <x:row r="959">
      <x:c r="A959" s="48"/>
      <x:c r="B959" s="70"/>
      <x:c r="C959" s="48"/>
      <x:c r="D959" s="48"/>
      <x:c r="E959" s="48"/>
      <x:c r="F959" s="48"/>
      <x:c r="G959" s="48"/>
      <x:c r="H959" s="48"/>
      <x:c r="I959" s="48"/>
      <x:c r="J959" s="70"/>
      <x:c r="K959" s="48"/>
      <x:c r="L959" s="48"/>
      <x:c r="M959" s="48"/>
    </x:row>
    <x:row r="960">
      <x:c r="A960" s="48"/>
      <x:c r="B960" s="70"/>
      <x:c r="C960" s="48"/>
      <x:c r="D960" s="48"/>
      <x:c r="E960" s="48"/>
      <x:c r="F960" s="48"/>
      <x:c r="G960" s="48"/>
      <x:c r="H960" s="48"/>
      <x:c r="I960" s="48"/>
      <x:c r="J960" s="70"/>
      <x:c r="K960" s="48"/>
      <x:c r="L960" s="48"/>
      <x:c r="M960" s="48"/>
    </x:row>
    <x:row r="961">
      <x:c r="A961" s="48"/>
      <x:c r="B961" s="70"/>
      <x:c r="C961" s="48"/>
      <x:c r="D961" s="48"/>
      <x:c r="E961" s="48"/>
      <x:c r="F961" s="48"/>
      <x:c r="G961" s="48"/>
      <x:c r="H961" s="48"/>
      <x:c r="I961" s="48"/>
      <x:c r="J961" s="70"/>
      <x:c r="K961" s="48"/>
      <x:c r="L961" s="48"/>
      <x:c r="M961" s="48"/>
    </x:row>
    <x:row r="962">
      <x:c r="A962" s="48"/>
      <x:c r="B962" s="70"/>
      <x:c r="C962" s="48"/>
      <x:c r="D962" s="48"/>
      <x:c r="E962" s="48"/>
      <x:c r="F962" s="48"/>
      <x:c r="G962" s="48"/>
      <x:c r="H962" s="48"/>
      <x:c r="I962" s="48"/>
      <x:c r="J962" s="70"/>
      <x:c r="K962" s="48"/>
      <x:c r="L962" s="48"/>
      <x:c r="M962" s="48"/>
    </x:row>
    <x:row r="963">
      <x:c r="A963" s="48"/>
      <x:c r="B963" s="70"/>
      <x:c r="C963" s="48"/>
      <x:c r="D963" s="48"/>
      <x:c r="E963" s="48"/>
      <x:c r="F963" s="48"/>
      <x:c r="G963" s="48"/>
      <x:c r="H963" s="48"/>
      <x:c r="I963" s="48"/>
      <x:c r="J963" s="70"/>
      <x:c r="K963" s="48"/>
      <x:c r="L963" s="48"/>
      <x:c r="M963" s="48"/>
    </x:row>
    <x:row r="964">
      <x:c r="A964" s="48"/>
      <x:c r="B964" s="70"/>
      <x:c r="C964" s="48"/>
      <x:c r="D964" s="48"/>
      <x:c r="E964" s="48"/>
      <x:c r="F964" s="48"/>
      <x:c r="G964" s="48"/>
      <x:c r="H964" s="48"/>
      <x:c r="I964" s="48"/>
      <x:c r="J964" s="70"/>
      <x:c r="K964" s="48"/>
      <x:c r="L964" s="48"/>
      <x:c r="M964" s="48"/>
    </x:row>
    <x:row r="965">
      <x:c r="A965" s="48"/>
      <x:c r="B965" s="70"/>
      <x:c r="C965" s="48"/>
      <x:c r="D965" s="48"/>
      <x:c r="E965" s="48"/>
      <x:c r="F965" s="48"/>
      <x:c r="G965" s="48"/>
      <x:c r="H965" s="48"/>
      <x:c r="I965" s="48"/>
      <x:c r="J965" s="70"/>
      <x:c r="K965" s="48"/>
      <x:c r="L965" s="48"/>
      <x:c r="M965" s="48"/>
    </x:row>
    <x:row r="966">
      <x:c r="A966" s="48"/>
      <x:c r="B966" s="70"/>
      <x:c r="C966" s="48"/>
      <x:c r="D966" s="48"/>
      <x:c r="E966" s="48"/>
      <x:c r="F966" s="48"/>
      <x:c r="G966" s="48"/>
      <x:c r="H966" s="48"/>
      <x:c r="I966" s="48"/>
      <x:c r="J966" s="70"/>
      <x:c r="K966" s="48"/>
      <x:c r="L966" s="48"/>
      <x:c r="M966" s="48"/>
    </x:row>
    <x:row r="967">
      <x:c r="A967" s="48"/>
      <x:c r="B967" s="70"/>
      <x:c r="C967" s="48"/>
      <x:c r="D967" s="48"/>
      <x:c r="E967" s="48"/>
      <x:c r="F967" s="48"/>
      <x:c r="G967" s="48"/>
      <x:c r="H967" s="48"/>
      <x:c r="I967" s="48"/>
      <x:c r="J967" s="70"/>
      <x:c r="K967" s="48"/>
      <x:c r="L967" s="48"/>
      <x:c r="M967" s="48"/>
    </x:row>
    <x:row r="968">
      <x:c r="A968" s="48"/>
      <x:c r="B968" s="70"/>
      <x:c r="C968" s="48"/>
      <x:c r="D968" s="48"/>
      <x:c r="E968" s="48"/>
      <x:c r="F968" s="48"/>
      <x:c r="G968" s="48"/>
      <x:c r="H968" s="48"/>
      <x:c r="I968" s="48"/>
      <x:c r="J968" s="70"/>
      <x:c r="K968" s="48"/>
      <x:c r="L968" s="48"/>
      <x:c r="M968" s="48"/>
    </x:row>
    <x:row r="969">
      <x:c r="A969" s="48"/>
      <x:c r="B969" s="70"/>
      <x:c r="C969" s="48"/>
      <x:c r="D969" s="48"/>
      <x:c r="E969" s="48"/>
      <x:c r="F969" s="48"/>
      <x:c r="G969" s="48"/>
      <x:c r="H969" s="48"/>
      <x:c r="I969" s="48"/>
      <x:c r="J969" s="70"/>
      <x:c r="K969" s="48"/>
      <x:c r="L969" s="48"/>
      <x:c r="M969" s="48"/>
    </x:row>
    <x:row r="970">
      <x:c r="A970" s="48"/>
      <x:c r="B970" s="70"/>
      <x:c r="C970" s="48"/>
      <x:c r="D970" s="48"/>
      <x:c r="E970" s="48"/>
      <x:c r="F970" s="48"/>
      <x:c r="G970" s="48"/>
      <x:c r="H970" s="48"/>
      <x:c r="I970" s="48"/>
      <x:c r="J970" s="70"/>
      <x:c r="K970" s="48"/>
      <x:c r="L970" s="48"/>
      <x:c r="M970" s="48"/>
    </x:row>
    <x:row r="971">
      <x:c r="A971" s="48"/>
      <x:c r="B971" s="70"/>
      <x:c r="C971" s="48"/>
      <x:c r="D971" s="48"/>
      <x:c r="E971" s="48"/>
      <x:c r="F971" s="48"/>
      <x:c r="G971" s="48"/>
      <x:c r="H971" s="48"/>
      <x:c r="I971" s="48"/>
      <x:c r="J971" s="70"/>
      <x:c r="K971" s="48"/>
      <x:c r="L971" s="48"/>
      <x:c r="M971" s="48"/>
    </x:row>
    <x:row r="972">
      <x:c r="A972" s="48"/>
      <x:c r="B972" s="70"/>
      <x:c r="C972" s="48"/>
      <x:c r="D972" s="48"/>
      <x:c r="E972" s="48"/>
      <x:c r="F972" s="48"/>
      <x:c r="G972" s="48"/>
      <x:c r="H972" s="48"/>
      <x:c r="I972" s="48"/>
      <x:c r="J972" s="70"/>
      <x:c r="K972" s="48"/>
      <x:c r="L972" s="48"/>
      <x:c r="M972" s="48"/>
    </x:row>
    <x:row r="973">
      <x:c r="A973" s="48"/>
      <x:c r="B973" s="70"/>
      <x:c r="C973" s="48"/>
      <x:c r="D973" s="48"/>
      <x:c r="E973" s="48"/>
      <x:c r="F973" s="48"/>
      <x:c r="G973" s="48"/>
      <x:c r="H973" s="48"/>
      <x:c r="I973" s="48"/>
      <x:c r="J973" s="70"/>
      <x:c r="K973" s="48"/>
      <x:c r="L973" s="48"/>
      <x:c r="M973" s="48"/>
    </x:row>
    <x:row r="974">
      <x:c r="A974" s="48"/>
      <x:c r="B974" s="70"/>
      <x:c r="C974" s="48"/>
      <x:c r="D974" s="48"/>
      <x:c r="E974" s="48"/>
      <x:c r="F974" s="48"/>
      <x:c r="G974" s="48"/>
      <x:c r="H974" s="48"/>
      <x:c r="I974" s="48"/>
      <x:c r="J974" s="70"/>
      <x:c r="K974" s="48"/>
      <x:c r="L974" s="48"/>
      <x:c r="M974" s="48"/>
    </x:row>
    <x:row r="975">
      <x:c r="A975" s="48"/>
      <x:c r="B975" s="70"/>
      <x:c r="C975" s="48"/>
      <x:c r="D975" s="48"/>
      <x:c r="E975" s="48"/>
      <x:c r="F975" s="48"/>
      <x:c r="G975" s="48"/>
      <x:c r="H975" s="48"/>
      <x:c r="I975" s="48"/>
      <x:c r="J975" s="70"/>
      <x:c r="K975" s="48"/>
      <x:c r="L975" s="48"/>
      <x:c r="M975" s="48"/>
    </x:row>
    <x:row r="976">
      <x:c r="A976" s="48"/>
      <x:c r="B976" s="70"/>
      <x:c r="C976" s="48"/>
      <x:c r="D976" s="48"/>
      <x:c r="E976" s="48"/>
      <x:c r="F976" s="48"/>
      <x:c r="G976" s="48"/>
      <x:c r="H976" s="48"/>
      <x:c r="I976" s="48"/>
      <x:c r="J976" s="70"/>
      <x:c r="K976" s="48"/>
      <x:c r="L976" s="48"/>
      <x:c r="M976" s="48"/>
    </x:row>
    <x:row r="977">
      <x:c r="A977" s="48"/>
      <x:c r="B977" s="70"/>
      <x:c r="C977" s="48"/>
      <x:c r="D977" s="48"/>
      <x:c r="E977" s="48"/>
      <x:c r="F977" s="48"/>
      <x:c r="G977" s="48"/>
      <x:c r="H977" s="48"/>
      <x:c r="I977" s="48"/>
      <x:c r="J977" s="70"/>
      <x:c r="K977" s="48"/>
      <x:c r="L977" s="48"/>
      <x:c r="M977" s="48"/>
    </x:row>
    <x:row r="978">
      <x:c r="A978" s="48"/>
      <x:c r="B978" s="70"/>
      <x:c r="C978" s="48"/>
      <x:c r="D978" s="48"/>
      <x:c r="E978" s="48"/>
      <x:c r="F978" s="48"/>
      <x:c r="G978" s="48"/>
      <x:c r="H978" s="48"/>
      <x:c r="I978" s="48"/>
      <x:c r="J978" s="70"/>
      <x:c r="K978" s="48"/>
      <x:c r="L978" s="48"/>
      <x:c r="M978" s="48"/>
    </x:row>
    <x:row r="979">
      <x:c r="A979" s="48"/>
      <x:c r="B979" s="70"/>
      <x:c r="C979" s="48"/>
      <x:c r="D979" s="48"/>
      <x:c r="E979" s="48"/>
      <x:c r="F979" s="48"/>
      <x:c r="G979" s="48"/>
      <x:c r="H979" s="48"/>
      <x:c r="I979" s="48"/>
      <x:c r="J979" s="70"/>
      <x:c r="K979" s="48"/>
      <x:c r="L979" s="48"/>
      <x:c r="M979" s="48"/>
    </x:row>
    <x:row r="980">
      <x:c r="A980" s="48"/>
      <x:c r="B980" s="70"/>
      <x:c r="C980" s="48"/>
      <x:c r="D980" s="48"/>
      <x:c r="E980" s="48"/>
      <x:c r="F980" s="48"/>
      <x:c r="G980" s="48"/>
      <x:c r="H980" s="48"/>
      <x:c r="I980" s="48"/>
      <x:c r="J980" s="70"/>
      <x:c r="K980" s="48"/>
      <x:c r="L980" s="48"/>
      <x:c r="M980" s="48"/>
    </x:row>
    <x:row r="981">
      <x:c r="A981" s="48"/>
      <x:c r="B981" s="70"/>
      <x:c r="C981" s="48"/>
      <x:c r="D981" s="48"/>
      <x:c r="E981" s="48"/>
      <x:c r="F981" s="48"/>
      <x:c r="G981" s="48"/>
      <x:c r="H981" s="48"/>
      <x:c r="I981" s="48"/>
      <x:c r="J981" s="70"/>
      <x:c r="K981" s="48"/>
      <x:c r="L981" s="48"/>
      <x:c r="M981" s="48"/>
    </x:row>
    <x:row r="982">
      <x:c r="A982" s="48"/>
      <x:c r="B982" s="70"/>
      <x:c r="C982" s="48"/>
      <x:c r="D982" s="48"/>
      <x:c r="E982" s="48"/>
      <x:c r="F982" s="48"/>
      <x:c r="G982" s="48"/>
      <x:c r="H982" s="48"/>
      <x:c r="I982" s="48"/>
      <x:c r="J982" s="70"/>
      <x:c r="K982" s="48"/>
      <x:c r="L982" s="48"/>
      <x:c r="M982" s="48"/>
    </x:row>
    <x:row r="983">
      <x:c r="A983" s="48"/>
      <x:c r="B983" s="70"/>
      <x:c r="C983" s="48"/>
      <x:c r="D983" s="48"/>
      <x:c r="E983" s="48"/>
      <x:c r="F983" s="48"/>
      <x:c r="G983" s="48"/>
      <x:c r="H983" s="48"/>
      <x:c r="I983" s="48"/>
      <x:c r="J983" s="70"/>
      <x:c r="K983" s="48"/>
      <x:c r="L983" s="48"/>
      <x:c r="M983" s="48"/>
    </x:row>
    <x:row r="984">
      <x:c r="A984" s="48"/>
      <x:c r="B984" s="70"/>
      <x:c r="C984" s="48"/>
      <x:c r="D984" s="48"/>
      <x:c r="E984" s="48"/>
      <x:c r="F984" s="48"/>
      <x:c r="G984" s="48"/>
      <x:c r="H984" s="48"/>
      <x:c r="I984" s="48"/>
      <x:c r="J984" s="70"/>
      <x:c r="K984" s="48"/>
      <x:c r="L984" s="48"/>
      <x:c r="M984" s="48"/>
    </x:row>
    <x:row r="985">
      <x:c r="A985" s="48"/>
      <x:c r="B985" s="70"/>
      <x:c r="C985" s="48"/>
      <x:c r="D985" s="48"/>
      <x:c r="E985" s="48"/>
      <x:c r="F985" s="48"/>
      <x:c r="G985" s="48"/>
      <x:c r="H985" s="48"/>
      <x:c r="I985" s="48"/>
      <x:c r="J985" s="70"/>
      <x:c r="K985" s="48"/>
      <x:c r="L985" s="48"/>
      <x:c r="M985" s="48"/>
    </x:row>
    <x:row r="986">
      <x:c r="A986" s="48"/>
      <x:c r="B986" s="70"/>
      <x:c r="C986" s="48"/>
      <x:c r="D986" s="48"/>
      <x:c r="E986" s="48"/>
      <x:c r="F986" s="48"/>
      <x:c r="G986" s="48"/>
      <x:c r="H986" s="48"/>
      <x:c r="I986" s="48"/>
      <x:c r="J986" s="70"/>
      <x:c r="K986" s="48"/>
      <x:c r="L986" s="48"/>
      <x:c r="M986" s="48"/>
    </x:row>
    <x:row r="987">
      <x:c r="A987" s="48"/>
      <x:c r="B987" s="70"/>
      <x:c r="C987" s="48"/>
      <x:c r="D987" s="48"/>
      <x:c r="E987" s="48"/>
      <x:c r="F987" s="48"/>
      <x:c r="G987" s="48"/>
      <x:c r="H987" s="48"/>
      <x:c r="I987" s="48"/>
      <x:c r="J987" s="70"/>
      <x:c r="K987" s="48"/>
      <x:c r="L987" s="48"/>
      <x:c r="M987" s="48"/>
    </x:row>
    <x:row r="988">
      <x:c r="A988" s="48"/>
      <x:c r="B988" s="70"/>
      <x:c r="C988" s="48"/>
      <x:c r="D988" s="48"/>
      <x:c r="E988" s="48"/>
      <x:c r="F988" s="48"/>
      <x:c r="G988" s="48"/>
      <x:c r="H988" s="48"/>
      <x:c r="I988" s="48"/>
      <x:c r="J988" s="70"/>
      <x:c r="K988" s="48"/>
      <x:c r="L988" s="48"/>
      <x:c r="M988" s="48"/>
    </x:row>
    <x:row r="989">
      <x:c r="A989" s="48"/>
      <x:c r="B989" s="70"/>
      <x:c r="C989" s="48"/>
      <x:c r="D989" s="48"/>
      <x:c r="E989" s="48"/>
      <x:c r="F989" s="48"/>
      <x:c r="G989" s="48"/>
      <x:c r="H989" s="48"/>
      <x:c r="I989" s="48"/>
      <x:c r="J989" s="70"/>
      <x:c r="K989" s="48"/>
      <x:c r="L989" s="48"/>
      <x:c r="M989" s="48"/>
    </x:row>
    <x:row r="990">
      <x:c r="A990" s="48"/>
      <x:c r="B990" s="70"/>
      <x:c r="C990" s="48"/>
      <x:c r="D990" s="48"/>
      <x:c r="E990" s="48"/>
      <x:c r="F990" s="48"/>
      <x:c r="G990" s="48"/>
      <x:c r="H990" s="48"/>
      <x:c r="I990" s="48"/>
      <x:c r="J990" s="70"/>
      <x:c r="K990" s="48"/>
      <x:c r="L990" s="48"/>
      <x:c r="M990" s="48"/>
    </x:row>
    <x:row r="991">
      <x:c r="A991" s="48"/>
      <x:c r="B991" s="70"/>
      <x:c r="C991" s="48"/>
      <x:c r="D991" s="48"/>
      <x:c r="E991" s="48"/>
      <x:c r="F991" s="48"/>
      <x:c r="G991" s="48"/>
      <x:c r="H991" s="48"/>
      <x:c r="I991" s="48"/>
      <x:c r="J991" s="70"/>
      <x:c r="K991" s="48"/>
      <x:c r="L991" s="48"/>
      <x:c r="M991" s="48"/>
    </x:row>
    <x:row r="992">
      <x:c r="A992" s="48"/>
      <x:c r="B992" s="70"/>
      <x:c r="C992" s="48"/>
      <x:c r="D992" s="48"/>
      <x:c r="E992" s="48"/>
      <x:c r="F992" s="48"/>
      <x:c r="G992" s="48"/>
      <x:c r="H992" s="48"/>
      <x:c r="I992" s="48"/>
      <x:c r="J992" s="70"/>
      <x:c r="K992" s="48"/>
      <x:c r="L992" s="48"/>
      <x:c r="M992" s="48"/>
    </x:row>
    <x:row r="993">
      <x:c r="A993" s="48"/>
      <x:c r="B993" s="70"/>
      <x:c r="C993" s="48"/>
      <x:c r="D993" s="48"/>
      <x:c r="E993" s="48"/>
      <x:c r="F993" s="48"/>
      <x:c r="G993" s="48"/>
      <x:c r="H993" s="48"/>
      <x:c r="I993" s="48"/>
      <x:c r="J993" s="70"/>
      <x:c r="K993" s="48"/>
      <x:c r="L993" s="48"/>
      <x:c r="M993" s="48"/>
    </x:row>
    <x:row r="994">
      <x:c r="A994" s="48"/>
      <x:c r="B994" s="70"/>
      <x:c r="C994" s="48"/>
      <x:c r="D994" s="48"/>
      <x:c r="E994" s="48"/>
      <x:c r="F994" s="48"/>
      <x:c r="G994" s="48"/>
      <x:c r="H994" s="48"/>
      <x:c r="I994" s="48"/>
      <x:c r="J994" s="70"/>
      <x:c r="K994" s="48"/>
      <x:c r="L994" s="48"/>
      <x:c r="M994" s="48"/>
    </x:row>
    <x:row r="995">
      <x:c r="A995" s="48"/>
      <x:c r="B995" s="70"/>
      <x:c r="C995" s="48"/>
      <x:c r="D995" s="48"/>
      <x:c r="E995" s="48"/>
      <x:c r="F995" s="48"/>
      <x:c r="G995" s="48"/>
      <x:c r="H995" s="48"/>
      <x:c r="I995" s="48"/>
      <x:c r="J995" s="70"/>
      <x:c r="K995" s="48"/>
      <x:c r="L995" s="48"/>
      <x:c r="M995" s="48"/>
    </x:row>
    <x:row r="996">
      <x:c r="A996" s="48"/>
      <x:c r="B996" s="70"/>
      <x:c r="C996" s="48"/>
      <x:c r="D996" s="48"/>
      <x:c r="E996" s="48"/>
      <x:c r="F996" s="48"/>
      <x:c r="G996" s="48"/>
      <x:c r="H996" s="48"/>
      <x:c r="I996" s="48"/>
      <x:c r="J996" s="70"/>
      <x:c r="K996" s="48"/>
      <x:c r="L996" s="48"/>
      <x:c r="M996" s="48"/>
    </x:row>
    <x:row r="997">
      <x:c r="A997" s="48"/>
      <x:c r="B997" s="70"/>
      <x:c r="C997" s="48"/>
      <x:c r="D997" s="48"/>
      <x:c r="E997" s="48"/>
      <x:c r="F997" s="48"/>
      <x:c r="G997" s="48"/>
      <x:c r="H997" s="48"/>
      <x:c r="I997" s="48"/>
      <x:c r="J997" s="70"/>
      <x:c r="K997" s="48"/>
      <x:c r="L997" s="48"/>
      <x:c r="M997" s="48"/>
    </x:row>
    <x:row r="998">
      <x:c r="A998" s="48"/>
      <x:c r="B998" s="70"/>
      <x:c r="C998" s="48"/>
      <x:c r="D998" s="48"/>
      <x:c r="E998" s="48"/>
      <x:c r="F998" s="48"/>
      <x:c r="G998" s="48"/>
      <x:c r="H998" s="48"/>
      <x:c r="I998" s="48"/>
      <x:c r="J998" s="70"/>
      <x:c r="K998" s="48"/>
      <x:c r="L998" s="48"/>
      <x:c r="M998" s="48"/>
    </x:row>
    <x:row r="999">
      <x:c r="A999" s="48"/>
      <x:c r="B999" s="70"/>
      <x:c r="C999" s="48"/>
      <x:c r="D999" s="48"/>
      <x:c r="E999" s="48"/>
      <x:c r="F999" s="48"/>
      <x:c r="G999" s="48"/>
      <x:c r="H999" s="48"/>
      <x:c r="I999" s="48"/>
      <x:c r="J999" s="70"/>
      <x:c r="K999" s="48"/>
      <x:c r="L999" s="48"/>
      <x:c r="M999" s="48"/>
    </x:row>
    <x:row r="1000">
      <x:c r="A1000" s="48"/>
      <x:c r="B1000" s="70"/>
      <x:c r="C1000" s="48"/>
      <x:c r="D1000" s="48"/>
      <x:c r="E1000" s="48"/>
      <x:c r="F1000" s="48"/>
      <x:c r="G1000" s="48"/>
      <x:c r="H1000" s="48"/>
      <x:c r="I1000" s="48"/>
      <x:c r="J1000" s="70"/>
      <x:c r="K1000" s="48"/>
      <x:c r="L1000" s="48"/>
      <x:c r="M1000" s="48"/>
    </x:row>
    <x:row r="1001">
      <x:c r="A1001" s="48"/>
      <x:c r="B1001" s="70"/>
      <x:c r="C1001" s="48"/>
      <x:c r="D1001" s="48"/>
      <x:c r="E1001" s="48"/>
      <x:c r="F1001" s="48"/>
      <x:c r="G1001" s="48"/>
      <x:c r="H1001" s="48"/>
      <x:c r="I1001" s="48"/>
      <x:c r="J1001" s="70"/>
      <x:c r="K1001" s="48"/>
      <x:c r="L1001" s="48"/>
      <x:c r="M1001" s="48"/>
    </x:row>
    <x:row r="1002">
      <x:c r="A1002" s="48"/>
      <x:c r="B1002" s="70"/>
      <x:c r="C1002" s="48"/>
      <x:c r="D1002" s="48"/>
      <x:c r="E1002" s="48"/>
      <x:c r="F1002" s="48"/>
      <x:c r="G1002" s="48"/>
      <x:c r="H1002" s="48"/>
      <x:c r="I1002" s="48"/>
      <x:c r="J1002" s="70"/>
      <x:c r="K1002" s="48"/>
      <x:c r="L1002" s="48"/>
      <x:c r="M1002" s="48"/>
    </x:row>
    <x:row r="1003">
      <x:c r="A1003" s="48"/>
      <x:c r="B1003" s="70"/>
      <x:c r="C1003" s="48"/>
      <x:c r="D1003" s="48"/>
      <x:c r="E1003" s="48"/>
      <x:c r="F1003" s="48"/>
      <x:c r="G1003" s="48"/>
      <x:c r="H1003" s="48"/>
      <x:c r="I1003" s="48"/>
      <x:c r="J1003" s="70"/>
      <x:c r="K1003" s="48"/>
      <x:c r="L1003" s="48"/>
      <x:c r="M1003" s="48"/>
    </x:row>
    <x:row r="1004">
      <x:c r="A1004" s="48"/>
      <x:c r="B1004" s="70"/>
      <x:c r="C1004" s="48"/>
      <x:c r="D1004" s="48"/>
      <x:c r="E1004" s="48"/>
      <x:c r="F1004" s="48"/>
      <x:c r="G1004" s="48"/>
      <x:c r="H1004" s="48"/>
      <x:c r="I1004" s="48"/>
      <x:c r="J1004" s="70"/>
      <x:c r="K1004" s="48"/>
      <x:c r="L1004" s="48"/>
      <x:c r="M1004" s="48"/>
    </x:row>
  </x:sheetData>
  <x:mergeCells>
    <x:mergeCell ref="A1:M1"/>
    <x:mergeCell ref="A2:M2"/>
  </x:mergeCells>
  <x:conditionalFormatting sqref="I5:I1004">
    <x:cfRule type="expression" dxfId="6" priority="1">
      <x:formula>OR(I5="Refusé",I5="Erreur")</x:formula>
    </x:cfRule>
  </x:conditionalFormatting>
  <x:dataValidations count="3">
    <x:dataValidation type="list" sqref="F5:F1004">
      <x:formula1>"Ouverture,Consultation,Modification,Export,Révocation,Échec,Suppression"</x:formula1>
    </x:dataValidation>
    <x:dataValidation type="list" sqref="I5:I1004">
      <x:formula1>"Autorisé,Refusé,Erreur,Expiré"</x:formula1>
    </x:dataValidation>
    <x:dataValidation type="list" sqref="K5:K1004">
      <x:formula1>Listes!$B$5:$B$6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07b8fe7dea6540ff"/>
  </x:tableParts>
</x:worksheet>
</file>

<file path=xl/worksheets/sheet9.xml><?xml version="1.0" encoding="utf-8"?>
<x:worksheet xmlns:x="http://schemas.openxmlformats.org/spreadsheetml/2006/main">
  <x:sheetFormatPr defaultRowHeight="15"/>
  <x:cols>
    <x:col min="1" max="1" width="9" hidden="0" customWidth="1"/>
    <x:col min="2" max="2" width="14" hidden="0" customWidth="1"/>
    <x:col min="3" max="3" width="10" hidden="0" customWidth="1"/>
    <x:col min="4" max="4" width="24" hidden="0" customWidth="1"/>
    <x:col min="5" max="5" width="16" hidden="0" customWidth="1"/>
    <x:col min="6" max="6" width="16" hidden="0" customWidth="1"/>
    <x:col min="7" max="7" width="16" hidden="0" customWidth="1"/>
    <x:col min="8" max="8" width="18" hidden="0" customWidth="1"/>
    <x:col min="9" max="9" width="18" hidden="0" customWidth="1"/>
    <x:col min="10" max="10" width="18" hidden="0" customWidth="1"/>
    <x:col min="11" max="11" width="16" hidden="0" customWidth="1"/>
    <x:col min="12" max="12" width="16" hidden="0" customWidth="1"/>
    <x:col min="13" max="13" width="16" hidden="0" customWidth="1"/>
    <x:col min="14" max="14" width="20" hidden="0" customWidth="1"/>
    <x:col min="15" max="15" width="20" hidden="0" customWidth="1"/>
    <x:col min="16" max="16" width="30" hidden="0" customWidth="1"/>
    <x:col min="17" max="17" width="40" hidden="0" customWidth="1"/>
  </x:cols>
  <x:sheetData>
    <x:row r="1" ht="32" customHeight="1">
      <x:c r="A1" s="5" t="str">
        <x:v>Dëggal - plan d’exécution sur 30 jours</x:v>
      </x:c>
      <x:c r="B1" s="5"/>
      <x:c r="C1" s="5"/>
      <x:c r="D1" s="5"/>
      <x:c r="E1" s="5"/>
      <x:c r="F1" s="5"/>
      <x:c r="G1" s="5"/>
      <x:c r="H1" s="5"/>
      <x:c r="I1" s="5"/>
      <x:c r="J1" s="5"/>
      <x:c r="K1" s="5"/>
      <x:c r="L1" s="5"/>
      <x:c r="M1" s="5"/>
      <x:c r="N1" s="5"/>
      <x:c r="O1" s="5"/>
      <x:c r="P1" s="5"/>
      <x:c r="Q1" s="5"/>
    </x:row>
    <x:row r="2" ht="28" customHeight="1">
      <x:c r="A2" s="12" t="str">
        <x:v>Suivi quotidien des volumes, de la qualité et des décisions - les cibles ne priment pas sur le consentement ou la sécurité</x:v>
      </x:c>
      <x:c r="B2" s="12"/>
      <x:c r="C2" s="12"/>
      <x:c r="D2" s="12"/>
      <x:c r="E2" s="12"/>
      <x:c r="F2" s="12"/>
      <x:c r="G2" s="12"/>
      <x:c r="H2" s="12"/>
      <x:c r="I2" s="12"/>
      <x:c r="J2" s="12"/>
      <x:c r="K2" s="12"/>
      <x:c r="L2" s="12"/>
      <x:c r="M2" s="12"/>
      <x:c r="N2" s="12"/>
      <x:c r="O2" s="12"/>
      <x:c r="P2" s="12"/>
      <x:c r="Q2" s="12"/>
    </x:row>
    <x:row r="4">
      <x:c r="A4" s="32" t="str">
        <x:v>Jour</x:v>
      </x:c>
      <x:c r="B4" s="32" t="str">
        <x:v>Date</x:v>
      </x:c>
      <x:c r="C4" s="32" t="str">
        <x:v>Semaine</x:v>
      </x:c>
      <x:c r="D4" s="32" t="str">
        <x:v>Phase</x:v>
      </x:c>
      <x:c r="E4" s="32" t="str">
        <x:v>Cible_approchés</x:v>
      </x:c>
      <x:c r="F4" s="32" t="str">
        <x:v>Réel_approchés</x:v>
      </x:c>
      <x:c r="G4" s="32" t="str">
        <x:v>Écart_approchés</x:v>
      </x:c>
      <x:c r="H4" s="32" t="str">
        <x:v>Cible_partageables</x:v>
      </x:c>
      <x:c r="I4" s="32" t="str">
        <x:v>Réel_partageables</x:v>
      </x:c>
      <x:c r="J4" s="32" t="str">
        <x:v>Écart_partageables</x:v>
      </x:c>
      <x:c r="K4" s="32" t="str">
        <x:v>Cible_entretiens</x:v>
      </x:c>
      <x:c r="L4" s="32" t="str">
        <x:v>Réel_entretiens</x:v>
      </x:c>
      <x:c r="M4" s="32" t="str">
        <x:v>Écart_entretiens</x:v>
      </x:c>
      <x:c r="N4" s="32" t="str">
        <x:v>Propriétaire</x:v>
      </x:c>
      <x:c r="O4" s="32" t="str">
        <x:v>Statut</x:v>
      </x:c>
      <x:c r="P4" s="32" t="str">
        <x:v>Blocage</x:v>
      </x:c>
      <x:c r="Q4" s="32" t="str">
        <x:v>Décision / note</x:v>
      </x:c>
    </x:row>
    <x:row r="5">
      <x:c r="A5" s="48" t="n">
        <x:v>1</x:v>
      </x:c>
      <x:c r="B5" s="73" t="n">
        <x:f>Parametres!$B$6+A5-1</x:f>
        <x:v>46223</x:v>
      </x:c>
      <x:c r="C5" s="66" t="n">
        <x:f>ROUNDUP(A5/7,0)</x:f>
        <x:v>1</x:v>
      </x:c>
      <x:c r="D5" s="48" t="str">
        <x:f>IF(A5&lt;=7,"Lancement",IF(A5&lt;=14,"Stabilisation",IF(A5&lt;=21,"Test partenaire","Clôture")))</x:f>
        <x:v>Lancement</x:v>
      </x:c>
      <x:c r="E5" s="76" t="n">
        <x:v>8</x:v>
      </x:c>
      <x:c r="F5" s="48"/>
      <x:c r="G5" s="66" t="str">
        <x:f>IF(F5="","",F5-E5)</x:f>
      </x:c>
      <x:c r="H5" s="76" t="n">
        <x:v>4</x:v>
      </x:c>
      <x:c r="I5" s="48"/>
      <x:c r="J5" s="66" t="str">
        <x:f>IF(I5="","",I5-H5)</x:f>
      </x:c>
      <x:c r="K5" s="76" t="n">
        <x:v>0</x:v>
      </x:c>
      <x:c r="L5" s="48"/>
      <x:c r="M5" s="66" t="str">
        <x:f>IF(L5="","",L5-K5)</x:f>
      </x:c>
      <x:c r="N5" s="48"/>
      <x:c r="O5" s="48"/>
      <x:c r="P5" s="48"/>
      <x:c r="Q5" s="48"/>
    </x:row>
    <x:row r="6">
      <x:c r="A6" s="48" t="n">
        <x:v>2</x:v>
      </x:c>
      <x:c r="B6" s="73" t="n">
        <x:f>Parametres!$B$6+A6-1</x:f>
        <x:v>46224</x:v>
      </x:c>
      <x:c r="C6" s="66" t="n">
        <x:f>ROUNDUP(A6/7,0)</x:f>
        <x:v>1</x:v>
      </x:c>
      <x:c r="D6" s="48" t="str">
        <x:f>IF(A6&lt;=7,"Lancement",IF(A6&lt;=14,"Stabilisation",IF(A6&lt;=21,"Test partenaire","Clôture")))</x:f>
        <x:v>Lancement</x:v>
      </x:c>
      <x:c r="E6" s="76" t="n">
        <x:v>8</x:v>
      </x:c>
      <x:c r="F6" s="48"/>
      <x:c r="G6" s="66" t="str">
        <x:f>IF(F6="","",F6-E6)</x:f>
      </x:c>
      <x:c r="H6" s="76" t="n">
        <x:v>4</x:v>
      </x:c>
      <x:c r="I6" s="48"/>
      <x:c r="J6" s="66" t="str">
        <x:f>IF(I6="","",I6-H6)</x:f>
      </x:c>
      <x:c r="K6" s="76" t="n">
        <x:v>0</x:v>
      </x:c>
      <x:c r="L6" s="48"/>
      <x:c r="M6" s="66" t="str">
        <x:f>IF(L6="","",L6-K6)</x:f>
      </x:c>
      <x:c r="N6" s="48"/>
      <x:c r="O6" s="48"/>
      <x:c r="P6" s="48"/>
      <x:c r="Q6" s="48"/>
    </x:row>
    <x:row r="7">
      <x:c r="A7" s="48" t="n">
        <x:v>3</x:v>
      </x:c>
      <x:c r="B7" s="73" t="n">
        <x:f>Parametres!$B$6+A7-1</x:f>
        <x:v>46225</x:v>
      </x:c>
      <x:c r="C7" s="66" t="n">
        <x:f>ROUNDUP(A7/7,0)</x:f>
        <x:v>1</x:v>
      </x:c>
      <x:c r="D7" s="48" t="str">
        <x:f>IF(A7&lt;=7,"Lancement",IF(A7&lt;=14,"Stabilisation",IF(A7&lt;=21,"Test partenaire","Clôture")))</x:f>
        <x:v>Lancement</x:v>
      </x:c>
      <x:c r="E7" s="76" t="n">
        <x:v>8</x:v>
      </x:c>
      <x:c r="F7" s="48"/>
      <x:c r="G7" s="66" t="str">
        <x:f>IF(F7="","",F7-E7)</x:f>
      </x:c>
      <x:c r="H7" s="76" t="n">
        <x:v>4</x:v>
      </x:c>
      <x:c r="I7" s="48"/>
      <x:c r="J7" s="66" t="str">
        <x:f>IF(I7="","",I7-H7)</x:f>
      </x:c>
      <x:c r="K7" s="76" t="n">
        <x:v>0</x:v>
      </x:c>
      <x:c r="L7" s="48"/>
      <x:c r="M7" s="66" t="str">
        <x:f>IF(L7="","",L7-K7)</x:f>
      </x:c>
      <x:c r="N7" s="48"/>
      <x:c r="O7" s="48"/>
      <x:c r="P7" s="48"/>
      <x:c r="Q7" s="48"/>
    </x:row>
    <x:row r="8">
      <x:c r="A8" s="48" t="n">
        <x:v>4</x:v>
      </x:c>
      <x:c r="B8" s="73" t="n">
        <x:f>Parametres!$B$6+A8-1</x:f>
        <x:v>46226</x:v>
      </x:c>
      <x:c r="C8" s="66" t="n">
        <x:f>ROUNDUP(A8/7,0)</x:f>
        <x:v>1</x:v>
      </x:c>
      <x:c r="D8" s="48" t="str">
        <x:f>IF(A8&lt;=7,"Lancement",IF(A8&lt;=14,"Stabilisation",IF(A8&lt;=21,"Test partenaire","Clôture")))</x:f>
        <x:v>Lancement</x:v>
      </x:c>
      <x:c r="E8" s="76" t="n">
        <x:v>8</x:v>
      </x:c>
      <x:c r="F8" s="48"/>
      <x:c r="G8" s="66" t="str">
        <x:f>IF(F8="","",F8-E8)</x:f>
      </x:c>
      <x:c r="H8" s="76" t="n">
        <x:v>4</x:v>
      </x:c>
      <x:c r="I8" s="48"/>
      <x:c r="J8" s="66" t="str">
        <x:f>IF(I8="","",I8-H8)</x:f>
      </x:c>
      <x:c r="K8" s="76" t="n">
        <x:v>0</x:v>
      </x:c>
      <x:c r="L8" s="48"/>
      <x:c r="M8" s="66" t="str">
        <x:f>IF(L8="","",L8-K8)</x:f>
      </x:c>
      <x:c r="N8" s="48"/>
      <x:c r="O8" s="48"/>
      <x:c r="P8" s="48"/>
      <x:c r="Q8" s="48"/>
    </x:row>
    <x:row r="9">
      <x:c r="A9" s="48" t="n">
        <x:v>5</x:v>
      </x:c>
      <x:c r="B9" s="73" t="n">
        <x:f>Parametres!$B$6+A9-1</x:f>
        <x:v>46227</x:v>
      </x:c>
      <x:c r="C9" s="66" t="n">
        <x:f>ROUNDUP(A9/7,0)</x:f>
        <x:v>1</x:v>
      </x:c>
      <x:c r="D9" s="48" t="str">
        <x:f>IF(A9&lt;=7,"Lancement",IF(A9&lt;=14,"Stabilisation",IF(A9&lt;=21,"Test partenaire","Clôture")))</x:f>
        <x:v>Lancement</x:v>
      </x:c>
      <x:c r="E9" s="76" t="n">
        <x:v>8</x:v>
      </x:c>
      <x:c r="F9" s="48"/>
      <x:c r="G9" s="66" t="str">
        <x:f>IF(F9="","",F9-E9)</x:f>
      </x:c>
      <x:c r="H9" s="76" t="n">
        <x:v>4</x:v>
      </x:c>
      <x:c r="I9" s="48"/>
      <x:c r="J9" s="66" t="str">
        <x:f>IF(I9="","",I9-H9)</x:f>
      </x:c>
      <x:c r="K9" s="76" t="n">
        <x:v>0</x:v>
      </x:c>
      <x:c r="L9" s="48"/>
      <x:c r="M9" s="66" t="str">
        <x:f>IF(L9="","",L9-K9)</x:f>
      </x:c>
      <x:c r="N9" s="48"/>
      <x:c r="O9" s="48"/>
      <x:c r="P9" s="48"/>
      <x:c r="Q9" s="48"/>
    </x:row>
    <x:row r="10">
      <x:c r="A10" s="48" t="n">
        <x:v>6</x:v>
      </x:c>
      <x:c r="B10" s="73" t="n">
        <x:f>Parametres!$B$6+A10-1</x:f>
        <x:v>46228</x:v>
      </x:c>
      <x:c r="C10" s="66" t="n">
        <x:f>ROUNDUP(A10/7,0)</x:f>
        <x:v>1</x:v>
      </x:c>
      <x:c r="D10" s="48" t="str">
        <x:f>IF(A10&lt;=7,"Lancement",IF(A10&lt;=14,"Stabilisation",IF(A10&lt;=21,"Test partenaire","Clôture")))</x:f>
        <x:v>Lancement</x:v>
      </x:c>
      <x:c r="E10" s="76" t="n">
        <x:v>8</x:v>
      </x:c>
      <x:c r="F10" s="48"/>
      <x:c r="G10" s="66" t="str">
        <x:f>IF(F10="","",F10-E10)</x:f>
      </x:c>
      <x:c r="H10" s="76" t="n">
        <x:v>7</x:v>
      </x:c>
      <x:c r="I10" s="48"/>
      <x:c r="J10" s="66" t="str">
        <x:f>IF(I10="","",I10-H10)</x:f>
      </x:c>
      <x:c r="K10" s="76" t="n">
        <x:v>1</x:v>
      </x:c>
      <x:c r="L10" s="48"/>
      <x:c r="M10" s="66" t="str">
        <x:f>IF(L10="","",L10-K10)</x:f>
      </x:c>
      <x:c r="N10" s="48"/>
      <x:c r="O10" s="48"/>
      <x:c r="P10" s="48"/>
      <x:c r="Q10" s="48"/>
    </x:row>
    <x:row r="11">
      <x:c r="A11" s="48" t="n">
        <x:v>7</x:v>
      </x:c>
      <x:c r="B11" s="73" t="n">
        <x:f>Parametres!$B$6+A11-1</x:f>
        <x:v>46229</x:v>
      </x:c>
      <x:c r="C11" s="66" t="n">
        <x:f>ROUNDUP(A11/7,0)</x:f>
        <x:v>1</x:v>
      </x:c>
      <x:c r="D11" s="48" t="str">
        <x:f>IF(A11&lt;=7,"Lancement",IF(A11&lt;=14,"Stabilisation",IF(A11&lt;=21,"Test partenaire","Clôture")))</x:f>
        <x:v>Lancement</x:v>
      </x:c>
      <x:c r="E11" s="76" t="n">
        <x:v>8</x:v>
      </x:c>
      <x:c r="F11" s="48"/>
      <x:c r="G11" s="66" t="str">
        <x:f>IF(F11="","",F11-E11)</x:f>
      </x:c>
      <x:c r="H11" s="76" t="n">
        <x:v>7</x:v>
      </x:c>
      <x:c r="I11" s="48"/>
      <x:c r="J11" s="66" t="str">
        <x:f>IF(I11="","",I11-H11)</x:f>
      </x:c>
      <x:c r="K11" s="76" t="n">
        <x:v>1</x:v>
      </x:c>
      <x:c r="L11" s="48"/>
      <x:c r="M11" s="66" t="str">
        <x:f>IF(L11="","",L11-K11)</x:f>
      </x:c>
      <x:c r="N11" s="48"/>
      <x:c r="O11" s="48"/>
      <x:c r="P11" s="48"/>
      <x:c r="Q11" s="48"/>
    </x:row>
    <x:row r="12">
      <x:c r="A12" s="48" t="n">
        <x:v>8</x:v>
      </x:c>
      <x:c r="B12" s="73" t="n">
        <x:f>Parametres!$B$6+A12-1</x:f>
        <x:v>46230</x:v>
      </x:c>
      <x:c r="C12" s="66" t="n">
        <x:f>ROUNDUP(A12/7,0)</x:f>
        <x:v>2</x:v>
      </x:c>
      <x:c r="D12" s="48" t="str">
        <x:f>IF(A12&lt;=7,"Lancement",IF(A12&lt;=14,"Stabilisation",IF(A12&lt;=21,"Test partenaire","Clôture")))</x:f>
        <x:v>Stabilisation</x:v>
      </x:c>
      <x:c r="E12" s="76" t="n">
        <x:v>8</x:v>
      </x:c>
      <x:c r="F12" s="48"/>
      <x:c r="G12" s="66" t="str">
        <x:f>IF(F12="","",F12-E12)</x:f>
      </x:c>
      <x:c r="H12" s="76" t="n">
        <x:v>7</x:v>
      </x:c>
      <x:c r="I12" s="48"/>
      <x:c r="J12" s="66" t="str">
        <x:f>IF(I12="","",I12-H12)</x:f>
      </x:c>
      <x:c r="K12" s="76" t="n">
        <x:v>1</x:v>
      </x:c>
      <x:c r="L12" s="48"/>
      <x:c r="M12" s="66" t="str">
        <x:f>IF(L12="","",L12-K12)</x:f>
      </x:c>
      <x:c r="N12" s="48"/>
      <x:c r="O12" s="48"/>
      <x:c r="P12" s="48"/>
      <x:c r="Q12" s="48"/>
    </x:row>
    <x:row r="13">
      <x:c r="A13" s="48" t="n">
        <x:v>9</x:v>
      </x:c>
      <x:c r="B13" s="73" t="n">
        <x:f>Parametres!$B$6+A13-1</x:f>
        <x:v>46231</x:v>
      </x:c>
      <x:c r="C13" s="66" t="n">
        <x:f>ROUNDUP(A13/7,0)</x:f>
        <x:v>2</x:v>
      </x:c>
      <x:c r="D13" s="48" t="str">
        <x:f>IF(A13&lt;=7,"Lancement",IF(A13&lt;=14,"Stabilisation",IF(A13&lt;=21,"Test partenaire","Clôture")))</x:f>
        <x:v>Stabilisation</x:v>
      </x:c>
      <x:c r="E13" s="76" t="n">
        <x:v>8</x:v>
      </x:c>
      <x:c r="F13" s="48"/>
      <x:c r="G13" s="66" t="str">
        <x:f>IF(F13="","",F13-E13)</x:f>
      </x:c>
      <x:c r="H13" s="76" t="n">
        <x:v>7</x:v>
      </x:c>
      <x:c r="I13" s="48"/>
      <x:c r="J13" s="66" t="str">
        <x:f>IF(I13="","",I13-H13)</x:f>
      </x:c>
      <x:c r="K13" s="76" t="n">
        <x:v>1</x:v>
      </x:c>
      <x:c r="L13" s="48"/>
      <x:c r="M13" s="66" t="str">
        <x:f>IF(L13="","",L13-K13)</x:f>
      </x:c>
      <x:c r="N13" s="48"/>
      <x:c r="O13" s="48"/>
      <x:c r="P13" s="48"/>
      <x:c r="Q13" s="48"/>
    </x:row>
    <x:row r="14">
      <x:c r="A14" s="48" t="n">
        <x:v>10</x:v>
      </x:c>
      <x:c r="B14" s="73" t="n">
        <x:f>Parametres!$B$6+A14-1</x:f>
        <x:v>46232</x:v>
      </x:c>
      <x:c r="C14" s="66" t="n">
        <x:f>ROUNDUP(A14/7,0)</x:f>
        <x:v>2</x:v>
      </x:c>
      <x:c r="D14" s="48" t="str">
        <x:f>IF(A14&lt;=7,"Lancement",IF(A14&lt;=14,"Stabilisation",IF(A14&lt;=21,"Test partenaire","Clôture")))</x:f>
        <x:v>Stabilisation</x:v>
      </x:c>
      <x:c r="E14" s="76" t="n">
        <x:v>8</x:v>
      </x:c>
      <x:c r="F14" s="48"/>
      <x:c r="G14" s="66" t="str">
        <x:f>IF(F14="","",F14-E14)</x:f>
      </x:c>
      <x:c r="H14" s="76" t="n">
        <x:v>7</x:v>
      </x:c>
      <x:c r="I14" s="48"/>
      <x:c r="J14" s="66" t="str">
        <x:f>IF(I14="","",I14-H14)</x:f>
      </x:c>
      <x:c r="K14" s="76" t="n">
        <x:v>1</x:v>
      </x:c>
      <x:c r="L14" s="48"/>
      <x:c r="M14" s="66" t="str">
        <x:f>IF(L14="","",L14-K14)</x:f>
      </x:c>
      <x:c r="N14" s="48"/>
      <x:c r="O14" s="48"/>
      <x:c r="P14" s="48"/>
      <x:c r="Q14" s="48"/>
    </x:row>
    <x:row r="15">
      <x:c r="A15" s="48" t="n">
        <x:v>11</x:v>
      </x:c>
      <x:c r="B15" s="73" t="n">
        <x:f>Parametres!$B$6+A15-1</x:f>
        <x:v>46233</x:v>
      </x:c>
      <x:c r="C15" s="66" t="n">
        <x:f>ROUNDUP(A15/7,0)</x:f>
        <x:v>2</x:v>
      </x:c>
      <x:c r="D15" s="48" t="str">
        <x:f>IF(A15&lt;=7,"Lancement",IF(A15&lt;=14,"Stabilisation",IF(A15&lt;=21,"Test partenaire","Clôture")))</x:f>
        <x:v>Stabilisation</x:v>
      </x:c>
      <x:c r="E15" s="76" t="n">
        <x:v>8</x:v>
      </x:c>
      <x:c r="F15" s="48"/>
      <x:c r="G15" s="66" t="str">
        <x:f>IF(F15="","",F15-E15)</x:f>
      </x:c>
      <x:c r="H15" s="76" t="n">
        <x:v>7</x:v>
      </x:c>
      <x:c r="I15" s="48"/>
      <x:c r="J15" s="66" t="str">
        <x:f>IF(I15="","",I15-H15)</x:f>
      </x:c>
      <x:c r="K15" s="76" t="n">
        <x:v>1</x:v>
      </x:c>
      <x:c r="L15" s="48"/>
      <x:c r="M15" s="66" t="str">
        <x:f>IF(L15="","",L15-K15)</x:f>
      </x:c>
      <x:c r="N15" s="48"/>
      <x:c r="O15" s="48"/>
      <x:c r="P15" s="48"/>
      <x:c r="Q15" s="48"/>
    </x:row>
    <x:row r="16">
      <x:c r="A16" s="48" t="n">
        <x:v>12</x:v>
      </x:c>
      <x:c r="B16" s="73" t="n">
        <x:f>Parametres!$B$6+A16-1</x:f>
        <x:v>46234</x:v>
      </x:c>
      <x:c r="C16" s="66" t="n">
        <x:f>ROUNDUP(A16/7,0)</x:f>
        <x:v>2</x:v>
      </x:c>
      <x:c r="D16" s="48" t="str">
        <x:f>IF(A16&lt;=7,"Lancement",IF(A16&lt;=14,"Stabilisation",IF(A16&lt;=21,"Test partenaire","Clôture")))</x:f>
        <x:v>Stabilisation</x:v>
      </x:c>
      <x:c r="E16" s="76" t="n">
        <x:v>8</x:v>
      </x:c>
      <x:c r="F16" s="48"/>
      <x:c r="G16" s="66" t="str">
        <x:f>IF(F16="","",F16-E16)</x:f>
      </x:c>
      <x:c r="H16" s="76" t="n">
        <x:v>7</x:v>
      </x:c>
      <x:c r="I16" s="48"/>
      <x:c r="J16" s="66" t="str">
        <x:f>IF(I16="","",I16-H16)</x:f>
      </x:c>
      <x:c r="K16" s="76" t="n">
        <x:v>1</x:v>
      </x:c>
      <x:c r="L16" s="48"/>
      <x:c r="M16" s="66" t="str">
        <x:f>IF(L16="","",L16-K16)</x:f>
      </x:c>
      <x:c r="N16" s="48"/>
      <x:c r="O16" s="48"/>
      <x:c r="P16" s="48"/>
      <x:c r="Q16" s="48"/>
    </x:row>
    <x:row r="17">
      <x:c r="A17" s="48" t="n">
        <x:v>13</x:v>
      </x:c>
      <x:c r="B17" s="73" t="n">
        <x:f>Parametres!$B$6+A17-1</x:f>
        <x:v>46235</x:v>
      </x:c>
      <x:c r="C17" s="66" t="n">
        <x:f>ROUNDUP(A17/7,0)</x:f>
        <x:v>2</x:v>
      </x:c>
      <x:c r="D17" s="48" t="str">
        <x:f>IF(A17&lt;=7,"Lancement",IF(A17&lt;=14,"Stabilisation",IF(A17&lt;=21,"Test partenaire","Clôture")))</x:f>
        <x:v>Stabilisation</x:v>
      </x:c>
      <x:c r="E17" s="76" t="n">
        <x:v>8</x:v>
      </x:c>
      <x:c r="F17" s="48"/>
      <x:c r="G17" s="66" t="str">
        <x:f>IF(F17="","",F17-E17)</x:f>
      </x:c>
      <x:c r="H17" s="76" t="n">
        <x:v>7</x:v>
      </x:c>
      <x:c r="I17" s="48"/>
      <x:c r="J17" s="66" t="str">
        <x:f>IF(I17="","",I17-H17)</x:f>
      </x:c>
      <x:c r="K17" s="76" t="n">
        <x:v>1</x:v>
      </x:c>
      <x:c r="L17" s="48"/>
      <x:c r="M17" s="66" t="str">
        <x:f>IF(L17="","",L17-K17)</x:f>
      </x:c>
      <x:c r="N17" s="48"/>
      <x:c r="O17" s="48"/>
      <x:c r="P17" s="48"/>
      <x:c r="Q17" s="48"/>
    </x:row>
    <x:row r="18">
      <x:c r="A18" s="48" t="n">
        <x:v>14</x:v>
      </x:c>
      <x:c r="B18" s="73" t="n">
        <x:f>Parametres!$B$6+A18-1</x:f>
        <x:v>46236</x:v>
      </x:c>
      <x:c r="C18" s="66" t="n">
        <x:f>ROUNDUP(A18/7,0)</x:f>
        <x:v>2</x:v>
      </x:c>
      <x:c r="D18" s="48" t="str">
        <x:f>IF(A18&lt;=7,"Lancement",IF(A18&lt;=14,"Stabilisation",IF(A18&lt;=21,"Test partenaire","Clôture")))</x:f>
        <x:v>Stabilisation</x:v>
      </x:c>
      <x:c r="E18" s="76" t="n">
        <x:v>8</x:v>
      </x:c>
      <x:c r="F18" s="48"/>
      <x:c r="G18" s="66" t="str">
        <x:f>IF(F18="","",F18-E18)</x:f>
      </x:c>
      <x:c r="H18" s="76" t="n">
        <x:v>7</x:v>
      </x:c>
      <x:c r="I18" s="48"/>
      <x:c r="J18" s="66" t="str">
        <x:f>IF(I18="","",I18-H18)</x:f>
      </x:c>
      <x:c r="K18" s="76" t="n">
        <x:v>1</x:v>
      </x:c>
      <x:c r="L18" s="48"/>
      <x:c r="M18" s="66" t="str">
        <x:f>IF(L18="","",L18-K18)</x:f>
      </x:c>
      <x:c r="N18" s="48"/>
      <x:c r="O18" s="48"/>
      <x:c r="P18" s="48"/>
      <x:c r="Q18" s="48"/>
    </x:row>
    <x:row r="19">
      <x:c r="A19" s="48" t="n">
        <x:v>15</x:v>
      </x:c>
      <x:c r="B19" s="73" t="n">
        <x:f>Parametres!$B$6+A19-1</x:f>
        <x:v>46237</x:v>
      </x:c>
      <x:c r="C19" s="66" t="n">
        <x:f>ROUNDUP(A19/7,0)</x:f>
        <x:v>3</x:v>
      </x:c>
      <x:c r="D19" s="48" t="str">
        <x:f>IF(A19&lt;=7,"Lancement",IF(A19&lt;=14,"Stabilisation",IF(A19&lt;=21,"Test partenaire","Clôture")))</x:f>
        <x:v>Test partenaire</x:v>
      </x:c>
      <x:c r="E19" s="76" t="n">
        <x:v>8</x:v>
      </x:c>
      <x:c r="F19" s="48"/>
      <x:c r="G19" s="66" t="str">
        <x:f>IF(F19="","",F19-E19)</x:f>
      </x:c>
      <x:c r="H19" s="76" t="n">
        <x:v>7</x:v>
      </x:c>
      <x:c r="I19" s="48"/>
      <x:c r="J19" s="66" t="str">
        <x:f>IF(I19="","",I19-H19)</x:f>
      </x:c>
      <x:c r="K19" s="76" t="n">
        <x:v>1</x:v>
      </x:c>
      <x:c r="L19" s="48"/>
      <x:c r="M19" s="66" t="str">
        <x:f>IF(L19="","",L19-K19)</x:f>
      </x:c>
      <x:c r="N19" s="48"/>
      <x:c r="O19" s="48"/>
      <x:c r="P19" s="48"/>
      <x:c r="Q19" s="48"/>
    </x:row>
    <x:row r="20">
      <x:c r="A20" s="48" t="n">
        <x:v>16</x:v>
      </x:c>
      <x:c r="B20" s="73" t="n">
        <x:f>Parametres!$B$6+A20-1</x:f>
        <x:v>46238</x:v>
      </x:c>
      <x:c r="C20" s="66" t="n">
        <x:f>ROUNDUP(A20/7,0)</x:f>
        <x:v>3</x:v>
      </x:c>
      <x:c r="D20" s="48" t="str">
        <x:f>IF(A20&lt;=7,"Lancement",IF(A20&lt;=14,"Stabilisation",IF(A20&lt;=21,"Test partenaire","Clôture")))</x:f>
        <x:v>Test partenaire</x:v>
      </x:c>
      <x:c r="E20" s="76" t="n">
        <x:v>8</x:v>
      </x:c>
      <x:c r="F20" s="48"/>
      <x:c r="G20" s="66" t="str">
        <x:f>IF(F20="","",F20-E20)</x:f>
      </x:c>
      <x:c r="H20" s="76" t="n">
        <x:v>7</x:v>
      </x:c>
      <x:c r="I20" s="48"/>
      <x:c r="J20" s="66" t="str">
        <x:f>IF(I20="","",I20-H20)</x:f>
      </x:c>
      <x:c r="K20" s="76" t="n">
        <x:v>1</x:v>
      </x:c>
      <x:c r="L20" s="48"/>
      <x:c r="M20" s="66" t="str">
        <x:f>IF(L20="","",L20-K20)</x:f>
      </x:c>
      <x:c r="N20" s="48"/>
      <x:c r="O20" s="48"/>
      <x:c r="P20" s="48"/>
      <x:c r="Q20" s="48"/>
    </x:row>
    <x:row r="21">
      <x:c r="A21" s="48" t="n">
        <x:v>17</x:v>
      </x:c>
      <x:c r="B21" s="73" t="n">
        <x:f>Parametres!$B$6+A21-1</x:f>
        <x:v>46239</x:v>
      </x:c>
      <x:c r="C21" s="66" t="n">
        <x:f>ROUNDUP(A21/7,0)</x:f>
        <x:v>3</x:v>
      </x:c>
      <x:c r="D21" s="48" t="str">
        <x:f>IF(A21&lt;=7,"Lancement",IF(A21&lt;=14,"Stabilisation",IF(A21&lt;=21,"Test partenaire","Clôture")))</x:f>
        <x:v>Test partenaire</x:v>
      </x:c>
      <x:c r="E21" s="76" t="n">
        <x:v>8</x:v>
      </x:c>
      <x:c r="F21" s="48"/>
      <x:c r="G21" s="66" t="str">
        <x:f>IF(F21="","",F21-E21)</x:f>
      </x:c>
      <x:c r="H21" s="76" t="n">
        <x:v>7</x:v>
      </x:c>
      <x:c r="I21" s="48"/>
      <x:c r="J21" s="66" t="str">
        <x:f>IF(I21="","",I21-H21)</x:f>
      </x:c>
      <x:c r="K21" s="76" t="n">
        <x:v>1</x:v>
      </x:c>
      <x:c r="L21" s="48"/>
      <x:c r="M21" s="66" t="str">
        <x:f>IF(L21="","",L21-K21)</x:f>
      </x:c>
      <x:c r="N21" s="48"/>
      <x:c r="O21" s="48"/>
      <x:c r="P21" s="48"/>
      <x:c r="Q21" s="48"/>
    </x:row>
    <x:row r="22">
      <x:c r="A22" s="48" t="n">
        <x:v>18</x:v>
      </x:c>
      <x:c r="B22" s="73" t="n">
        <x:f>Parametres!$B$6+A22-1</x:f>
        <x:v>46240</x:v>
      </x:c>
      <x:c r="C22" s="66" t="n">
        <x:f>ROUNDUP(A22/7,0)</x:f>
        <x:v>3</x:v>
      </x:c>
      <x:c r="D22" s="48" t="str">
        <x:f>IF(A22&lt;=7,"Lancement",IF(A22&lt;=14,"Stabilisation",IF(A22&lt;=21,"Test partenaire","Clôture")))</x:f>
        <x:v>Test partenaire</x:v>
      </x:c>
      <x:c r="E22" s="76" t="n">
        <x:v>8</x:v>
      </x:c>
      <x:c r="F22" s="48"/>
      <x:c r="G22" s="66" t="str">
        <x:f>IF(F22="","",F22-E22)</x:f>
      </x:c>
      <x:c r="H22" s="76" t="n">
        <x:v>7</x:v>
      </x:c>
      <x:c r="I22" s="48"/>
      <x:c r="J22" s="66" t="str">
        <x:f>IF(I22="","",I22-H22)</x:f>
      </x:c>
      <x:c r="K22" s="76" t="n">
        <x:v>1</x:v>
      </x:c>
      <x:c r="L22" s="48"/>
      <x:c r="M22" s="66" t="str">
        <x:f>IF(L22="","",L22-K22)</x:f>
      </x:c>
      <x:c r="N22" s="48"/>
      <x:c r="O22" s="48"/>
      <x:c r="P22" s="48"/>
      <x:c r="Q22" s="48"/>
    </x:row>
    <x:row r="23">
      <x:c r="A23" s="48" t="n">
        <x:v>19</x:v>
      </x:c>
      <x:c r="B23" s="73" t="n">
        <x:f>Parametres!$B$6+A23-1</x:f>
        <x:v>46241</x:v>
      </x:c>
      <x:c r="C23" s="66" t="n">
        <x:f>ROUNDUP(A23/7,0)</x:f>
        <x:v>3</x:v>
      </x:c>
      <x:c r="D23" s="48" t="str">
        <x:f>IF(A23&lt;=7,"Lancement",IF(A23&lt;=14,"Stabilisation",IF(A23&lt;=21,"Test partenaire","Clôture")))</x:f>
        <x:v>Test partenaire</x:v>
      </x:c>
      <x:c r="E23" s="76" t="n">
        <x:v>8</x:v>
      </x:c>
      <x:c r="F23" s="48"/>
      <x:c r="G23" s="66" t="str">
        <x:f>IF(F23="","",F23-E23)</x:f>
      </x:c>
      <x:c r="H23" s="76" t="n">
        <x:v>7</x:v>
      </x:c>
      <x:c r="I23" s="48"/>
      <x:c r="J23" s="66" t="str">
        <x:f>IF(I23="","",I23-H23)</x:f>
      </x:c>
      <x:c r="K23" s="76" t="n">
        <x:v>1</x:v>
      </x:c>
      <x:c r="L23" s="48"/>
      <x:c r="M23" s="66" t="str">
        <x:f>IF(L23="","",L23-K23)</x:f>
      </x:c>
      <x:c r="N23" s="48"/>
      <x:c r="O23" s="48"/>
      <x:c r="P23" s="48"/>
      <x:c r="Q23" s="48"/>
    </x:row>
    <x:row r="24">
      <x:c r="A24" s="48" t="n">
        <x:v>20</x:v>
      </x:c>
      <x:c r="B24" s="73" t="n">
        <x:f>Parametres!$B$6+A24-1</x:f>
        <x:v>46242</x:v>
      </x:c>
      <x:c r="C24" s="66" t="n">
        <x:f>ROUNDUP(A24/7,0)</x:f>
        <x:v>3</x:v>
      </x:c>
      <x:c r="D24" s="48" t="str">
        <x:f>IF(A24&lt;=7,"Lancement",IF(A24&lt;=14,"Stabilisation",IF(A24&lt;=21,"Test partenaire","Clôture")))</x:f>
        <x:v>Test partenaire</x:v>
      </x:c>
      <x:c r="E24" s="76" t="n">
        <x:v>8</x:v>
      </x:c>
      <x:c r="F24" s="48"/>
      <x:c r="G24" s="66" t="str">
        <x:f>IF(F24="","",F24-E24)</x:f>
      </x:c>
      <x:c r="H24" s="76" t="n">
        <x:v>7</x:v>
      </x:c>
      <x:c r="I24" s="48"/>
      <x:c r="J24" s="66" t="str">
        <x:f>IF(I24="","",I24-H24)</x:f>
      </x:c>
      <x:c r="K24" s="76" t="n">
        <x:v>1</x:v>
      </x:c>
      <x:c r="L24" s="48"/>
      <x:c r="M24" s="66" t="str">
        <x:f>IF(L24="","",L24-K24)</x:f>
      </x:c>
      <x:c r="N24" s="48"/>
      <x:c r="O24" s="48"/>
      <x:c r="P24" s="48"/>
      <x:c r="Q24" s="48"/>
    </x:row>
    <x:row r="25">
      <x:c r="A25" s="48" t="n">
        <x:v>21</x:v>
      </x:c>
      <x:c r="B25" s="73" t="n">
        <x:f>Parametres!$B$6+A25-1</x:f>
        <x:v>46243</x:v>
      </x:c>
      <x:c r="C25" s="66" t="n">
        <x:f>ROUNDUP(A25/7,0)</x:f>
        <x:v>3</x:v>
      </x:c>
      <x:c r="D25" s="48" t="str">
        <x:f>IF(A25&lt;=7,"Lancement",IF(A25&lt;=14,"Stabilisation",IF(A25&lt;=21,"Test partenaire","Clôture")))</x:f>
        <x:v>Test partenaire</x:v>
      </x:c>
      <x:c r="E25" s="76" t="n">
        <x:v>9</x:v>
      </x:c>
      <x:c r="F25" s="48"/>
      <x:c r="G25" s="66" t="str">
        <x:f>IF(F25="","",F25-E25)</x:f>
      </x:c>
      <x:c r="H25" s="76" t="n">
        <x:v>7</x:v>
      </x:c>
      <x:c r="I25" s="48"/>
      <x:c r="J25" s="66" t="str">
        <x:f>IF(I25="","",I25-H25)</x:f>
      </x:c>
      <x:c r="K25" s="76" t="n">
        <x:v>1</x:v>
      </x:c>
      <x:c r="L25" s="48"/>
      <x:c r="M25" s="66" t="str">
        <x:f>IF(L25="","",L25-K25)</x:f>
      </x:c>
      <x:c r="N25" s="48"/>
      <x:c r="O25" s="48"/>
      <x:c r="P25" s="48"/>
      <x:c r="Q25" s="48"/>
    </x:row>
    <x:row r="26">
      <x:c r="A26" s="48" t="n">
        <x:v>22</x:v>
      </x:c>
      <x:c r="B26" s="73" t="n">
        <x:f>Parametres!$B$6+A26-1</x:f>
        <x:v>46244</x:v>
      </x:c>
      <x:c r="C26" s="66" t="n">
        <x:f>ROUNDUP(A26/7,0)</x:f>
        <x:v>4</x:v>
      </x:c>
      <x:c r="D26" s="48" t="str">
        <x:f>IF(A26&lt;=7,"Lancement",IF(A26&lt;=14,"Stabilisation",IF(A26&lt;=21,"Test partenaire","Clôture")))</x:f>
        <x:v>Clôture</x:v>
      </x:c>
      <x:c r="E26" s="76" t="n">
        <x:v>9</x:v>
      </x:c>
      <x:c r="F26" s="48"/>
      <x:c r="G26" s="66" t="str">
        <x:f>IF(F26="","",F26-E26)</x:f>
      </x:c>
      <x:c r="H26" s="76" t="n">
        <x:v>7</x:v>
      </x:c>
      <x:c r="I26" s="48"/>
      <x:c r="J26" s="66" t="str">
        <x:f>IF(I26="","",I26-H26)</x:f>
      </x:c>
      <x:c r="K26" s="76" t="n">
        <x:v>1</x:v>
      </x:c>
      <x:c r="L26" s="48"/>
      <x:c r="M26" s="66" t="str">
        <x:f>IF(L26="","",L26-K26)</x:f>
      </x:c>
      <x:c r="N26" s="48"/>
      <x:c r="O26" s="48"/>
      <x:c r="P26" s="48"/>
      <x:c r="Q26" s="48"/>
    </x:row>
    <x:row r="27">
      <x:c r="A27" s="48" t="n">
        <x:v>23</x:v>
      </x:c>
      <x:c r="B27" s="73" t="n">
        <x:f>Parametres!$B$6+A27-1</x:f>
        <x:v>46245</x:v>
      </x:c>
      <x:c r="C27" s="66" t="n">
        <x:f>ROUNDUP(A27/7,0)</x:f>
        <x:v>4</x:v>
      </x:c>
      <x:c r="D27" s="48" t="str">
        <x:f>IF(A27&lt;=7,"Lancement",IF(A27&lt;=14,"Stabilisation",IF(A27&lt;=21,"Test partenaire","Clôture")))</x:f>
        <x:v>Clôture</x:v>
      </x:c>
      <x:c r="E27" s="76" t="n">
        <x:v>9</x:v>
      </x:c>
      <x:c r="F27" s="48"/>
      <x:c r="G27" s="66" t="str">
        <x:f>IF(F27="","",F27-E27)</x:f>
      </x:c>
      <x:c r="H27" s="76" t="n">
        <x:v>7</x:v>
      </x:c>
      <x:c r="I27" s="48"/>
      <x:c r="J27" s="66" t="str">
        <x:f>IF(I27="","",I27-H27)</x:f>
      </x:c>
      <x:c r="K27" s="76" t="n">
        <x:v>1</x:v>
      </x:c>
      <x:c r="L27" s="48"/>
      <x:c r="M27" s="66" t="str">
        <x:f>IF(L27="","",L27-K27)</x:f>
      </x:c>
      <x:c r="N27" s="48"/>
      <x:c r="O27" s="48"/>
      <x:c r="P27" s="48"/>
      <x:c r="Q27" s="48"/>
    </x:row>
    <x:row r="28">
      <x:c r="A28" s="48" t="n">
        <x:v>24</x:v>
      </x:c>
      <x:c r="B28" s="73" t="n">
        <x:f>Parametres!$B$6+A28-1</x:f>
        <x:v>46246</x:v>
      </x:c>
      <x:c r="C28" s="66" t="n">
        <x:f>ROUNDUP(A28/7,0)</x:f>
        <x:v>4</x:v>
      </x:c>
      <x:c r="D28" s="48" t="str">
        <x:f>IF(A28&lt;=7,"Lancement",IF(A28&lt;=14,"Stabilisation",IF(A28&lt;=21,"Test partenaire","Clôture")))</x:f>
        <x:v>Clôture</x:v>
      </x:c>
      <x:c r="E28" s="76" t="n">
        <x:v>9</x:v>
      </x:c>
      <x:c r="F28" s="48"/>
      <x:c r="G28" s="66" t="str">
        <x:f>IF(F28="","",F28-E28)</x:f>
      </x:c>
      <x:c r="H28" s="76" t="n">
        <x:v>7</x:v>
      </x:c>
      <x:c r="I28" s="48"/>
      <x:c r="J28" s="66" t="str">
        <x:f>IF(I28="","",I28-H28)</x:f>
      </x:c>
      <x:c r="K28" s="76" t="n">
        <x:v>1</x:v>
      </x:c>
      <x:c r="L28" s="48"/>
      <x:c r="M28" s="66" t="str">
        <x:f>IF(L28="","",L28-K28)</x:f>
      </x:c>
      <x:c r="N28" s="48"/>
      <x:c r="O28" s="48"/>
      <x:c r="P28" s="48"/>
      <x:c r="Q28" s="48"/>
    </x:row>
    <x:row r="29">
      <x:c r="A29" s="48" t="n">
        <x:v>25</x:v>
      </x:c>
      <x:c r="B29" s="73" t="n">
        <x:f>Parametres!$B$6+A29-1</x:f>
        <x:v>46247</x:v>
      </x:c>
      <x:c r="C29" s="66" t="n">
        <x:f>ROUNDUP(A29/7,0)</x:f>
        <x:v>4</x:v>
      </x:c>
      <x:c r="D29" s="48" t="str">
        <x:f>IF(A29&lt;=7,"Lancement",IF(A29&lt;=14,"Stabilisation",IF(A29&lt;=21,"Test partenaire","Clôture")))</x:f>
        <x:v>Clôture</x:v>
      </x:c>
      <x:c r="E29" s="76" t="n">
        <x:v>9</x:v>
      </x:c>
      <x:c r="F29" s="48"/>
      <x:c r="G29" s="66" t="str">
        <x:f>IF(F29="","",F29-E29)</x:f>
      </x:c>
      <x:c r="H29" s="76" t="n">
        <x:v>7</x:v>
      </x:c>
      <x:c r="I29" s="48"/>
      <x:c r="J29" s="66" t="str">
        <x:f>IF(I29="","",I29-H29)</x:f>
      </x:c>
      <x:c r="K29" s="76" t="n">
        <x:v>1</x:v>
      </x:c>
      <x:c r="L29" s="48"/>
      <x:c r="M29" s="66" t="str">
        <x:f>IF(L29="","",L29-K29)</x:f>
      </x:c>
      <x:c r="N29" s="48"/>
      <x:c r="O29" s="48"/>
      <x:c r="P29" s="48"/>
      <x:c r="Q29" s="48"/>
    </x:row>
    <x:row r="30">
      <x:c r="A30" s="48" t="n">
        <x:v>26</x:v>
      </x:c>
      <x:c r="B30" s="73" t="n">
        <x:f>Parametres!$B$6+A30-1</x:f>
        <x:v>46248</x:v>
      </x:c>
      <x:c r="C30" s="66" t="n">
        <x:f>ROUNDUP(A30/7,0)</x:f>
        <x:v>4</x:v>
      </x:c>
      <x:c r="D30" s="48" t="str">
        <x:f>IF(A30&lt;=7,"Lancement",IF(A30&lt;=14,"Stabilisation",IF(A30&lt;=21,"Test partenaire","Clôture")))</x:f>
        <x:v>Clôture</x:v>
      </x:c>
      <x:c r="E30" s="76" t="n">
        <x:v>9</x:v>
      </x:c>
      <x:c r="F30" s="48"/>
      <x:c r="G30" s="66" t="str">
        <x:f>IF(F30="","",F30-E30)</x:f>
      </x:c>
      <x:c r="H30" s="76" t="n">
        <x:v>8</x:v>
      </x:c>
      <x:c r="I30" s="48"/>
      <x:c r="J30" s="66" t="str">
        <x:f>IF(I30="","",I30-H30)</x:f>
      </x:c>
      <x:c r="K30" s="76" t="n">
        <x:v>1</x:v>
      </x:c>
      <x:c r="L30" s="48"/>
      <x:c r="M30" s="66" t="str">
        <x:f>IF(L30="","",L30-K30)</x:f>
      </x:c>
      <x:c r="N30" s="48"/>
      <x:c r="O30" s="48"/>
      <x:c r="P30" s="48"/>
      <x:c r="Q30" s="48"/>
    </x:row>
    <x:row r="31">
      <x:c r="A31" s="48" t="n">
        <x:v>27</x:v>
      </x:c>
      <x:c r="B31" s="73" t="n">
        <x:f>Parametres!$B$6+A31-1</x:f>
        <x:v>46249</x:v>
      </x:c>
      <x:c r="C31" s="66" t="n">
        <x:f>ROUNDUP(A31/7,0)</x:f>
        <x:v>4</x:v>
      </x:c>
      <x:c r="D31" s="48" t="str">
        <x:f>IF(A31&lt;=7,"Lancement",IF(A31&lt;=14,"Stabilisation",IF(A31&lt;=21,"Test partenaire","Clôture")))</x:f>
        <x:v>Clôture</x:v>
      </x:c>
      <x:c r="E31" s="76" t="n">
        <x:v>9</x:v>
      </x:c>
      <x:c r="F31" s="48"/>
      <x:c r="G31" s="66" t="str">
        <x:f>IF(F31="","",F31-E31)</x:f>
      </x:c>
      <x:c r="H31" s="76" t="n">
        <x:v>8</x:v>
      </x:c>
      <x:c r="I31" s="48"/>
      <x:c r="J31" s="66" t="str">
        <x:f>IF(I31="","",I31-H31)</x:f>
      </x:c>
      <x:c r="K31" s="76" t="n">
        <x:v>1</x:v>
      </x:c>
      <x:c r="L31" s="48"/>
      <x:c r="M31" s="66" t="str">
        <x:f>IF(L31="","",L31-K31)</x:f>
      </x:c>
      <x:c r="N31" s="48"/>
      <x:c r="O31" s="48"/>
      <x:c r="P31" s="48"/>
      <x:c r="Q31" s="48"/>
    </x:row>
    <x:row r="32">
      <x:c r="A32" s="48" t="n">
        <x:v>28</x:v>
      </x:c>
      <x:c r="B32" s="73" t="n">
        <x:f>Parametres!$B$6+A32-1</x:f>
        <x:v>46250</x:v>
      </x:c>
      <x:c r="C32" s="66" t="n">
        <x:f>ROUNDUP(A32/7,0)</x:f>
        <x:v>4</x:v>
      </x:c>
      <x:c r="D32" s="48" t="str">
        <x:f>IF(A32&lt;=7,"Lancement",IF(A32&lt;=14,"Stabilisation",IF(A32&lt;=21,"Test partenaire","Clôture")))</x:f>
        <x:v>Clôture</x:v>
      </x:c>
      <x:c r="E32" s="76" t="n">
        <x:v>9</x:v>
      </x:c>
      <x:c r="F32" s="48"/>
      <x:c r="G32" s="66" t="str">
        <x:f>IF(F32="","",F32-E32)</x:f>
      </x:c>
      <x:c r="H32" s="76" t="n">
        <x:v>8</x:v>
      </x:c>
      <x:c r="I32" s="48"/>
      <x:c r="J32" s="66" t="str">
        <x:f>IF(I32="","",I32-H32)</x:f>
      </x:c>
      <x:c r="K32" s="76" t="n">
        <x:v>1</x:v>
      </x:c>
      <x:c r="L32" s="48"/>
      <x:c r="M32" s="66" t="str">
        <x:f>IF(L32="","",L32-K32)</x:f>
      </x:c>
      <x:c r="N32" s="48"/>
      <x:c r="O32" s="48"/>
      <x:c r="P32" s="48"/>
      <x:c r="Q32" s="48"/>
    </x:row>
    <x:row r="33">
      <x:c r="A33" s="48" t="n">
        <x:v>29</x:v>
      </x:c>
      <x:c r="B33" s="73" t="n">
        <x:f>Parametres!$B$6+A33-1</x:f>
        <x:v>46251</x:v>
      </x:c>
      <x:c r="C33" s="66" t="n">
        <x:f>ROUNDUP(A33/7,0)</x:f>
        <x:v>5</x:v>
      </x:c>
      <x:c r="D33" s="48" t="str">
        <x:f>IF(A33&lt;=7,"Lancement",IF(A33&lt;=14,"Stabilisation",IF(A33&lt;=21,"Test partenaire","Clôture")))</x:f>
        <x:v>Clôture</x:v>
      </x:c>
      <x:c r="E33" s="76" t="n">
        <x:v>9</x:v>
      </x:c>
      <x:c r="F33" s="48"/>
      <x:c r="G33" s="66" t="str">
        <x:f>IF(F33="","",F33-E33)</x:f>
      </x:c>
      <x:c r="H33" s="76" t="n">
        <x:v>8</x:v>
      </x:c>
      <x:c r="I33" s="48"/>
      <x:c r="J33" s="66" t="str">
        <x:f>IF(I33="","",I33-H33)</x:f>
      </x:c>
      <x:c r="K33" s="76" t="n">
        <x:v>1</x:v>
      </x:c>
      <x:c r="L33" s="48"/>
      <x:c r="M33" s="66" t="str">
        <x:f>IF(L33="","",L33-K33)</x:f>
      </x:c>
      <x:c r="N33" s="48"/>
      <x:c r="O33" s="48"/>
      <x:c r="P33" s="48"/>
      <x:c r="Q33" s="48"/>
    </x:row>
    <x:row r="34">
      <x:c r="A34" s="48" t="n">
        <x:v>30</x:v>
      </x:c>
      <x:c r="B34" s="73" t="n">
        <x:f>Parametres!$B$6+A34-1</x:f>
        <x:v>46252</x:v>
      </x:c>
      <x:c r="C34" s="66" t="n">
        <x:f>ROUNDUP(A34/7,0)</x:f>
        <x:v>5</x:v>
      </x:c>
      <x:c r="D34" s="48" t="str">
        <x:f>IF(A34&lt;=7,"Lancement",IF(A34&lt;=14,"Stabilisation",IF(A34&lt;=21,"Test partenaire","Clôture")))</x:f>
        <x:v>Clôture</x:v>
      </x:c>
      <x:c r="E34" s="76" t="n">
        <x:v>9</x:v>
      </x:c>
      <x:c r="F34" s="48"/>
      <x:c r="G34" s="66" t="str">
        <x:f>IF(F34="","",F34-E34)</x:f>
      </x:c>
      <x:c r="H34" s="76" t="n">
        <x:v>8</x:v>
      </x:c>
      <x:c r="I34" s="48"/>
      <x:c r="J34" s="66" t="str">
        <x:f>IF(I34="","",I34-H34)</x:f>
      </x:c>
      <x:c r="K34" s="76" t="n">
        <x:v>1</x:v>
      </x:c>
      <x:c r="L34" s="48"/>
      <x:c r="M34" s="66" t="str">
        <x:f>IF(L34="","",L34-K34)</x:f>
      </x:c>
      <x:c r="N34" s="48"/>
      <x:c r="O34" s="48"/>
      <x:c r="P34" s="48"/>
      <x:c r="Q34" s="48"/>
    </x:row>
  </x:sheetData>
  <x:mergeCells>
    <x:mergeCell ref="A1:Q1"/>
    <x:mergeCell ref="A2:Q2"/>
  </x:mergeCells>
  <x:conditionalFormatting sqref="G5:G34">
    <x:cfRule type="expression" dxfId="7" priority="1">
      <x:formula>G5&lt;0</x:formula>
    </x:cfRule>
  </x:conditionalFormatting>
  <x:conditionalFormatting sqref="J5:J34">
    <x:cfRule type="expression" dxfId="8" priority="2">
      <x:formula>J5&lt;0</x:formula>
    </x:cfRule>
  </x:conditionalFormatting>
  <x:conditionalFormatting sqref="M5:M34">
    <x:cfRule type="expression" dxfId="9" priority="3">
      <x:formula>M5&lt;0</x:formula>
    </x:cfRule>
  </x:conditionalFormatting>
  <x:dataValidations count="1">
    <x:dataValidation type="list" sqref="O5:O34">
      <x:formula1>Listes!$J$5:$J$9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087c10bcc6d64d7f"/>
  </x:tableParts>
</x:worksheet>
</file>

<file path=xl/worksheets/sheet10.xml><?xml version="1.0" encoding="utf-8"?>
<x:worksheet xmlns:x="http://schemas.openxmlformats.org/spreadsheetml/2006/main">
  <x:sheetFormatPr defaultRowHeight="15"/>
  <x:cols>
    <x:col min="1" max="1" width="17" hidden="0" customWidth="1"/>
    <x:col min="2" max="2" width="15" hidden="0" customWidth="1"/>
    <x:col min="3" max="3" width="14" hidden="0" customWidth="1"/>
    <x:col min="4" max="4" width="19" hidden="0" customWidth="1"/>
    <x:col min="5" max="5" width="20" hidden="0" customWidth="1"/>
    <x:col min="6" max="6" width="13" hidden="0" customWidth="1"/>
    <x:col min="7" max="7" width="13" hidden="0" customWidth="1"/>
    <x:col min="8" max="8" width="13" hidden="0" customWidth="1"/>
    <x:col min="9" max="9" width="18" hidden="0" customWidth="1"/>
    <x:col min="10" max="10" width="18" hidden="0" customWidth="1"/>
    <x:col min="11" max="11" width="16" hidden="0" customWidth="1"/>
    <x:col min="12" max="12" width="38" hidden="0" customWidth="1"/>
    <x:col min="13" max="13" width="16" hidden="0" customWidth="1"/>
    <x:col min="14" max="14" width="13" hidden="0" customWidth="1"/>
    <x:col min="15" max="15" width="36" hidden="0" customWidth="1"/>
  </x:cols>
  <x:sheetData>
    <x:row r="1" ht="32" customHeight="1">
      <x:c r="A1" s="5" t="str">
        <x:v>Dëggal - contrôle qualité</x:v>
      </x:c>
      <x:c r="B1" s="5"/>
      <x:c r="C1" s="5"/>
      <x:c r="D1" s="5"/>
      <x:c r="E1" s="5"/>
      <x:c r="F1" s="5"/>
      <x:c r="G1" s="5"/>
      <x:c r="H1" s="5"/>
      <x:c r="I1" s="5"/>
      <x:c r="J1" s="5"/>
      <x:c r="K1" s="5"/>
      <x:c r="L1" s="5"/>
      <x:c r="M1" s="5"/>
      <x:c r="N1" s="5"/>
      <x:c r="O1" s="5"/>
    </x:row>
    <x:row r="2" ht="28" customHeight="1">
      <x:c r="A2" s="12" t="str">
        <x:v>Un dossier ambigu est repris ou bloqué - jamais maquillé pour atteindre le quota</x:v>
      </x:c>
      <x:c r="B2" s="12"/>
      <x:c r="C2" s="12"/>
      <x:c r="D2" s="12"/>
      <x:c r="E2" s="12"/>
      <x:c r="F2" s="12"/>
      <x:c r="G2" s="12"/>
      <x:c r="H2" s="12"/>
      <x:c r="I2" s="12"/>
      <x:c r="J2" s="12"/>
      <x:c r="K2" s="12"/>
      <x:c r="L2" s="12"/>
      <x:c r="M2" s="12"/>
      <x:c r="N2" s="12"/>
      <x:c r="O2" s="12"/>
    </x:row>
    <x:row r="4">
      <x:c r="A4" s="32" t="str">
        <x:v>Contrôle_ID</x:v>
      </x:c>
      <x:c r="B4" s="32" t="str">
        <x:v>Dossier_ID</x:v>
      </x:c>
      <x:c r="C4" s="32" t="str">
        <x:v>Date_QA</x:v>
      </x:c>
      <x:c r="D4" s="32" t="str">
        <x:v>Validateur</x:v>
      </x:c>
      <x:c r="E4" s="32" t="str">
        <x:v>Consentement_valide</x:v>
      </x:c>
      <x:c r="F4" s="32" t="str">
        <x:v>Complet</x:v>
      </x:c>
      <x:c r="G4" s="32" t="str">
        <x:v>Cohérent</x:v>
      </x:c>
      <x:c r="H4" s="32" t="str">
        <x:v>Doublon</x:v>
      </x:c>
      <x:c r="I4" s="32" t="str">
        <x:v>Donnée_interdite</x:v>
      </x:c>
      <x:c r="J4" s="32" t="str">
        <x:v>Niveau_preuve</x:v>
      </x:c>
      <x:c r="K4" s="32" t="str">
        <x:v>Décision</x:v>
      </x:c>
      <x:c r="L4" s="32" t="str">
        <x:v>Défauts</x:v>
      </x:c>
      <x:c r="M4" s="32" t="str">
        <x:v>Échéance_reprise</x:v>
      </x:c>
      <x:c r="N4" s="32" t="str">
        <x:v>Clôturé</x:v>
      </x:c>
      <x:c r="O4" s="32" t="str">
        <x:v>Notes</x:v>
      </x:c>
    </x:row>
    <x:row r="5">
      <x:c r="A5" s="48"/>
      <x:c r="B5" s="48"/>
      <x:c r="C5" s="60"/>
      <x:c r="D5" s="48"/>
      <x:c r="E5" s="48"/>
      <x:c r="F5" s="48"/>
      <x:c r="G5" s="48"/>
      <x:c r="H5" s="48"/>
      <x:c r="I5" s="48"/>
      <x:c r="J5" s="48"/>
      <x:c r="K5" s="48"/>
      <x:c r="L5" s="48"/>
      <x:c r="M5" s="60"/>
      <x:c r="N5" s="48"/>
      <x:c r="O5" s="48"/>
    </x:row>
    <x:row r="6">
      <x:c r="A6" s="48"/>
      <x:c r="B6" s="48"/>
      <x:c r="C6" s="60"/>
      <x:c r="D6" s="48"/>
      <x:c r="E6" s="48"/>
      <x:c r="F6" s="48"/>
      <x:c r="G6" s="48"/>
      <x:c r="H6" s="48"/>
      <x:c r="I6" s="48"/>
      <x:c r="J6" s="48"/>
      <x:c r="K6" s="48"/>
      <x:c r="L6" s="48"/>
      <x:c r="M6" s="60"/>
      <x:c r="N6" s="48"/>
      <x:c r="O6" s="48"/>
    </x:row>
    <x:row r="7">
      <x:c r="A7" s="48"/>
      <x:c r="B7" s="48"/>
      <x:c r="C7" s="60"/>
      <x:c r="D7" s="48"/>
      <x:c r="E7" s="48"/>
      <x:c r="F7" s="48"/>
      <x:c r="G7" s="48"/>
      <x:c r="H7" s="48"/>
      <x:c r="I7" s="48"/>
      <x:c r="J7" s="48"/>
      <x:c r="K7" s="48"/>
      <x:c r="L7" s="48"/>
      <x:c r="M7" s="60"/>
      <x:c r="N7" s="48"/>
      <x:c r="O7" s="48"/>
    </x:row>
    <x:row r="8">
      <x:c r="A8" s="48"/>
      <x:c r="B8" s="48"/>
      <x:c r="C8" s="60"/>
      <x:c r="D8" s="48"/>
      <x:c r="E8" s="48"/>
      <x:c r="F8" s="48"/>
      <x:c r="G8" s="48"/>
      <x:c r="H8" s="48"/>
      <x:c r="I8" s="48"/>
      <x:c r="J8" s="48"/>
      <x:c r="K8" s="48"/>
      <x:c r="L8" s="48"/>
      <x:c r="M8" s="60"/>
      <x:c r="N8" s="48"/>
      <x:c r="O8" s="48"/>
    </x:row>
    <x:row r="9">
      <x:c r="A9" s="48"/>
      <x:c r="B9" s="48"/>
      <x:c r="C9" s="60"/>
      <x:c r="D9" s="48"/>
      <x:c r="E9" s="48"/>
      <x:c r="F9" s="48"/>
      <x:c r="G9" s="48"/>
      <x:c r="H9" s="48"/>
      <x:c r="I9" s="48"/>
      <x:c r="J9" s="48"/>
      <x:c r="K9" s="48"/>
      <x:c r="L9" s="48"/>
      <x:c r="M9" s="60"/>
      <x:c r="N9" s="48"/>
      <x:c r="O9" s="48"/>
    </x:row>
    <x:row r="10">
      <x:c r="A10" s="48"/>
      <x:c r="B10" s="48"/>
      <x:c r="C10" s="60"/>
      <x:c r="D10" s="48"/>
      <x:c r="E10" s="48"/>
      <x:c r="F10" s="48"/>
      <x:c r="G10" s="48"/>
      <x:c r="H10" s="48"/>
      <x:c r="I10" s="48"/>
      <x:c r="J10" s="48"/>
      <x:c r="K10" s="48"/>
      <x:c r="L10" s="48"/>
      <x:c r="M10" s="60"/>
      <x:c r="N10" s="48"/>
      <x:c r="O10" s="48"/>
    </x:row>
    <x:row r="11">
      <x:c r="A11" s="48"/>
      <x:c r="B11" s="48"/>
      <x:c r="C11" s="60"/>
      <x:c r="D11" s="48"/>
      <x:c r="E11" s="48"/>
      <x:c r="F11" s="48"/>
      <x:c r="G11" s="48"/>
      <x:c r="H11" s="48"/>
      <x:c r="I11" s="48"/>
      <x:c r="J11" s="48"/>
      <x:c r="K11" s="48"/>
      <x:c r="L11" s="48"/>
      <x:c r="M11" s="60"/>
      <x:c r="N11" s="48"/>
      <x:c r="O11" s="48"/>
    </x:row>
    <x:row r="12">
      <x:c r="A12" s="48"/>
      <x:c r="B12" s="48"/>
      <x:c r="C12" s="60"/>
      <x:c r="D12" s="48"/>
      <x:c r="E12" s="48"/>
      <x:c r="F12" s="48"/>
      <x:c r="G12" s="48"/>
      <x:c r="H12" s="48"/>
      <x:c r="I12" s="48"/>
      <x:c r="J12" s="48"/>
      <x:c r="K12" s="48"/>
      <x:c r="L12" s="48"/>
      <x:c r="M12" s="60"/>
      <x:c r="N12" s="48"/>
      <x:c r="O12" s="48"/>
    </x:row>
    <x:row r="13">
      <x:c r="A13" s="48"/>
      <x:c r="B13" s="48"/>
      <x:c r="C13" s="60"/>
      <x:c r="D13" s="48"/>
      <x:c r="E13" s="48"/>
      <x:c r="F13" s="48"/>
      <x:c r="G13" s="48"/>
      <x:c r="H13" s="48"/>
      <x:c r="I13" s="48"/>
      <x:c r="J13" s="48"/>
      <x:c r="K13" s="48"/>
      <x:c r="L13" s="48"/>
      <x:c r="M13" s="60"/>
      <x:c r="N13" s="48"/>
      <x:c r="O13" s="48"/>
    </x:row>
    <x:row r="14">
      <x:c r="A14" s="48"/>
      <x:c r="B14" s="48"/>
      <x:c r="C14" s="60"/>
      <x:c r="D14" s="48"/>
      <x:c r="E14" s="48"/>
      <x:c r="F14" s="48"/>
      <x:c r="G14" s="48"/>
      <x:c r="H14" s="48"/>
      <x:c r="I14" s="48"/>
      <x:c r="J14" s="48"/>
      <x:c r="K14" s="48"/>
      <x:c r="L14" s="48"/>
      <x:c r="M14" s="60"/>
      <x:c r="N14" s="48"/>
      <x:c r="O14" s="48"/>
    </x:row>
    <x:row r="15">
      <x:c r="A15" s="48"/>
      <x:c r="B15" s="48"/>
      <x:c r="C15" s="60"/>
      <x:c r="D15" s="48"/>
      <x:c r="E15" s="48"/>
      <x:c r="F15" s="48"/>
      <x:c r="G15" s="48"/>
      <x:c r="H15" s="48"/>
      <x:c r="I15" s="48"/>
      <x:c r="J15" s="48"/>
      <x:c r="K15" s="48"/>
      <x:c r="L15" s="48"/>
      <x:c r="M15" s="60"/>
      <x:c r="N15" s="48"/>
      <x:c r="O15" s="48"/>
    </x:row>
    <x:row r="16">
      <x:c r="A16" s="48"/>
      <x:c r="B16" s="48"/>
      <x:c r="C16" s="60"/>
      <x:c r="D16" s="48"/>
      <x:c r="E16" s="48"/>
      <x:c r="F16" s="48"/>
      <x:c r="G16" s="48"/>
      <x:c r="H16" s="48"/>
      <x:c r="I16" s="48"/>
      <x:c r="J16" s="48"/>
      <x:c r="K16" s="48"/>
      <x:c r="L16" s="48"/>
      <x:c r="M16" s="60"/>
      <x:c r="N16" s="48"/>
      <x:c r="O16" s="48"/>
    </x:row>
    <x:row r="17">
      <x:c r="A17" s="48"/>
      <x:c r="B17" s="48"/>
      <x:c r="C17" s="60"/>
      <x:c r="D17" s="48"/>
      <x:c r="E17" s="48"/>
      <x:c r="F17" s="48"/>
      <x:c r="G17" s="48"/>
      <x:c r="H17" s="48"/>
      <x:c r="I17" s="48"/>
      <x:c r="J17" s="48"/>
      <x:c r="K17" s="48"/>
      <x:c r="L17" s="48"/>
      <x:c r="M17" s="60"/>
      <x:c r="N17" s="48"/>
      <x:c r="O17" s="48"/>
    </x:row>
    <x:row r="18">
      <x:c r="A18" s="48"/>
      <x:c r="B18" s="48"/>
      <x:c r="C18" s="60"/>
      <x:c r="D18" s="48"/>
      <x:c r="E18" s="48"/>
      <x:c r="F18" s="48"/>
      <x:c r="G18" s="48"/>
      <x:c r="H18" s="48"/>
      <x:c r="I18" s="48"/>
      <x:c r="J18" s="48"/>
      <x:c r="K18" s="48"/>
      <x:c r="L18" s="48"/>
      <x:c r="M18" s="60"/>
      <x:c r="N18" s="48"/>
      <x:c r="O18" s="48"/>
    </x:row>
    <x:row r="19">
      <x:c r="A19" s="48"/>
      <x:c r="B19" s="48"/>
      <x:c r="C19" s="60"/>
      <x:c r="D19" s="48"/>
      <x:c r="E19" s="48"/>
      <x:c r="F19" s="48"/>
      <x:c r="G19" s="48"/>
      <x:c r="H19" s="48"/>
      <x:c r="I19" s="48"/>
      <x:c r="J19" s="48"/>
      <x:c r="K19" s="48"/>
      <x:c r="L19" s="48"/>
      <x:c r="M19" s="60"/>
      <x:c r="N19" s="48"/>
      <x:c r="O19" s="48"/>
    </x:row>
    <x:row r="20">
      <x:c r="A20" s="48"/>
      <x:c r="B20" s="48"/>
      <x:c r="C20" s="60"/>
      <x:c r="D20" s="48"/>
      <x:c r="E20" s="48"/>
      <x:c r="F20" s="48"/>
      <x:c r="G20" s="48"/>
      <x:c r="H20" s="48"/>
      <x:c r="I20" s="48"/>
      <x:c r="J20" s="48"/>
      <x:c r="K20" s="48"/>
      <x:c r="L20" s="48"/>
      <x:c r="M20" s="60"/>
      <x:c r="N20" s="48"/>
      <x:c r="O20" s="48"/>
    </x:row>
    <x:row r="21">
      <x:c r="A21" s="48"/>
      <x:c r="B21" s="48"/>
      <x:c r="C21" s="60"/>
      <x:c r="D21" s="48"/>
      <x:c r="E21" s="48"/>
      <x:c r="F21" s="48"/>
      <x:c r="G21" s="48"/>
      <x:c r="H21" s="48"/>
      <x:c r="I21" s="48"/>
      <x:c r="J21" s="48"/>
      <x:c r="K21" s="48"/>
      <x:c r="L21" s="48"/>
      <x:c r="M21" s="60"/>
      <x:c r="N21" s="48"/>
      <x:c r="O21" s="48"/>
    </x:row>
    <x:row r="22">
      <x:c r="A22" s="48"/>
      <x:c r="B22" s="48"/>
      <x:c r="C22" s="60"/>
      <x:c r="D22" s="48"/>
      <x:c r="E22" s="48"/>
      <x:c r="F22" s="48"/>
      <x:c r="G22" s="48"/>
      <x:c r="H22" s="48"/>
      <x:c r="I22" s="48"/>
      <x:c r="J22" s="48"/>
      <x:c r="K22" s="48"/>
      <x:c r="L22" s="48"/>
      <x:c r="M22" s="60"/>
      <x:c r="N22" s="48"/>
      <x:c r="O22" s="48"/>
    </x:row>
    <x:row r="23">
      <x:c r="A23" s="48"/>
      <x:c r="B23" s="48"/>
      <x:c r="C23" s="60"/>
      <x:c r="D23" s="48"/>
      <x:c r="E23" s="48"/>
      <x:c r="F23" s="48"/>
      <x:c r="G23" s="48"/>
      <x:c r="H23" s="48"/>
      <x:c r="I23" s="48"/>
      <x:c r="J23" s="48"/>
      <x:c r="K23" s="48"/>
      <x:c r="L23" s="48"/>
      <x:c r="M23" s="60"/>
      <x:c r="N23" s="48"/>
      <x:c r="O23" s="48"/>
    </x:row>
    <x:row r="24">
      <x:c r="A24" s="48"/>
      <x:c r="B24" s="48"/>
      <x:c r="C24" s="60"/>
      <x:c r="D24" s="48"/>
      <x:c r="E24" s="48"/>
      <x:c r="F24" s="48"/>
      <x:c r="G24" s="48"/>
      <x:c r="H24" s="48"/>
      <x:c r="I24" s="48"/>
      <x:c r="J24" s="48"/>
      <x:c r="K24" s="48"/>
      <x:c r="L24" s="48"/>
      <x:c r="M24" s="60"/>
      <x:c r="N24" s="48"/>
      <x:c r="O24" s="48"/>
    </x:row>
    <x:row r="25">
      <x:c r="A25" s="48"/>
      <x:c r="B25" s="48"/>
      <x:c r="C25" s="60"/>
      <x:c r="D25" s="48"/>
      <x:c r="E25" s="48"/>
      <x:c r="F25" s="48"/>
      <x:c r="G25" s="48"/>
      <x:c r="H25" s="48"/>
      <x:c r="I25" s="48"/>
      <x:c r="J25" s="48"/>
      <x:c r="K25" s="48"/>
      <x:c r="L25" s="48"/>
      <x:c r="M25" s="60"/>
      <x:c r="N25" s="48"/>
      <x:c r="O25" s="48"/>
    </x:row>
    <x:row r="26">
      <x:c r="A26" s="48"/>
      <x:c r="B26" s="48"/>
      <x:c r="C26" s="60"/>
      <x:c r="D26" s="48"/>
      <x:c r="E26" s="48"/>
      <x:c r="F26" s="48"/>
      <x:c r="G26" s="48"/>
      <x:c r="H26" s="48"/>
      <x:c r="I26" s="48"/>
      <x:c r="J26" s="48"/>
      <x:c r="K26" s="48"/>
      <x:c r="L26" s="48"/>
      <x:c r="M26" s="60"/>
      <x:c r="N26" s="48"/>
      <x:c r="O26" s="48"/>
    </x:row>
    <x:row r="27">
      <x:c r="A27" s="48"/>
      <x:c r="B27" s="48"/>
      <x:c r="C27" s="60"/>
      <x:c r="D27" s="48"/>
      <x:c r="E27" s="48"/>
      <x:c r="F27" s="48"/>
      <x:c r="G27" s="48"/>
      <x:c r="H27" s="48"/>
      <x:c r="I27" s="48"/>
      <x:c r="J27" s="48"/>
      <x:c r="K27" s="48"/>
      <x:c r="L27" s="48"/>
      <x:c r="M27" s="60"/>
      <x:c r="N27" s="48"/>
      <x:c r="O27" s="48"/>
    </x:row>
    <x:row r="28">
      <x:c r="A28" s="48"/>
      <x:c r="B28" s="48"/>
      <x:c r="C28" s="60"/>
      <x:c r="D28" s="48"/>
      <x:c r="E28" s="48"/>
      <x:c r="F28" s="48"/>
      <x:c r="G28" s="48"/>
      <x:c r="H28" s="48"/>
      <x:c r="I28" s="48"/>
      <x:c r="J28" s="48"/>
      <x:c r="K28" s="48"/>
      <x:c r="L28" s="48"/>
      <x:c r="M28" s="60"/>
      <x:c r="N28" s="48"/>
      <x:c r="O28" s="48"/>
    </x:row>
    <x:row r="29">
      <x:c r="A29" s="48"/>
      <x:c r="B29" s="48"/>
      <x:c r="C29" s="60"/>
      <x:c r="D29" s="48"/>
      <x:c r="E29" s="48"/>
      <x:c r="F29" s="48"/>
      <x:c r="G29" s="48"/>
      <x:c r="H29" s="48"/>
      <x:c r="I29" s="48"/>
      <x:c r="J29" s="48"/>
      <x:c r="K29" s="48"/>
      <x:c r="L29" s="48"/>
      <x:c r="M29" s="60"/>
      <x:c r="N29" s="48"/>
      <x:c r="O29" s="48"/>
    </x:row>
    <x:row r="30">
      <x:c r="A30" s="48"/>
      <x:c r="B30" s="48"/>
      <x:c r="C30" s="60"/>
      <x:c r="D30" s="48"/>
      <x:c r="E30" s="48"/>
      <x:c r="F30" s="48"/>
      <x:c r="G30" s="48"/>
      <x:c r="H30" s="48"/>
      <x:c r="I30" s="48"/>
      <x:c r="J30" s="48"/>
      <x:c r="K30" s="48"/>
      <x:c r="L30" s="48"/>
      <x:c r="M30" s="60"/>
      <x:c r="N30" s="48"/>
      <x:c r="O30" s="48"/>
    </x:row>
    <x:row r="31">
      <x:c r="A31" s="48"/>
      <x:c r="B31" s="48"/>
      <x:c r="C31" s="60"/>
      <x:c r="D31" s="48"/>
      <x:c r="E31" s="48"/>
      <x:c r="F31" s="48"/>
      <x:c r="G31" s="48"/>
      <x:c r="H31" s="48"/>
      <x:c r="I31" s="48"/>
      <x:c r="J31" s="48"/>
      <x:c r="K31" s="48"/>
      <x:c r="L31" s="48"/>
      <x:c r="M31" s="60"/>
      <x:c r="N31" s="48"/>
      <x:c r="O31" s="48"/>
    </x:row>
    <x:row r="32">
      <x:c r="A32" s="48"/>
      <x:c r="B32" s="48"/>
      <x:c r="C32" s="60"/>
      <x:c r="D32" s="48"/>
      <x:c r="E32" s="48"/>
      <x:c r="F32" s="48"/>
      <x:c r="G32" s="48"/>
      <x:c r="H32" s="48"/>
      <x:c r="I32" s="48"/>
      <x:c r="J32" s="48"/>
      <x:c r="K32" s="48"/>
      <x:c r="L32" s="48"/>
      <x:c r="M32" s="60"/>
      <x:c r="N32" s="48"/>
      <x:c r="O32" s="48"/>
    </x:row>
    <x:row r="33">
      <x:c r="A33" s="48"/>
      <x:c r="B33" s="48"/>
      <x:c r="C33" s="60"/>
      <x:c r="D33" s="48"/>
      <x:c r="E33" s="48"/>
      <x:c r="F33" s="48"/>
      <x:c r="G33" s="48"/>
      <x:c r="H33" s="48"/>
      <x:c r="I33" s="48"/>
      <x:c r="J33" s="48"/>
      <x:c r="K33" s="48"/>
      <x:c r="L33" s="48"/>
      <x:c r="M33" s="60"/>
      <x:c r="N33" s="48"/>
      <x:c r="O33" s="48"/>
    </x:row>
    <x:row r="34">
      <x:c r="A34" s="48"/>
      <x:c r="B34" s="48"/>
      <x:c r="C34" s="60"/>
      <x:c r="D34" s="48"/>
      <x:c r="E34" s="48"/>
      <x:c r="F34" s="48"/>
      <x:c r="G34" s="48"/>
      <x:c r="H34" s="48"/>
      <x:c r="I34" s="48"/>
      <x:c r="J34" s="48"/>
      <x:c r="K34" s="48"/>
      <x:c r="L34" s="48"/>
      <x:c r="M34" s="60"/>
      <x:c r="N34" s="48"/>
      <x:c r="O34" s="48"/>
    </x:row>
    <x:row r="35">
      <x:c r="A35" s="48"/>
      <x:c r="B35" s="48"/>
      <x:c r="C35" s="60"/>
      <x:c r="D35" s="48"/>
      <x:c r="E35" s="48"/>
      <x:c r="F35" s="48"/>
      <x:c r="G35" s="48"/>
      <x:c r="H35" s="48"/>
      <x:c r="I35" s="48"/>
      <x:c r="J35" s="48"/>
      <x:c r="K35" s="48"/>
      <x:c r="L35" s="48"/>
      <x:c r="M35" s="60"/>
      <x:c r="N35" s="48"/>
      <x:c r="O35" s="48"/>
    </x:row>
    <x:row r="36">
      <x:c r="A36" s="48"/>
      <x:c r="B36" s="48"/>
      <x:c r="C36" s="60"/>
      <x:c r="D36" s="48"/>
      <x:c r="E36" s="48"/>
      <x:c r="F36" s="48"/>
      <x:c r="G36" s="48"/>
      <x:c r="H36" s="48"/>
      <x:c r="I36" s="48"/>
      <x:c r="J36" s="48"/>
      <x:c r="K36" s="48"/>
      <x:c r="L36" s="48"/>
      <x:c r="M36" s="60"/>
      <x:c r="N36" s="48"/>
      <x:c r="O36" s="48"/>
    </x:row>
    <x:row r="37">
      <x:c r="A37" s="48"/>
      <x:c r="B37" s="48"/>
      <x:c r="C37" s="60"/>
      <x:c r="D37" s="48"/>
      <x:c r="E37" s="48"/>
      <x:c r="F37" s="48"/>
      <x:c r="G37" s="48"/>
      <x:c r="H37" s="48"/>
      <x:c r="I37" s="48"/>
      <x:c r="J37" s="48"/>
      <x:c r="K37" s="48"/>
      <x:c r="L37" s="48"/>
      <x:c r="M37" s="60"/>
      <x:c r="N37" s="48"/>
      <x:c r="O37" s="48"/>
    </x:row>
    <x:row r="38">
      <x:c r="A38" s="48"/>
      <x:c r="B38" s="48"/>
      <x:c r="C38" s="60"/>
      <x:c r="D38" s="48"/>
      <x:c r="E38" s="48"/>
      <x:c r="F38" s="48"/>
      <x:c r="G38" s="48"/>
      <x:c r="H38" s="48"/>
      <x:c r="I38" s="48"/>
      <x:c r="J38" s="48"/>
      <x:c r="K38" s="48"/>
      <x:c r="L38" s="48"/>
      <x:c r="M38" s="60"/>
      <x:c r="N38" s="48"/>
      <x:c r="O38" s="48"/>
    </x:row>
    <x:row r="39">
      <x:c r="A39" s="48"/>
      <x:c r="B39" s="48"/>
      <x:c r="C39" s="60"/>
      <x:c r="D39" s="48"/>
      <x:c r="E39" s="48"/>
      <x:c r="F39" s="48"/>
      <x:c r="G39" s="48"/>
      <x:c r="H39" s="48"/>
      <x:c r="I39" s="48"/>
      <x:c r="J39" s="48"/>
      <x:c r="K39" s="48"/>
      <x:c r="L39" s="48"/>
      <x:c r="M39" s="60"/>
      <x:c r="N39" s="48"/>
      <x:c r="O39" s="48"/>
    </x:row>
    <x:row r="40">
      <x:c r="A40" s="48"/>
      <x:c r="B40" s="48"/>
      <x:c r="C40" s="60"/>
      <x:c r="D40" s="48"/>
      <x:c r="E40" s="48"/>
      <x:c r="F40" s="48"/>
      <x:c r="G40" s="48"/>
      <x:c r="H40" s="48"/>
      <x:c r="I40" s="48"/>
      <x:c r="J40" s="48"/>
      <x:c r="K40" s="48"/>
      <x:c r="L40" s="48"/>
      <x:c r="M40" s="60"/>
      <x:c r="N40" s="48"/>
      <x:c r="O40" s="48"/>
    </x:row>
    <x:row r="41">
      <x:c r="A41" s="48"/>
      <x:c r="B41" s="48"/>
      <x:c r="C41" s="60"/>
      <x:c r="D41" s="48"/>
      <x:c r="E41" s="48"/>
      <x:c r="F41" s="48"/>
      <x:c r="G41" s="48"/>
      <x:c r="H41" s="48"/>
      <x:c r="I41" s="48"/>
      <x:c r="J41" s="48"/>
      <x:c r="K41" s="48"/>
      <x:c r="L41" s="48"/>
      <x:c r="M41" s="60"/>
      <x:c r="N41" s="48"/>
      <x:c r="O41" s="48"/>
    </x:row>
    <x:row r="42">
      <x:c r="A42" s="48"/>
      <x:c r="B42" s="48"/>
      <x:c r="C42" s="60"/>
      <x:c r="D42" s="48"/>
      <x:c r="E42" s="48"/>
      <x:c r="F42" s="48"/>
      <x:c r="G42" s="48"/>
      <x:c r="H42" s="48"/>
      <x:c r="I42" s="48"/>
      <x:c r="J42" s="48"/>
      <x:c r="K42" s="48"/>
      <x:c r="L42" s="48"/>
      <x:c r="M42" s="60"/>
      <x:c r="N42" s="48"/>
      <x:c r="O42" s="48"/>
    </x:row>
    <x:row r="43">
      <x:c r="A43" s="48"/>
      <x:c r="B43" s="48"/>
      <x:c r="C43" s="60"/>
      <x:c r="D43" s="48"/>
      <x:c r="E43" s="48"/>
      <x:c r="F43" s="48"/>
      <x:c r="G43" s="48"/>
      <x:c r="H43" s="48"/>
      <x:c r="I43" s="48"/>
      <x:c r="J43" s="48"/>
      <x:c r="K43" s="48"/>
      <x:c r="L43" s="48"/>
      <x:c r="M43" s="60"/>
      <x:c r="N43" s="48"/>
      <x:c r="O43" s="48"/>
    </x:row>
    <x:row r="44">
      <x:c r="A44" s="48"/>
      <x:c r="B44" s="48"/>
      <x:c r="C44" s="60"/>
      <x:c r="D44" s="48"/>
      <x:c r="E44" s="48"/>
      <x:c r="F44" s="48"/>
      <x:c r="G44" s="48"/>
      <x:c r="H44" s="48"/>
      <x:c r="I44" s="48"/>
      <x:c r="J44" s="48"/>
      <x:c r="K44" s="48"/>
      <x:c r="L44" s="48"/>
      <x:c r="M44" s="60"/>
      <x:c r="N44" s="48"/>
      <x:c r="O44" s="48"/>
    </x:row>
    <x:row r="45">
      <x:c r="A45" s="48"/>
      <x:c r="B45" s="48"/>
      <x:c r="C45" s="60"/>
      <x:c r="D45" s="48"/>
      <x:c r="E45" s="48"/>
      <x:c r="F45" s="48"/>
      <x:c r="G45" s="48"/>
      <x:c r="H45" s="48"/>
      <x:c r="I45" s="48"/>
      <x:c r="J45" s="48"/>
      <x:c r="K45" s="48"/>
      <x:c r="L45" s="48"/>
      <x:c r="M45" s="60"/>
      <x:c r="N45" s="48"/>
      <x:c r="O45" s="48"/>
    </x:row>
    <x:row r="46">
      <x:c r="A46" s="48"/>
      <x:c r="B46" s="48"/>
      <x:c r="C46" s="60"/>
      <x:c r="D46" s="48"/>
      <x:c r="E46" s="48"/>
      <x:c r="F46" s="48"/>
      <x:c r="G46" s="48"/>
      <x:c r="H46" s="48"/>
      <x:c r="I46" s="48"/>
      <x:c r="J46" s="48"/>
      <x:c r="K46" s="48"/>
      <x:c r="L46" s="48"/>
      <x:c r="M46" s="60"/>
      <x:c r="N46" s="48"/>
      <x:c r="O46" s="48"/>
    </x:row>
    <x:row r="47">
      <x:c r="A47" s="48"/>
      <x:c r="B47" s="48"/>
      <x:c r="C47" s="60"/>
      <x:c r="D47" s="48"/>
      <x:c r="E47" s="48"/>
      <x:c r="F47" s="48"/>
      <x:c r="G47" s="48"/>
      <x:c r="H47" s="48"/>
      <x:c r="I47" s="48"/>
      <x:c r="J47" s="48"/>
      <x:c r="K47" s="48"/>
      <x:c r="L47" s="48"/>
      <x:c r="M47" s="60"/>
      <x:c r="N47" s="48"/>
      <x:c r="O47" s="48"/>
    </x:row>
    <x:row r="48">
      <x:c r="A48" s="48"/>
      <x:c r="B48" s="48"/>
      <x:c r="C48" s="60"/>
      <x:c r="D48" s="48"/>
      <x:c r="E48" s="48"/>
      <x:c r="F48" s="48"/>
      <x:c r="G48" s="48"/>
      <x:c r="H48" s="48"/>
      <x:c r="I48" s="48"/>
      <x:c r="J48" s="48"/>
      <x:c r="K48" s="48"/>
      <x:c r="L48" s="48"/>
      <x:c r="M48" s="60"/>
      <x:c r="N48" s="48"/>
      <x:c r="O48" s="48"/>
    </x:row>
    <x:row r="49">
      <x:c r="A49" s="48"/>
      <x:c r="B49" s="48"/>
      <x:c r="C49" s="60"/>
      <x:c r="D49" s="48"/>
      <x:c r="E49" s="48"/>
      <x:c r="F49" s="48"/>
      <x:c r="G49" s="48"/>
      <x:c r="H49" s="48"/>
      <x:c r="I49" s="48"/>
      <x:c r="J49" s="48"/>
      <x:c r="K49" s="48"/>
      <x:c r="L49" s="48"/>
      <x:c r="M49" s="60"/>
      <x:c r="N49" s="48"/>
      <x:c r="O49" s="48"/>
    </x:row>
    <x:row r="50">
      <x:c r="A50" s="48"/>
      <x:c r="B50" s="48"/>
      <x:c r="C50" s="60"/>
      <x:c r="D50" s="48"/>
      <x:c r="E50" s="48"/>
      <x:c r="F50" s="48"/>
      <x:c r="G50" s="48"/>
      <x:c r="H50" s="48"/>
      <x:c r="I50" s="48"/>
      <x:c r="J50" s="48"/>
      <x:c r="K50" s="48"/>
      <x:c r="L50" s="48"/>
      <x:c r="M50" s="60"/>
      <x:c r="N50" s="48"/>
      <x:c r="O50" s="48"/>
    </x:row>
    <x:row r="51">
      <x:c r="A51" s="48"/>
      <x:c r="B51" s="48"/>
      <x:c r="C51" s="60"/>
      <x:c r="D51" s="48"/>
      <x:c r="E51" s="48"/>
      <x:c r="F51" s="48"/>
      <x:c r="G51" s="48"/>
      <x:c r="H51" s="48"/>
      <x:c r="I51" s="48"/>
      <x:c r="J51" s="48"/>
      <x:c r="K51" s="48"/>
      <x:c r="L51" s="48"/>
      <x:c r="M51" s="60"/>
      <x:c r="N51" s="48"/>
      <x:c r="O51" s="48"/>
    </x:row>
    <x:row r="52">
      <x:c r="A52" s="48"/>
      <x:c r="B52" s="48"/>
      <x:c r="C52" s="60"/>
      <x:c r="D52" s="48"/>
      <x:c r="E52" s="48"/>
      <x:c r="F52" s="48"/>
      <x:c r="G52" s="48"/>
      <x:c r="H52" s="48"/>
      <x:c r="I52" s="48"/>
      <x:c r="J52" s="48"/>
      <x:c r="K52" s="48"/>
      <x:c r="L52" s="48"/>
      <x:c r="M52" s="60"/>
      <x:c r="N52" s="48"/>
      <x:c r="O52" s="48"/>
    </x:row>
    <x:row r="53">
      <x:c r="A53" s="48"/>
      <x:c r="B53" s="48"/>
      <x:c r="C53" s="60"/>
      <x:c r="D53" s="48"/>
      <x:c r="E53" s="48"/>
      <x:c r="F53" s="48"/>
      <x:c r="G53" s="48"/>
      <x:c r="H53" s="48"/>
      <x:c r="I53" s="48"/>
      <x:c r="J53" s="48"/>
      <x:c r="K53" s="48"/>
      <x:c r="L53" s="48"/>
      <x:c r="M53" s="60"/>
      <x:c r="N53" s="48"/>
      <x:c r="O53" s="48"/>
    </x:row>
    <x:row r="54">
      <x:c r="A54" s="48"/>
      <x:c r="B54" s="48"/>
      <x:c r="C54" s="60"/>
      <x:c r="D54" s="48"/>
      <x:c r="E54" s="48"/>
      <x:c r="F54" s="48"/>
      <x:c r="G54" s="48"/>
      <x:c r="H54" s="48"/>
      <x:c r="I54" s="48"/>
      <x:c r="J54" s="48"/>
      <x:c r="K54" s="48"/>
      <x:c r="L54" s="48"/>
      <x:c r="M54" s="60"/>
      <x:c r="N54" s="48"/>
      <x:c r="O54" s="48"/>
    </x:row>
    <x:row r="55">
      <x:c r="A55" s="48"/>
      <x:c r="B55" s="48"/>
      <x:c r="C55" s="60"/>
      <x:c r="D55" s="48"/>
      <x:c r="E55" s="48"/>
      <x:c r="F55" s="48"/>
      <x:c r="G55" s="48"/>
      <x:c r="H55" s="48"/>
      <x:c r="I55" s="48"/>
      <x:c r="J55" s="48"/>
      <x:c r="K55" s="48"/>
      <x:c r="L55" s="48"/>
      <x:c r="M55" s="60"/>
      <x:c r="N55" s="48"/>
      <x:c r="O55" s="48"/>
    </x:row>
    <x:row r="56">
      <x:c r="A56" s="48"/>
      <x:c r="B56" s="48"/>
      <x:c r="C56" s="60"/>
      <x:c r="D56" s="48"/>
      <x:c r="E56" s="48"/>
      <x:c r="F56" s="48"/>
      <x:c r="G56" s="48"/>
      <x:c r="H56" s="48"/>
      <x:c r="I56" s="48"/>
      <x:c r="J56" s="48"/>
      <x:c r="K56" s="48"/>
      <x:c r="L56" s="48"/>
      <x:c r="M56" s="60"/>
      <x:c r="N56" s="48"/>
      <x:c r="O56" s="48"/>
    </x:row>
    <x:row r="57">
      <x:c r="A57" s="48"/>
      <x:c r="B57" s="48"/>
      <x:c r="C57" s="60"/>
      <x:c r="D57" s="48"/>
      <x:c r="E57" s="48"/>
      <x:c r="F57" s="48"/>
      <x:c r="G57" s="48"/>
      <x:c r="H57" s="48"/>
      <x:c r="I57" s="48"/>
      <x:c r="J57" s="48"/>
      <x:c r="K57" s="48"/>
      <x:c r="L57" s="48"/>
      <x:c r="M57" s="60"/>
      <x:c r="N57" s="48"/>
      <x:c r="O57" s="48"/>
    </x:row>
    <x:row r="58">
      <x:c r="A58" s="48"/>
      <x:c r="B58" s="48"/>
      <x:c r="C58" s="60"/>
      <x:c r="D58" s="48"/>
      <x:c r="E58" s="48"/>
      <x:c r="F58" s="48"/>
      <x:c r="G58" s="48"/>
      <x:c r="H58" s="48"/>
      <x:c r="I58" s="48"/>
      <x:c r="J58" s="48"/>
      <x:c r="K58" s="48"/>
      <x:c r="L58" s="48"/>
      <x:c r="M58" s="60"/>
      <x:c r="N58" s="48"/>
      <x:c r="O58" s="48"/>
    </x:row>
    <x:row r="59">
      <x:c r="A59" s="48"/>
      <x:c r="B59" s="48"/>
      <x:c r="C59" s="60"/>
      <x:c r="D59" s="48"/>
      <x:c r="E59" s="48"/>
      <x:c r="F59" s="48"/>
      <x:c r="G59" s="48"/>
      <x:c r="H59" s="48"/>
      <x:c r="I59" s="48"/>
      <x:c r="J59" s="48"/>
      <x:c r="K59" s="48"/>
      <x:c r="L59" s="48"/>
      <x:c r="M59" s="60"/>
      <x:c r="N59" s="48"/>
      <x:c r="O59" s="48"/>
    </x:row>
    <x:row r="60">
      <x:c r="A60" s="48"/>
      <x:c r="B60" s="48"/>
      <x:c r="C60" s="60"/>
      <x:c r="D60" s="48"/>
      <x:c r="E60" s="48"/>
      <x:c r="F60" s="48"/>
      <x:c r="G60" s="48"/>
      <x:c r="H60" s="48"/>
      <x:c r="I60" s="48"/>
      <x:c r="J60" s="48"/>
      <x:c r="K60" s="48"/>
      <x:c r="L60" s="48"/>
      <x:c r="M60" s="60"/>
      <x:c r="N60" s="48"/>
      <x:c r="O60" s="48"/>
    </x:row>
    <x:row r="61">
      <x:c r="A61" s="48"/>
      <x:c r="B61" s="48"/>
      <x:c r="C61" s="60"/>
      <x:c r="D61" s="48"/>
      <x:c r="E61" s="48"/>
      <x:c r="F61" s="48"/>
      <x:c r="G61" s="48"/>
      <x:c r="H61" s="48"/>
      <x:c r="I61" s="48"/>
      <x:c r="J61" s="48"/>
      <x:c r="K61" s="48"/>
      <x:c r="L61" s="48"/>
      <x:c r="M61" s="60"/>
      <x:c r="N61" s="48"/>
      <x:c r="O61" s="48"/>
    </x:row>
    <x:row r="62">
      <x:c r="A62" s="48"/>
      <x:c r="B62" s="48"/>
      <x:c r="C62" s="60"/>
      <x:c r="D62" s="48"/>
      <x:c r="E62" s="48"/>
      <x:c r="F62" s="48"/>
      <x:c r="G62" s="48"/>
      <x:c r="H62" s="48"/>
      <x:c r="I62" s="48"/>
      <x:c r="J62" s="48"/>
      <x:c r="K62" s="48"/>
      <x:c r="L62" s="48"/>
      <x:c r="M62" s="60"/>
      <x:c r="N62" s="48"/>
      <x:c r="O62" s="48"/>
    </x:row>
    <x:row r="63">
      <x:c r="A63" s="48"/>
      <x:c r="B63" s="48"/>
      <x:c r="C63" s="60"/>
      <x:c r="D63" s="48"/>
      <x:c r="E63" s="48"/>
      <x:c r="F63" s="48"/>
      <x:c r="G63" s="48"/>
      <x:c r="H63" s="48"/>
      <x:c r="I63" s="48"/>
      <x:c r="J63" s="48"/>
      <x:c r="K63" s="48"/>
      <x:c r="L63" s="48"/>
      <x:c r="M63" s="60"/>
      <x:c r="N63" s="48"/>
      <x:c r="O63" s="48"/>
    </x:row>
    <x:row r="64">
      <x:c r="A64" s="48"/>
      <x:c r="B64" s="48"/>
      <x:c r="C64" s="60"/>
      <x:c r="D64" s="48"/>
      <x:c r="E64" s="48"/>
      <x:c r="F64" s="48"/>
      <x:c r="G64" s="48"/>
      <x:c r="H64" s="48"/>
      <x:c r="I64" s="48"/>
      <x:c r="J64" s="48"/>
      <x:c r="K64" s="48"/>
      <x:c r="L64" s="48"/>
      <x:c r="M64" s="60"/>
      <x:c r="N64" s="48"/>
      <x:c r="O64" s="48"/>
    </x:row>
    <x:row r="65">
      <x:c r="A65" s="48"/>
      <x:c r="B65" s="48"/>
      <x:c r="C65" s="60"/>
      <x:c r="D65" s="48"/>
      <x:c r="E65" s="48"/>
      <x:c r="F65" s="48"/>
      <x:c r="G65" s="48"/>
      <x:c r="H65" s="48"/>
      <x:c r="I65" s="48"/>
      <x:c r="J65" s="48"/>
      <x:c r="K65" s="48"/>
      <x:c r="L65" s="48"/>
      <x:c r="M65" s="60"/>
      <x:c r="N65" s="48"/>
      <x:c r="O65" s="48"/>
    </x:row>
    <x:row r="66">
      <x:c r="A66" s="48"/>
      <x:c r="B66" s="48"/>
      <x:c r="C66" s="60"/>
      <x:c r="D66" s="48"/>
      <x:c r="E66" s="48"/>
      <x:c r="F66" s="48"/>
      <x:c r="G66" s="48"/>
      <x:c r="H66" s="48"/>
      <x:c r="I66" s="48"/>
      <x:c r="J66" s="48"/>
      <x:c r="K66" s="48"/>
      <x:c r="L66" s="48"/>
      <x:c r="M66" s="60"/>
      <x:c r="N66" s="48"/>
      <x:c r="O66" s="48"/>
    </x:row>
    <x:row r="67">
      <x:c r="A67" s="48"/>
      <x:c r="B67" s="48"/>
      <x:c r="C67" s="60"/>
      <x:c r="D67" s="48"/>
      <x:c r="E67" s="48"/>
      <x:c r="F67" s="48"/>
      <x:c r="G67" s="48"/>
      <x:c r="H67" s="48"/>
      <x:c r="I67" s="48"/>
      <x:c r="J67" s="48"/>
      <x:c r="K67" s="48"/>
      <x:c r="L67" s="48"/>
      <x:c r="M67" s="60"/>
      <x:c r="N67" s="48"/>
      <x:c r="O67" s="48"/>
    </x:row>
    <x:row r="68">
      <x:c r="A68" s="48"/>
      <x:c r="B68" s="48"/>
      <x:c r="C68" s="60"/>
      <x:c r="D68" s="48"/>
      <x:c r="E68" s="48"/>
      <x:c r="F68" s="48"/>
      <x:c r="G68" s="48"/>
      <x:c r="H68" s="48"/>
      <x:c r="I68" s="48"/>
      <x:c r="J68" s="48"/>
      <x:c r="K68" s="48"/>
      <x:c r="L68" s="48"/>
      <x:c r="M68" s="60"/>
      <x:c r="N68" s="48"/>
      <x:c r="O68" s="48"/>
    </x:row>
    <x:row r="69">
      <x:c r="A69" s="48"/>
      <x:c r="B69" s="48"/>
      <x:c r="C69" s="60"/>
      <x:c r="D69" s="48"/>
      <x:c r="E69" s="48"/>
      <x:c r="F69" s="48"/>
      <x:c r="G69" s="48"/>
      <x:c r="H69" s="48"/>
      <x:c r="I69" s="48"/>
      <x:c r="J69" s="48"/>
      <x:c r="K69" s="48"/>
      <x:c r="L69" s="48"/>
      <x:c r="M69" s="60"/>
      <x:c r="N69" s="48"/>
      <x:c r="O69" s="48"/>
    </x:row>
    <x:row r="70">
      <x:c r="A70" s="48"/>
      <x:c r="B70" s="48"/>
      <x:c r="C70" s="60"/>
      <x:c r="D70" s="48"/>
      <x:c r="E70" s="48"/>
      <x:c r="F70" s="48"/>
      <x:c r="G70" s="48"/>
      <x:c r="H70" s="48"/>
      <x:c r="I70" s="48"/>
      <x:c r="J70" s="48"/>
      <x:c r="K70" s="48"/>
      <x:c r="L70" s="48"/>
      <x:c r="M70" s="60"/>
      <x:c r="N70" s="48"/>
      <x:c r="O70" s="48"/>
    </x:row>
    <x:row r="71">
      <x:c r="A71" s="48"/>
      <x:c r="B71" s="48"/>
      <x:c r="C71" s="60"/>
      <x:c r="D71" s="48"/>
      <x:c r="E71" s="48"/>
      <x:c r="F71" s="48"/>
      <x:c r="G71" s="48"/>
      <x:c r="H71" s="48"/>
      <x:c r="I71" s="48"/>
      <x:c r="J71" s="48"/>
      <x:c r="K71" s="48"/>
      <x:c r="L71" s="48"/>
      <x:c r="M71" s="60"/>
      <x:c r="N71" s="48"/>
      <x:c r="O71" s="48"/>
    </x:row>
    <x:row r="72">
      <x:c r="A72" s="48"/>
      <x:c r="B72" s="48"/>
      <x:c r="C72" s="60"/>
      <x:c r="D72" s="48"/>
      <x:c r="E72" s="48"/>
      <x:c r="F72" s="48"/>
      <x:c r="G72" s="48"/>
      <x:c r="H72" s="48"/>
      <x:c r="I72" s="48"/>
      <x:c r="J72" s="48"/>
      <x:c r="K72" s="48"/>
      <x:c r="L72" s="48"/>
      <x:c r="M72" s="60"/>
      <x:c r="N72" s="48"/>
      <x:c r="O72" s="48"/>
    </x:row>
    <x:row r="73">
      <x:c r="A73" s="48"/>
      <x:c r="B73" s="48"/>
      <x:c r="C73" s="60"/>
      <x:c r="D73" s="48"/>
      <x:c r="E73" s="48"/>
      <x:c r="F73" s="48"/>
      <x:c r="G73" s="48"/>
      <x:c r="H73" s="48"/>
      <x:c r="I73" s="48"/>
      <x:c r="J73" s="48"/>
      <x:c r="K73" s="48"/>
      <x:c r="L73" s="48"/>
      <x:c r="M73" s="60"/>
      <x:c r="N73" s="48"/>
      <x:c r="O73" s="48"/>
    </x:row>
    <x:row r="74">
      <x:c r="A74" s="48"/>
      <x:c r="B74" s="48"/>
      <x:c r="C74" s="60"/>
      <x:c r="D74" s="48"/>
      <x:c r="E74" s="48"/>
      <x:c r="F74" s="48"/>
      <x:c r="G74" s="48"/>
      <x:c r="H74" s="48"/>
      <x:c r="I74" s="48"/>
      <x:c r="J74" s="48"/>
      <x:c r="K74" s="48"/>
      <x:c r="L74" s="48"/>
      <x:c r="M74" s="60"/>
      <x:c r="N74" s="48"/>
      <x:c r="O74" s="48"/>
    </x:row>
    <x:row r="75">
      <x:c r="A75" s="48"/>
      <x:c r="B75" s="48"/>
      <x:c r="C75" s="60"/>
      <x:c r="D75" s="48"/>
      <x:c r="E75" s="48"/>
      <x:c r="F75" s="48"/>
      <x:c r="G75" s="48"/>
      <x:c r="H75" s="48"/>
      <x:c r="I75" s="48"/>
      <x:c r="J75" s="48"/>
      <x:c r="K75" s="48"/>
      <x:c r="L75" s="48"/>
      <x:c r="M75" s="60"/>
      <x:c r="N75" s="48"/>
      <x:c r="O75" s="48"/>
    </x:row>
    <x:row r="76">
      <x:c r="A76" s="48"/>
      <x:c r="B76" s="48"/>
      <x:c r="C76" s="60"/>
      <x:c r="D76" s="48"/>
      <x:c r="E76" s="48"/>
      <x:c r="F76" s="48"/>
      <x:c r="G76" s="48"/>
      <x:c r="H76" s="48"/>
      <x:c r="I76" s="48"/>
      <x:c r="J76" s="48"/>
      <x:c r="K76" s="48"/>
      <x:c r="L76" s="48"/>
      <x:c r="M76" s="60"/>
      <x:c r="N76" s="48"/>
      <x:c r="O76" s="48"/>
    </x:row>
    <x:row r="77">
      <x:c r="A77" s="48"/>
      <x:c r="B77" s="48"/>
      <x:c r="C77" s="60"/>
      <x:c r="D77" s="48"/>
      <x:c r="E77" s="48"/>
      <x:c r="F77" s="48"/>
      <x:c r="G77" s="48"/>
      <x:c r="H77" s="48"/>
      <x:c r="I77" s="48"/>
      <x:c r="J77" s="48"/>
      <x:c r="K77" s="48"/>
      <x:c r="L77" s="48"/>
      <x:c r="M77" s="60"/>
      <x:c r="N77" s="48"/>
      <x:c r="O77" s="48"/>
    </x:row>
    <x:row r="78">
      <x:c r="A78" s="48"/>
      <x:c r="B78" s="48"/>
      <x:c r="C78" s="60"/>
      <x:c r="D78" s="48"/>
      <x:c r="E78" s="48"/>
      <x:c r="F78" s="48"/>
      <x:c r="G78" s="48"/>
      <x:c r="H78" s="48"/>
      <x:c r="I78" s="48"/>
      <x:c r="J78" s="48"/>
      <x:c r="K78" s="48"/>
      <x:c r="L78" s="48"/>
      <x:c r="M78" s="60"/>
      <x:c r="N78" s="48"/>
      <x:c r="O78" s="48"/>
    </x:row>
    <x:row r="79">
      <x:c r="A79" s="48"/>
      <x:c r="B79" s="48"/>
      <x:c r="C79" s="60"/>
      <x:c r="D79" s="48"/>
      <x:c r="E79" s="48"/>
      <x:c r="F79" s="48"/>
      <x:c r="G79" s="48"/>
      <x:c r="H79" s="48"/>
      <x:c r="I79" s="48"/>
      <x:c r="J79" s="48"/>
      <x:c r="K79" s="48"/>
      <x:c r="L79" s="48"/>
      <x:c r="M79" s="60"/>
      <x:c r="N79" s="48"/>
      <x:c r="O79" s="48"/>
    </x:row>
    <x:row r="80">
      <x:c r="A80" s="48"/>
      <x:c r="B80" s="48"/>
      <x:c r="C80" s="60"/>
      <x:c r="D80" s="48"/>
      <x:c r="E80" s="48"/>
      <x:c r="F80" s="48"/>
      <x:c r="G80" s="48"/>
      <x:c r="H80" s="48"/>
      <x:c r="I80" s="48"/>
      <x:c r="J80" s="48"/>
      <x:c r="K80" s="48"/>
      <x:c r="L80" s="48"/>
      <x:c r="M80" s="60"/>
      <x:c r="N80" s="48"/>
      <x:c r="O80" s="48"/>
    </x:row>
    <x:row r="81">
      <x:c r="A81" s="48"/>
      <x:c r="B81" s="48"/>
      <x:c r="C81" s="60"/>
      <x:c r="D81" s="48"/>
      <x:c r="E81" s="48"/>
      <x:c r="F81" s="48"/>
      <x:c r="G81" s="48"/>
      <x:c r="H81" s="48"/>
      <x:c r="I81" s="48"/>
      <x:c r="J81" s="48"/>
      <x:c r="K81" s="48"/>
      <x:c r="L81" s="48"/>
      <x:c r="M81" s="60"/>
      <x:c r="N81" s="48"/>
      <x:c r="O81" s="48"/>
    </x:row>
    <x:row r="82">
      <x:c r="A82" s="48"/>
      <x:c r="B82" s="48"/>
      <x:c r="C82" s="60"/>
      <x:c r="D82" s="48"/>
      <x:c r="E82" s="48"/>
      <x:c r="F82" s="48"/>
      <x:c r="G82" s="48"/>
      <x:c r="H82" s="48"/>
      <x:c r="I82" s="48"/>
      <x:c r="J82" s="48"/>
      <x:c r="K82" s="48"/>
      <x:c r="L82" s="48"/>
      <x:c r="M82" s="60"/>
      <x:c r="N82" s="48"/>
      <x:c r="O82" s="48"/>
    </x:row>
    <x:row r="83">
      <x:c r="A83" s="48"/>
      <x:c r="B83" s="48"/>
      <x:c r="C83" s="60"/>
      <x:c r="D83" s="48"/>
      <x:c r="E83" s="48"/>
      <x:c r="F83" s="48"/>
      <x:c r="G83" s="48"/>
      <x:c r="H83" s="48"/>
      <x:c r="I83" s="48"/>
      <x:c r="J83" s="48"/>
      <x:c r="K83" s="48"/>
      <x:c r="L83" s="48"/>
      <x:c r="M83" s="60"/>
      <x:c r="N83" s="48"/>
      <x:c r="O83" s="48"/>
    </x:row>
    <x:row r="84">
      <x:c r="A84" s="48"/>
      <x:c r="B84" s="48"/>
      <x:c r="C84" s="60"/>
      <x:c r="D84" s="48"/>
      <x:c r="E84" s="48"/>
      <x:c r="F84" s="48"/>
      <x:c r="G84" s="48"/>
      <x:c r="H84" s="48"/>
      <x:c r="I84" s="48"/>
      <x:c r="J84" s="48"/>
      <x:c r="K84" s="48"/>
      <x:c r="L84" s="48"/>
      <x:c r="M84" s="60"/>
      <x:c r="N84" s="48"/>
      <x:c r="O84" s="48"/>
    </x:row>
    <x:row r="85">
      <x:c r="A85" s="48"/>
      <x:c r="B85" s="48"/>
      <x:c r="C85" s="60"/>
      <x:c r="D85" s="48"/>
      <x:c r="E85" s="48"/>
      <x:c r="F85" s="48"/>
      <x:c r="G85" s="48"/>
      <x:c r="H85" s="48"/>
      <x:c r="I85" s="48"/>
      <x:c r="J85" s="48"/>
      <x:c r="K85" s="48"/>
      <x:c r="L85" s="48"/>
      <x:c r="M85" s="60"/>
      <x:c r="N85" s="48"/>
      <x:c r="O85" s="48"/>
    </x:row>
    <x:row r="86">
      <x:c r="A86" s="48"/>
      <x:c r="B86" s="48"/>
      <x:c r="C86" s="60"/>
      <x:c r="D86" s="48"/>
      <x:c r="E86" s="48"/>
      <x:c r="F86" s="48"/>
      <x:c r="G86" s="48"/>
      <x:c r="H86" s="48"/>
      <x:c r="I86" s="48"/>
      <x:c r="J86" s="48"/>
      <x:c r="K86" s="48"/>
      <x:c r="L86" s="48"/>
      <x:c r="M86" s="60"/>
      <x:c r="N86" s="48"/>
      <x:c r="O86" s="48"/>
    </x:row>
    <x:row r="87">
      <x:c r="A87" s="48"/>
      <x:c r="B87" s="48"/>
      <x:c r="C87" s="60"/>
      <x:c r="D87" s="48"/>
      <x:c r="E87" s="48"/>
      <x:c r="F87" s="48"/>
      <x:c r="G87" s="48"/>
      <x:c r="H87" s="48"/>
      <x:c r="I87" s="48"/>
      <x:c r="J87" s="48"/>
      <x:c r="K87" s="48"/>
      <x:c r="L87" s="48"/>
      <x:c r="M87" s="60"/>
      <x:c r="N87" s="48"/>
      <x:c r="O87" s="48"/>
    </x:row>
    <x:row r="88">
      <x:c r="A88" s="48"/>
      <x:c r="B88" s="48"/>
      <x:c r="C88" s="60"/>
      <x:c r="D88" s="48"/>
      <x:c r="E88" s="48"/>
      <x:c r="F88" s="48"/>
      <x:c r="G88" s="48"/>
      <x:c r="H88" s="48"/>
      <x:c r="I88" s="48"/>
      <x:c r="J88" s="48"/>
      <x:c r="K88" s="48"/>
      <x:c r="L88" s="48"/>
      <x:c r="M88" s="60"/>
      <x:c r="N88" s="48"/>
      <x:c r="O88" s="48"/>
    </x:row>
    <x:row r="89">
      <x:c r="A89" s="48"/>
      <x:c r="B89" s="48"/>
      <x:c r="C89" s="60"/>
      <x:c r="D89" s="48"/>
      <x:c r="E89" s="48"/>
      <x:c r="F89" s="48"/>
      <x:c r="G89" s="48"/>
      <x:c r="H89" s="48"/>
      <x:c r="I89" s="48"/>
      <x:c r="J89" s="48"/>
      <x:c r="K89" s="48"/>
      <x:c r="L89" s="48"/>
      <x:c r="M89" s="60"/>
      <x:c r="N89" s="48"/>
      <x:c r="O89" s="48"/>
    </x:row>
    <x:row r="90">
      <x:c r="A90" s="48"/>
      <x:c r="B90" s="48"/>
      <x:c r="C90" s="60"/>
      <x:c r="D90" s="48"/>
      <x:c r="E90" s="48"/>
      <x:c r="F90" s="48"/>
      <x:c r="G90" s="48"/>
      <x:c r="H90" s="48"/>
      <x:c r="I90" s="48"/>
      <x:c r="J90" s="48"/>
      <x:c r="K90" s="48"/>
      <x:c r="L90" s="48"/>
      <x:c r="M90" s="60"/>
      <x:c r="N90" s="48"/>
      <x:c r="O90" s="48"/>
    </x:row>
    <x:row r="91">
      <x:c r="A91" s="48"/>
      <x:c r="B91" s="48"/>
      <x:c r="C91" s="60"/>
      <x:c r="D91" s="48"/>
      <x:c r="E91" s="48"/>
      <x:c r="F91" s="48"/>
      <x:c r="G91" s="48"/>
      <x:c r="H91" s="48"/>
      <x:c r="I91" s="48"/>
      <x:c r="J91" s="48"/>
      <x:c r="K91" s="48"/>
      <x:c r="L91" s="48"/>
      <x:c r="M91" s="60"/>
      <x:c r="N91" s="48"/>
      <x:c r="O91" s="48"/>
    </x:row>
    <x:row r="92">
      <x:c r="A92" s="48"/>
      <x:c r="B92" s="48"/>
      <x:c r="C92" s="60"/>
      <x:c r="D92" s="48"/>
      <x:c r="E92" s="48"/>
      <x:c r="F92" s="48"/>
      <x:c r="G92" s="48"/>
      <x:c r="H92" s="48"/>
      <x:c r="I92" s="48"/>
      <x:c r="J92" s="48"/>
      <x:c r="K92" s="48"/>
      <x:c r="L92" s="48"/>
      <x:c r="M92" s="60"/>
      <x:c r="N92" s="48"/>
      <x:c r="O92" s="48"/>
    </x:row>
    <x:row r="93">
      <x:c r="A93" s="48"/>
      <x:c r="B93" s="48"/>
      <x:c r="C93" s="60"/>
      <x:c r="D93" s="48"/>
      <x:c r="E93" s="48"/>
      <x:c r="F93" s="48"/>
      <x:c r="G93" s="48"/>
      <x:c r="H93" s="48"/>
      <x:c r="I93" s="48"/>
      <x:c r="J93" s="48"/>
      <x:c r="K93" s="48"/>
      <x:c r="L93" s="48"/>
      <x:c r="M93" s="60"/>
      <x:c r="N93" s="48"/>
      <x:c r="O93" s="48"/>
    </x:row>
    <x:row r="94">
      <x:c r="A94" s="48"/>
      <x:c r="B94" s="48"/>
      <x:c r="C94" s="60"/>
      <x:c r="D94" s="48"/>
      <x:c r="E94" s="48"/>
      <x:c r="F94" s="48"/>
      <x:c r="G94" s="48"/>
      <x:c r="H94" s="48"/>
      <x:c r="I94" s="48"/>
      <x:c r="J94" s="48"/>
      <x:c r="K94" s="48"/>
      <x:c r="L94" s="48"/>
      <x:c r="M94" s="60"/>
      <x:c r="N94" s="48"/>
      <x:c r="O94" s="48"/>
    </x:row>
    <x:row r="95">
      <x:c r="A95" s="48"/>
      <x:c r="B95" s="48"/>
      <x:c r="C95" s="60"/>
      <x:c r="D95" s="48"/>
      <x:c r="E95" s="48"/>
      <x:c r="F95" s="48"/>
      <x:c r="G95" s="48"/>
      <x:c r="H95" s="48"/>
      <x:c r="I95" s="48"/>
      <x:c r="J95" s="48"/>
      <x:c r="K95" s="48"/>
      <x:c r="L95" s="48"/>
      <x:c r="M95" s="60"/>
      <x:c r="N95" s="48"/>
      <x:c r="O95" s="48"/>
    </x:row>
    <x:row r="96">
      <x:c r="A96" s="48"/>
      <x:c r="B96" s="48"/>
      <x:c r="C96" s="60"/>
      <x:c r="D96" s="48"/>
      <x:c r="E96" s="48"/>
      <x:c r="F96" s="48"/>
      <x:c r="G96" s="48"/>
      <x:c r="H96" s="48"/>
      <x:c r="I96" s="48"/>
      <x:c r="J96" s="48"/>
      <x:c r="K96" s="48"/>
      <x:c r="L96" s="48"/>
      <x:c r="M96" s="60"/>
      <x:c r="N96" s="48"/>
      <x:c r="O96" s="48"/>
    </x:row>
    <x:row r="97">
      <x:c r="A97" s="48"/>
      <x:c r="B97" s="48"/>
      <x:c r="C97" s="60"/>
      <x:c r="D97" s="48"/>
      <x:c r="E97" s="48"/>
      <x:c r="F97" s="48"/>
      <x:c r="G97" s="48"/>
      <x:c r="H97" s="48"/>
      <x:c r="I97" s="48"/>
      <x:c r="J97" s="48"/>
      <x:c r="K97" s="48"/>
      <x:c r="L97" s="48"/>
      <x:c r="M97" s="60"/>
      <x:c r="N97" s="48"/>
      <x:c r="O97" s="48"/>
    </x:row>
    <x:row r="98">
      <x:c r="A98" s="48"/>
      <x:c r="B98" s="48"/>
      <x:c r="C98" s="60"/>
      <x:c r="D98" s="48"/>
      <x:c r="E98" s="48"/>
      <x:c r="F98" s="48"/>
      <x:c r="G98" s="48"/>
      <x:c r="H98" s="48"/>
      <x:c r="I98" s="48"/>
      <x:c r="J98" s="48"/>
      <x:c r="K98" s="48"/>
      <x:c r="L98" s="48"/>
      <x:c r="M98" s="60"/>
      <x:c r="N98" s="48"/>
      <x:c r="O98" s="48"/>
    </x:row>
    <x:row r="99">
      <x:c r="A99" s="48"/>
      <x:c r="B99" s="48"/>
      <x:c r="C99" s="60"/>
      <x:c r="D99" s="48"/>
      <x:c r="E99" s="48"/>
      <x:c r="F99" s="48"/>
      <x:c r="G99" s="48"/>
      <x:c r="H99" s="48"/>
      <x:c r="I99" s="48"/>
      <x:c r="J99" s="48"/>
      <x:c r="K99" s="48"/>
      <x:c r="L99" s="48"/>
      <x:c r="M99" s="60"/>
      <x:c r="N99" s="48"/>
      <x:c r="O99" s="48"/>
    </x:row>
    <x:row r="100">
      <x:c r="A100" s="48"/>
      <x:c r="B100" s="48"/>
      <x:c r="C100" s="60"/>
      <x:c r="D100" s="48"/>
      <x:c r="E100" s="48"/>
      <x:c r="F100" s="48"/>
      <x:c r="G100" s="48"/>
      <x:c r="H100" s="48"/>
      <x:c r="I100" s="48"/>
      <x:c r="J100" s="48"/>
      <x:c r="K100" s="48"/>
      <x:c r="L100" s="48"/>
      <x:c r="M100" s="60"/>
      <x:c r="N100" s="48"/>
      <x:c r="O100" s="48"/>
    </x:row>
    <x:row r="101">
      <x:c r="A101" s="48"/>
      <x:c r="B101" s="48"/>
      <x:c r="C101" s="60"/>
      <x:c r="D101" s="48"/>
      <x:c r="E101" s="48"/>
      <x:c r="F101" s="48"/>
      <x:c r="G101" s="48"/>
      <x:c r="H101" s="48"/>
      <x:c r="I101" s="48"/>
      <x:c r="J101" s="48"/>
      <x:c r="K101" s="48"/>
      <x:c r="L101" s="48"/>
      <x:c r="M101" s="60"/>
      <x:c r="N101" s="48"/>
      <x:c r="O101" s="48"/>
    </x:row>
    <x:row r="102">
      <x:c r="A102" s="48"/>
      <x:c r="B102" s="48"/>
      <x:c r="C102" s="60"/>
      <x:c r="D102" s="48"/>
      <x:c r="E102" s="48"/>
      <x:c r="F102" s="48"/>
      <x:c r="G102" s="48"/>
      <x:c r="H102" s="48"/>
      <x:c r="I102" s="48"/>
      <x:c r="J102" s="48"/>
      <x:c r="K102" s="48"/>
      <x:c r="L102" s="48"/>
      <x:c r="M102" s="60"/>
      <x:c r="N102" s="48"/>
      <x:c r="O102" s="48"/>
    </x:row>
    <x:row r="103">
      <x:c r="A103" s="48"/>
      <x:c r="B103" s="48"/>
      <x:c r="C103" s="60"/>
      <x:c r="D103" s="48"/>
      <x:c r="E103" s="48"/>
      <x:c r="F103" s="48"/>
      <x:c r="G103" s="48"/>
      <x:c r="H103" s="48"/>
      <x:c r="I103" s="48"/>
      <x:c r="J103" s="48"/>
      <x:c r="K103" s="48"/>
      <x:c r="L103" s="48"/>
      <x:c r="M103" s="60"/>
      <x:c r="N103" s="48"/>
      <x:c r="O103" s="48"/>
    </x:row>
    <x:row r="104">
      <x:c r="A104" s="48"/>
      <x:c r="B104" s="48"/>
      <x:c r="C104" s="60"/>
      <x:c r="D104" s="48"/>
      <x:c r="E104" s="48"/>
      <x:c r="F104" s="48"/>
      <x:c r="G104" s="48"/>
      <x:c r="H104" s="48"/>
      <x:c r="I104" s="48"/>
      <x:c r="J104" s="48"/>
      <x:c r="K104" s="48"/>
      <x:c r="L104" s="48"/>
      <x:c r="M104" s="60"/>
      <x:c r="N104" s="48"/>
      <x:c r="O104" s="48"/>
    </x:row>
    <x:row r="105">
      <x:c r="A105" s="48"/>
      <x:c r="B105" s="48"/>
      <x:c r="C105" s="60"/>
      <x:c r="D105" s="48"/>
      <x:c r="E105" s="48"/>
      <x:c r="F105" s="48"/>
      <x:c r="G105" s="48"/>
      <x:c r="H105" s="48"/>
      <x:c r="I105" s="48"/>
      <x:c r="J105" s="48"/>
      <x:c r="K105" s="48"/>
      <x:c r="L105" s="48"/>
      <x:c r="M105" s="60"/>
      <x:c r="N105" s="48"/>
      <x:c r="O105" s="48"/>
    </x:row>
    <x:row r="106">
      <x:c r="A106" s="48"/>
      <x:c r="B106" s="48"/>
      <x:c r="C106" s="60"/>
      <x:c r="D106" s="48"/>
      <x:c r="E106" s="48"/>
      <x:c r="F106" s="48"/>
      <x:c r="G106" s="48"/>
      <x:c r="H106" s="48"/>
      <x:c r="I106" s="48"/>
      <x:c r="J106" s="48"/>
      <x:c r="K106" s="48"/>
      <x:c r="L106" s="48"/>
      <x:c r="M106" s="60"/>
      <x:c r="N106" s="48"/>
      <x:c r="O106" s="48"/>
    </x:row>
    <x:row r="107">
      <x:c r="A107" s="48"/>
      <x:c r="B107" s="48"/>
      <x:c r="C107" s="60"/>
      <x:c r="D107" s="48"/>
      <x:c r="E107" s="48"/>
      <x:c r="F107" s="48"/>
      <x:c r="G107" s="48"/>
      <x:c r="H107" s="48"/>
      <x:c r="I107" s="48"/>
      <x:c r="J107" s="48"/>
      <x:c r="K107" s="48"/>
      <x:c r="L107" s="48"/>
      <x:c r="M107" s="60"/>
      <x:c r="N107" s="48"/>
      <x:c r="O107" s="48"/>
    </x:row>
    <x:row r="108">
      <x:c r="A108" s="48"/>
      <x:c r="B108" s="48"/>
      <x:c r="C108" s="60"/>
      <x:c r="D108" s="48"/>
      <x:c r="E108" s="48"/>
      <x:c r="F108" s="48"/>
      <x:c r="G108" s="48"/>
      <x:c r="H108" s="48"/>
      <x:c r="I108" s="48"/>
      <x:c r="J108" s="48"/>
      <x:c r="K108" s="48"/>
      <x:c r="L108" s="48"/>
      <x:c r="M108" s="60"/>
      <x:c r="N108" s="48"/>
      <x:c r="O108" s="48"/>
    </x:row>
    <x:row r="109">
      <x:c r="A109" s="48"/>
      <x:c r="B109" s="48"/>
      <x:c r="C109" s="60"/>
      <x:c r="D109" s="48"/>
      <x:c r="E109" s="48"/>
      <x:c r="F109" s="48"/>
      <x:c r="G109" s="48"/>
      <x:c r="H109" s="48"/>
      <x:c r="I109" s="48"/>
      <x:c r="J109" s="48"/>
      <x:c r="K109" s="48"/>
      <x:c r="L109" s="48"/>
      <x:c r="M109" s="60"/>
      <x:c r="N109" s="48"/>
      <x:c r="O109" s="48"/>
    </x:row>
    <x:row r="110">
      <x:c r="A110" s="48"/>
      <x:c r="B110" s="48"/>
      <x:c r="C110" s="60"/>
      <x:c r="D110" s="48"/>
      <x:c r="E110" s="48"/>
      <x:c r="F110" s="48"/>
      <x:c r="G110" s="48"/>
      <x:c r="H110" s="48"/>
      <x:c r="I110" s="48"/>
      <x:c r="J110" s="48"/>
      <x:c r="K110" s="48"/>
      <x:c r="L110" s="48"/>
      <x:c r="M110" s="60"/>
      <x:c r="N110" s="48"/>
      <x:c r="O110" s="48"/>
    </x:row>
    <x:row r="111">
      <x:c r="A111" s="48"/>
      <x:c r="B111" s="48"/>
      <x:c r="C111" s="60"/>
      <x:c r="D111" s="48"/>
      <x:c r="E111" s="48"/>
      <x:c r="F111" s="48"/>
      <x:c r="G111" s="48"/>
      <x:c r="H111" s="48"/>
      <x:c r="I111" s="48"/>
      <x:c r="J111" s="48"/>
      <x:c r="K111" s="48"/>
      <x:c r="L111" s="48"/>
      <x:c r="M111" s="60"/>
      <x:c r="N111" s="48"/>
      <x:c r="O111" s="48"/>
    </x:row>
    <x:row r="112">
      <x:c r="A112" s="48"/>
      <x:c r="B112" s="48"/>
      <x:c r="C112" s="60"/>
      <x:c r="D112" s="48"/>
      <x:c r="E112" s="48"/>
      <x:c r="F112" s="48"/>
      <x:c r="G112" s="48"/>
      <x:c r="H112" s="48"/>
      <x:c r="I112" s="48"/>
      <x:c r="J112" s="48"/>
      <x:c r="K112" s="48"/>
      <x:c r="L112" s="48"/>
      <x:c r="M112" s="60"/>
      <x:c r="N112" s="48"/>
      <x:c r="O112" s="48"/>
    </x:row>
    <x:row r="113">
      <x:c r="A113" s="48"/>
      <x:c r="B113" s="48"/>
      <x:c r="C113" s="60"/>
      <x:c r="D113" s="48"/>
      <x:c r="E113" s="48"/>
      <x:c r="F113" s="48"/>
      <x:c r="G113" s="48"/>
      <x:c r="H113" s="48"/>
      <x:c r="I113" s="48"/>
      <x:c r="J113" s="48"/>
      <x:c r="K113" s="48"/>
      <x:c r="L113" s="48"/>
      <x:c r="M113" s="60"/>
      <x:c r="N113" s="48"/>
      <x:c r="O113" s="48"/>
    </x:row>
    <x:row r="114">
      <x:c r="A114" s="48"/>
      <x:c r="B114" s="48"/>
      <x:c r="C114" s="60"/>
      <x:c r="D114" s="48"/>
      <x:c r="E114" s="48"/>
      <x:c r="F114" s="48"/>
      <x:c r="G114" s="48"/>
      <x:c r="H114" s="48"/>
      <x:c r="I114" s="48"/>
      <x:c r="J114" s="48"/>
      <x:c r="K114" s="48"/>
      <x:c r="L114" s="48"/>
      <x:c r="M114" s="60"/>
      <x:c r="N114" s="48"/>
      <x:c r="O114" s="48"/>
    </x:row>
    <x:row r="115">
      <x:c r="A115" s="48"/>
      <x:c r="B115" s="48"/>
      <x:c r="C115" s="60"/>
      <x:c r="D115" s="48"/>
      <x:c r="E115" s="48"/>
      <x:c r="F115" s="48"/>
      <x:c r="G115" s="48"/>
      <x:c r="H115" s="48"/>
      <x:c r="I115" s="48"/>
      <x:c r="J115" s="48"/>
      <x:c r="K115" s="48"/>
      <x:c r="L115" s="48"/>
      <x:c r="M115" s="60"/>
      <x:c r="N115" s="48"/>
      <x:c r="O115" s="48"/>
    </x:row>
    <x:row r="116">
      <x:c r="A116" s="48"/>
      <x:c r="B116" s="48"/>
      <x:c r="C116" s="60"/>
      <x:c r="D116" s="48"/>
      <x:c r="E116" s="48"/>
      <x:c r="F116" s="48"/>
      <x:c r="G116" s="48"/>
      <x:c r="H116" s="48"/>
      <x:c r="I116" s="48"/>
      <x:c r="J116" s="48"/>
      <x:c r="K116" s="48"/>
      <x:c r="L116" s="48"/>
      <x:c r="M116" s="60"/>
      <x:c r="N116" s="48"/>
      <x:c r="O116" s="48"/>
    </x:row>
    <x:row r="117">
      <x:c r="A117" s="48"/>
      <x:c r="B117" s="48"/>
      <x:c r="C117" s="60"/>
      <x:c r="D117" s="48"/>
      <x:c r="E117" s="48"/>
      <x:c r="F117" s="48"/>
      <x:c r="G117" s="48"/>
      <x:c r="H117" s="48"/>
      <x:c r="I117" s="48"/>
      <x:c r="J117" s="48"/>
      <x:c r="K117" s="48"/>
      <x:c r="L117" s="48"/>
      <x:c r="M117" s="60"/>
      <x:c r="N117" s="48"/>
      <x:c r="O117" s="48"/>
    </x:row>
    <x:row r="118">
      <x:c r="A118" s="48"/>
      <x:c r="B118" s="48"/>
      <x:c r="C118" s="60"/>
      <x:c r="D118" s="48"/>
      <x:c r="E118" s="48"/>
      <x:c r="F118" s="48"/>
      <x:c r="G118" s="48"/>
      <x:c r="H118" s="48"/>
      <x:c r="I118" s="48"/>
      <x:c r="J118" s="48"/>
      <x:c r="K118" s="48"/>
      <x:c r="L118" s="48"/>
      <x:c r="M118" s="60"/>
      <x:c r="N118" s="48"/>
      <x:c r="O118" s="48"/>
    </x:row>
    <x:row r="119">
      <x:c r="A119" s="48"/>
      <x:c r="B119" s="48"/>
      <x:c r="C119" s="60"/>
      <x:c r="D119" s="48"/>
      <x:c r="E119" s="48"/>
      <x:c r="F119" s="48"/>
      <x:c r="G119" s="48"/>
      <x:c r="H119" s="48"/>
      <x:c r="I119" s="48"/>
      <x:c r="J119" s="48"/>
      <x:c r="K119" s="48"/>
      <x:c r="L119" s="48"/>
      <x:c r="M119" s="60"/>
      <x:c r="N119" s="48"/>
      <x:c r="O119" s="48"/>
    </x:row>
    <x:row r="120">
      <x:c r="A120" s="48"/>
      <x:c r="B120" s="48"/>
      <x:c r="C120" s="60"/>
      <x:c r="D120" s="48"/>
      <x:c r="E120" s="48"/>
      <x:c r="F120" s="48"/>
      <x:c r="G120" s="48"/>
      <x:c r="H120" s="48"/>
      <x:c r="I120" s="48"/>
      <x:c r="J120" s="48"/>
      <x:c r="K120" s="48"/>
      <x:c r="L120" s="48"/>
      <x:c r="M120" s="60"/>
      <x:c r="N120" s="48"/>
      <x:c r="O120" s="48"/>
    </x:row>
    <x:row r="121">
      <x:c r="A121" s="48"/>
      <x:c r="B121" s="48"/>
      <x:c r="C121" s="60"/>
      <x:c r="D121" s="48"/>
      <x:c r="E121" s="48"/>
      <x:c r="F121" s="48"/>
      <x:c r="G121" s="48"/>
      <x:c r="H121" s="48"/>
      <x:c r="I121" s="48"/>
      <x:c r="J121" s="48"/>
      <x:c r="K121" s="48"/>
      <x:c r="L121" s="48"/>
      <x:c r="M121" s="60"/>
      <x:c r="N121" s="48"/>
      <x:c r="O121" s="48"/>
    </x:row>
    <x:row r="122">
      <x:c r="A122" s="48"/>
      <x:c r="B122" s="48"/>
      <x:c r="C122" s="60"/>
      <x:c r="D122" s="48"/>
      <x:c r="E122" s="48"/>
      <x:c r="F122" s="48"/>
      <x:c r="G122" s="48"/>
      <x:c r="H122" s="48"/>
      <x:c r="I122" s="48"/>
      <x:c r="J122" s="48"/>
      <x:c r="K122" s="48"/>
      <x:c r="L122" s="48"/>
      <x:c r="M122" s="60"/>
      <x:c r="N122" s="48"/>
      <x:c r="O122" s="48"/>
    </x:row>
    <x:row r="123">
      <x:c r="A123" s="48"/>
      <x:c r="B123" s="48"/>
      <x:c r="C123" s="60"/>
      <x:c r="D123" s="48"/>
      <x:c r="E123" s="48"/>
      <x:c r="F123" s="48"/>
      <x:c r="G123" s="48"/>
      <x:c r="H123" s="48"/>
      <x:c r="I123" s="48"/>
      <x:c r="J123" s="48"/>
      <x:c r="K123" s="48"/>
      <x:c r="L123" s="48"/>
      <x:c r="M123" s="60"/>
      <x:c r="N123" s="48"/>
      <x:c r="O123" s="48"/>
    </x:row>
    <x:row r="124">
      <x:c r="A124" s="48"/>
      <x:c r="B124" s="48"/>
      <x:c r="C124" s="60"/>
      <x:c r="D124" s="48"/>
      <x:c r="E124" s="48"/>
      <x:c r="F124" s="48"/>
      <x:c r="G124" s="48"/>
      <x:c r="H124" s="48"/>
      <x:c r="I124" s="48"/>
      <x:c r="J124" s="48"/>
      <x:c r="K124" s="48"/>
      <x:c r="L124" s="48"/>
      <x:c r="M124" s="60"/>
      <x:c r="N124" s="48"/>
      <x:c r="O124" s="48"/>
    </x:row>
    <x:row r="125">
      <x:c r="A125" s="48"/>
      <x:c r="B125" s="48"/>
      <x:c r="C125" s="60"/>
      <x:c r="D125" s="48"/>
      <x:c r="E125" s="48"/>
      <x:c r="F125" s="48"/>
      <x:c r="G125" s="48"/>
      <x:c r="H125" s="48"/>
      <x:c r="I125" s="48"/>
      <x:c r="J125" s="48"/>
      <x:c r="K125" s="48"/>
      <x:c r="L125" s="48"/>
      <x:c r="M125" s="60"/>
      <x:c r="N125" s="48"/>
      <x:c r="O125" s="48"/>
    </x:row>
    <x:row r="126">
      <x:c r="A126" s="48"/>
      <x:c r="B126" s="48"/>
      <x:c r="C126" s="60"/>
      <x:c r="D126" s="48"/>
      <x:c r="E126" s="48"/>
      <x:c r="F126" s="48"/>
      <x:c r="G126" s="48"/>
      <x:c r="H126" s="48"/>
      <x:c r="I126" s="48"/>
      <x:c r="J126" s="48"/>
      <x:c r="K126" s="48"/>
      <x:c r="L126" s="48"/>
      <x:c r="M126" s="60"/>
      <x:c r="N126" s="48"/>
      <x:c r="O126" s="48"/>
    </x:row>
    <x:row r="127">
      <x:c r="A127" s="48"/>
      <x:c r="B127" s="48"/>
      <x:c r="C127" s="60"/>
      <x:c r="D127" s="48"/>
      <x:c r="E127" s="48"/>
      <x:c r="F127" s="48"/>
      <x:c r="G127" s="48"/>
      <x:c r="H127" s="48"/>
      <x:c r="I127" s="48"/>
      <x:c r="J127" s="48"/>
      <x:c r="K127" s="48"/>
      <x:c r="L127" s="48"/>
      <x:c r="M127" s="60"/>
      <x:c r="N127" s="48"/>
      <x:c r="O127" s="48"/>
    </x:row>
    <x:row r="128">
      <x:c r="A128" s="48"/>
      <x:c r="B128" s="48"/>
      <x:c r="C128" s="60"/>
      <x:c r="D128" s="48"/>
      <x:c r="E128" s="48"/>
      <x:c r="F128" s="48"/>
      <x:c r="G128" s="48"/>
      <x:c r="H128" s="48"/>
      <x:c r="I128" s="48"/>
      <x:c r="J128" s="48"/>
      <x:c r="K128" s="48"/>
      <x:c r="L128" s="48"/>
      <x:c r="M128" s="60"/>
      <x:c r="N128" s="48"/>
      <x:c r="O128" s="48"/>
    </x:row>
    <x:row r="129">
      <x:c r="A129" s="48"/>
      <x:c r="B129" s="48"/>
      <x:c r="C129" s="60"/>
      <x:c r="D129" s="48"/>
      <x:c r="E129" s="48"/>
      <x:c r="F129" s="48"/>
      <x:c r="G129" s="48"/>
      <x:c r="H129" s="48"/>
      <x:c r="I129" s="48"/>
      <x:c r="J129" s="48"/>
      <x:c r="K129" s="48"/>
      <x:c r="L129" s="48"/>
      <x:c r="M129" s="60"/>
      <x:c r="N129" s="48"/>
      <x:c r="O129" s="48"/>
    </x:row>
    <x:row r="130">
      <x:c r="A130" s="48"/>
      <x:c r="B130" s="48"/>
      <x:c r="C130" s="60"/>
      <x:c r="D130" s="48"/>
      <x:c r="E130" s="48"/>
      <x:c r="F130" s="48"/>
      <x:c r="G130" s="48"/>
      <x:c r="H130" s="48"/>
      <x:c r="I130" s="48"/>
      <x:c r="J130" s="48"/>
      <x:c r="K130" s="48"/>
      <x:c r="L130" s="48"/>
      <x:c r="M130" s="60"/>
      <x:c r="N130" s="48"/>
      <x:c r="O130" s="48"/>
    </x:row>
    <x:row r="131">
      <x:c r="A131" s="48"/>
      <x:c r="B131" s="48"/>
      <x:c r="C131" s="60"/>
      <x:c r="D131" s="48"/>
      <x:c r="E131" s="48"/>
      <x:c r="F131" s="48"/>
      <x:c r="G131" s="48"/>
      <x:c r="H131" s="48"/>
      <x:c r="I131" s="48"/>
      <x:c r="J131" s="48"/>
      <x:c r="K131" s="48"/>
      <x:c r="L131" s="48"/>
      <x:c r="M131" s="60"/>
      <x:c r="N131" s="48"/>
      <x:c r="O131" s="48"/>
    </x:row>
    <x:row r="132">
      <x:c r="A132" s="48"/>
      <x:c r="B132" s="48"/>
      <x:c r="C132" s="60"/>
      <x:c r="D132" s="48"/>
      <x:c r="E132" s="48"/>
      <x:c r="F132" s="48"/>
      <x:c r="G132" s="48"/>
      <x:c r="H132" s="48"/>
      <x:c r="I132" s="48"/>
      <x:c r="J132" s="48"/>
      <x:c r="K132" s="48"/>
      <x:c r="L132" s="48"/>
      <x:c r="M132" s="60"/>
      <x:c r="N132" s="48"/>
      <x:c r="O132" s="48"/>
    </x:row>
    <x:row r="133">
      <x:c r="A133" s="48"/>
      <x:c r="B133" s="48"/>
      <x:c r="C133" s="60"/>
      <x:c r="D133" s="48"/>
      <x:c r="E133" s="48"/>
      <x:c r="F133" s="48"/>
      <x:c r="G133" s="48"/>
      <x:c r="H133" s="48"/>
      <x:c r="I133" s="48"/>
      <x:c r="J133" s="48"/>
      <x:c r="K133" s="48"/>
      <x:c r="L133" s="48"/>
      <x:c r="M133" s="60"/>
      <x:c r="N133" s="48"/>
      <x:c r="O133" s="48"/>
    </x:row>
    <x:row r="134">
      <x:c r="A134" s="48"/>
      <x:c r="B134" s="48"/>
      <x:c r="C134" s="60"/>
      <x:c r="D134" s="48"/>
      <x:c r="E134" s="48"/>
      <x:c r="F134" s="48"/>
      <x:c r="G134" s="48"/>
      <x:c r="H134" s="48"/>
      <x:c r="I134" s="48"/>
      <x:c r="J134" s="48"/>
      <x:c r="K134" s="48"/>
      <x:c r="L134" s="48"/>
      <x:c r="M134" s="60"/>
      <x:c r="N134" s="48"/>
      <x:c r="O134" s="48"/>
    </x:row>
    <x:row r="135">
      <x:c r="A135" s="48"/>
      <x:c r="B135" s="48"/>
      <x:c r="C135" s="60"/>
      <x:c r="D135" s="48"/>
      <x:c r="E135" s="48"/>
      <x:c r="F135" s="48"/>
      <x:c r="G135" s="48"/>
      <x:c r="H135" s="48"/>
      <x:c r="I135" s="48"/>
      <x:c r="J135" s="48"/>
      <x:c r="K135" s="48"/>
      <x:c r="L135" s="48"/>
      <x:c r="M135" s="60"/>
      <x:c r="N135" s="48"/>
      <x:c r="O135" s="48"/>
    </x:row>
    <x:row r="136">
      <x:c r="A136" s="48"/>
      <x:c r="B136" s="48"/>
      <x:c r="C136" s="60"/>
      <x:c r="D136" s="48"/>
      <x:c r="E136" s="48"/>
      <x:c r="F136" s="48"/>
      <x:c r="G136" s="48"/>
      <x:c r="H136" s="48"/>
      <x:c r="I136" s="48"/>
      <x:c r="J136" s="48"/>
      <x:c r="K136" s="48"/>
      <x:c r="L136" s="48"/>
      <x:c r="M136" s="60"/>
      <x:c r="N136" s="48"/>
      <x:c r="O136" s="48"/>
    </x:row>
    <x:row r="137">
      <x:c r="A137" s="48"/>
      <x:c r="B137" s="48"/>
      <x:c r="C137" s="60"/>
      <x:c r="D137" s="48"/>
      <x:c r="E137" s="48"/>
      <x:c r="F137" s="48"/>
      <x:c r="G137" s="48"/>
      <x:c r="H137" s="48"/>
      <x:c r="I137" s="48"/>
      <x:c r="J137" s="48"/>
      <x:c r="K137" s="48"/>
      <x:c r="L137" s="48"/>
      <x:c r="M137" s="60"/>
      <x:c r="N137" s="48"/>
      <x:c r="O137" s="48"/>
    </x:row>
    <x:row r="138">
      <x:c r="A138" s="48"/>
      <x:c r="B138" s="48"/>
      <x:c r="C138" s="60"/>
      <x:c r="D138" s="48"/>
      <x:c r="E138" s="48"/>
      <x:c r="F138" s="48"/>
      <x:c r="G138" s="48"/>
      <x:c r="H138" s="48"/>
      <x:c r="I138" s="48"/>
      <x:c r="J138" s="48"/>
      <x:c r="K138" s="48"/>
      <x:c r="L138" s="48"/>
      <x:c r="M138" s="60"/>
      <x:c r="N138" s="48"/>
      <x:c r="O138" s="48"/>
    </x:row>
    <x:row r="139">
      <x:c r="A139" s="48"/>
      <x:c r="B139" s="48"/>
      <x:c r="C139" s="60"/>
      <x:c r="D139" s="48"/>
      <x:c r="E139" s="48"/>
      <x:c r="F139" s="48"/>
      <x:c r="G139" s="48"/>
      <x:c r="H139" s="48"/>
      <x:c r="I139" s="48"/>
      <x:c r="J139" s="48"/>
      <x:c r="K139" s="48"/>
      <x:c r="L139" s="48"/>
      <x:c r="M139" s="60"/>
      <x:c r="N139" s="48"/>
      <x:c r="O139" s="48"/>
    </x:row>
    <x:row r="140">
      <x:c r="A140" s="48"/>
      <x:c r="B140" s="48"/>
      <x:c r="C140" s="60"/>
      <x:c r="D140" s="48"/>
      <x:c r="E140" s="48"/>
      <x:c r="F140" s="48"/>
      <x:c r="G140" s="48"/>
      <x:c r="H140" s="48"/>
      <x:c r="I140" s="48"/>
      <x:c r="J140" s="48"/>
      <x:c r="K140" s="48"/>
      <x:c r="L140" s="48"/>
      <x:c r="M140" s="60"/>
      <x:c r="N140" s="48"/>
      <x:c r="O140" s="48"/>
    </x:row>
    <x:row r="141">
      <x:c r="A141" s="48"/>
      <x:c r="B141" s="48"/>
      <x:c r="C141" s="60"/>
      <x:c r="D141" s="48"/>
      <x:c r="E141" s="48"/>
      <x:c r="F141" s="48"/>
      <x:c r="G141" s="48"/>
      <x:c r="H141" s="48"/>
      <x:c r="I141" s="48"/>
      <x:c r="J141" s="48"/>
      <x:c r="K141" s="48"/>
      <x:c r="L141" s="48"/>
      <x:c r="M141" s="60"/>
      <x:c r="N141" s="48"/>
      <x:c r="O141" s="48"/>
    </x:row>
    <x:row r="142">
      <x:c r="A142" s="48"/>
      <x:c r="B142" s="48"/>
      <x:c r="C142" s="60"/>
      <x:c r="D142" s="48"/>
      <x:c r="E142" s="48"/>
      <x:c r="F142" s="48"/>
      <x:c r="G142" s="48"/>
      <x:c r="H142" s="48"/>
      <x:c r="I142" s="48"/>
      <x:c r="J142" s="48"/>
      <x:c r="K142" s="48"/>
      <x:c r="L142" s="48"/>
      <x:c r="M142" s="60"/>
      <x:c r="N142" s="48"/>
      <x:c r="O142" s="48"/>
    </x:row>
    <x:row r="143">
      <x:c r="A143" s="48"/>
      <x:c r="B143" s="48"/>
      <x:c r="C143" s="60"/>
      <x:c r="D143" s="48"/>
      <x:c r="E143" s="48"/>
      <x:c r="F143" s="48"/>
      <x:c r="G143" s="48"/>
      <x:c r="H143" s="48"/>
      <x:c r="I143" s="48"/>
      <x:c r="J143" s="48"/>
      <x:c r="K143" s="48"/>
      <x:c r="L143" s="48"/>
      <x:c r="M143" s="60"/>
      <x:c r="N143" s="48"/>
      <x:c r="O143" s="48"/>
    </x:row>
    <x:row r="144">
      <x:c r="A144" s="48"/>
      <x:c r="B144" s="48"/>
      <x:c r="C144" s="60"/>
      <x:c r="D144" s="48"/>
      <x:c r="E144" s="48"/>
      <x:c r="F144" s="48"/>
      <x:c r="G144" s="48"/>
      <x:c r="H144" s="48"/>
      <x:c r="I144" s="48"/>
      <x:c r="J144" s="48"/>
      <x:c r="K144" s="48"/>
      <x:c r="L144" s="48"/>
      <x:c r="M144" s="60"/>
      <x:c r="N144" s="48"/>
      <x:c r="O144" s="48"/>
    </x:row>
    <x:row r="145">
      <x:c r="A145" s="48"/>
      <x:c r="B145" s="48"/>
      <x:c r="C145" s="60"/>
      <x:c r="D145" s="48"/>
      <x:c r="E145" s="48"/>
      <x:c r="F145" s="48"/>
      <x:c r="G145" s="48"/>
      <x:c r="H145" s="48"/>
      <x:c r="I145" s="48"/>
      <x:c r="J145" s="48"/>
      <x:c r="K145" s="48"/>
      <x:c r="L145" s="48"/>
      <x:c r="M145" s="60"/>
      <x:c r="N145" s="48"/>
      <x:c r="O145" s="48"/>
    </x:row>
    <x:row r="146">
      <x:c r="A146" s="48"/>
      <x:c r="B146" s="48"/>
      <x:c r="C146" s="60"/>
      <x:c r="D146" s="48"/>
      <x:c r="E146" s="48"/>
      <x:c r="F146" s="48"/>
      <x:c r="G146" s="48"/>
      <x:c r="H146" s="48"/>
      <x:c r="I146" s="48"/>
      <x:c r="J146" s="48"/>
      <x:c r="K146" s="48"/>
      <x:c r="L146" s="48"/>
      <x:c r="M146" s="60"/>
      <x:c r="N146" s="48"/>
      <x:c r="O146" s="48"/>
    </x:row>
    <x:row r="147">
      <x:c r="A147" s="48"/>
      <x:c r="B147" s="48"/>
      <x:c r="C147" s="60"/>
      <x:c r="D147" s="48"/>
      <x:c r="E147" s="48"/>
      <x:c r="F147" s="48"/>
      <x:c r="G147" s="48"/>
      <x:c r="H147" s="48"/>
      <x:c r="I147" s="48"/>
      <x:c r="J147" s="48"/>
      <x:c r="K147" s="48"/>
      <x:c r="L147" s="48"/>
      <x:c r="M147" s="60"/>
      <x:c r="N147" s="48"/>
      <x:c r="O147" s="48"/>
    </x:row>
    <x:row r="148">
      <x:c r="A148" s="48"/>
      <x:c r="B148" s="48"/>
      <x:c r="C148" s="60"/>
      <x:c r="D148" s="48"/>
      <x:c r="E148" s="48"/>
      <x:c r="F148" s="48"/>
      <x:c r="G148" s="48"/>
      <x:c r="H148" s="48"/>
      <x:c r="I148" s="48"/>
      <x:c r="J148" s="48"/>
      <x:c r="K148" s="48"/>
      <x:c r="L148" s="48"/>
      <x:c r="M148" s="60"/>
      <x:c r="N148" s="48"/>
      <x:c r="O148" s="48"/>
    </x:row>
    <x:row r="149">
      <x:c r="A149" s="48"/>
      <x:c r="B149" s="48"/>
      <x:c r="C149" s="60"/>
      <x:c r="D149" s="48"/>
      <x:c r="E149" s="48"/>
      <x:c r="F149" s="48"/>
      <x:c r="G149" s="48"/>
      <x:c r="H149" s="48"/>
      <x:c r="I149" s="48"/>
      <x:c r="J149" s="48"/>
      <x:c r="K149" s="48"/>
      <x:c r="L149" s="48"/>
      <x:c r="M149" s="60"/>
      <x:c r="N149" s="48"/>
      <x:c r="O149" s="48"/>
    </x:row>
    <x:row r="150">
      <x:c r="A150" s="48"/>
      <x:c r="B150" s="48"/>
      <x:c r="C150" s="60"/>
      <x:c r="D150" s="48"/>
      <x:c r="E150" s="48"/>
      <x:c r="F150" s="48"/>
      <x:c r="G150" s="48"/>
      <x:c r="H150" s="48"/>
      <x:c r="I150" s="48"/>
      <x:c r="J150" s="48"/>
      <x:c r="K150" s="48"/>
      <x:c r="L150" s="48"/>
      <x:c r="M150" s="60"/>
      <x:c r="N150" s="48"/>
      <x:c r="O150" s="48"/>
    </x:row>
    <x:row r="151">
      <x:c r="A151" s="48"/>
      <x:c r="B151" s="48"/>
      <x:c r="C151" s="60"/>
      <x:c r="D151" s="48"/>
      <x:c r="E151" s="48"/>
      <x:c r="F151" s="48"/>
      <x:c r="G151" s="48"/>
      <x:c r="H151" s="48"/>
      <x:c r="I151" s="48"/>
      <x:c r="J151" s="48"/>
      <x:c r="K151" s="48"/>
      <x:c r="L151" s="48"/>
      <x:c r="M151" s="60"/>
      <x:c r="N151" s="48"/>
      <x:c r="O151" s="48"/>
    </x:row>
    <x:row r="152">
      <x:c r="A152" s="48"/>
      <x:c r="B152" s="48"/>
      <x:c r="C152" s="60"/>
      <x:c r="D152" s="48"/>
      <x:c r="E152" s="48"/>
      <x:c r="F152" s="48"/>
      <x:c r="G152" s="48"/>
      <x:c r="H152" s="48"/>
      <x:c r="I152" s="48"/>
      <x:c r="J152" s="48"/>
      <x:c r="K152" s="48"/>
      <x:c r="L152" s="48"/>
      <x:c r="M152" s="60"/>
      <x:c r="N152" s="48"/>
      <x:c r="O152" s="48"/>
    </x:row>
    <x:row r="153">
      <x:c r="A153" s="48"/>
      <x:c r="B153" s="48"/>
      <x:c r="C153" s="60"/>
      <x:c r="D153" s="48"/>
      <x:c r="E153" s="48"/>
      <x:c r="F153" s="48"/>
      <x:c r="G153" s="48"/>
      <x:c r="H153" s="48"/>
      <x:c r="I153" s="48"/>
      <x:c r="J153" s="48"/>
      <x:c r="K153" s="48"/>
      <x:c r="L153" s="48"/>
      <x:c r="M153" s="60"/>
      <x:c r="N153" s="48"/>
      <x:c r="O153" s="48"/>
    </x:row>
    <x:row r="154">
      <x:c r="A154" s="48"/>
      <x:c r="B154" s="48"/>
      <x:c r="C154" s="60"/>
      <x:c r="D154" s="48"/>
      <x:c r="E154" s="48"/>
      <x:c r="F154" s="48"/>
      <x:c r="G154" s="48"/>
      <x:c r="H154" s="48"/>
      <x:c r="I154" s="48"/>
      <x:c r="J154" s="48"/>
      <x:c r="K154" s="48"/>
      <x:c r="L154" s="48"/>
      <x:c r="M154" s="60"/>
      <x:c r="N154" s="48"/>
      <x:c r="O154" s="48"/>
    </x:row>
    <x:row r="155">
      <x:c r="A155" s="48"/>
      <x:c r="B155" s="48"/>
      <x:c r="C155" s="60"/>
      <x:c r="D155" s="48"/>
      <x:c r="E155" s="48"/>
      <x:c r="F155" s="48"/>
      <x:c r="G155" s="48"/>
      <x:c r="H155" s="48"/>
      <x:c r="I155" s="48"/>
      <x:c r="J155" s="48"/>
      <x:c r="K155" s="48"/>
      <x:c r="L155" s="48"/>
      <x:c r="M155" s="60"/>
      <x:c r="N155" s="48"/>
      <x:c r="O155" s="48"/>
    </x:row>
    <x:row r="156">
      <x:c r="A156" s="48"/>
      <x:c r="B156" s="48"/>
      <x:c r="C156" s="60"/>
      <x:c r="D156" s="48"/>
      <x:c r="E156" s="48"/>
      <x:c r="F156" s="48"/>
      <x:c r="G156" s="48"/>
      <x:c r="H156" s="48"/>
      <x:c r="I156" s="48"/>
      <x:c r="J156" s="48"/>
      <x:c r="K156" s="48"/>
      <x:c r="L156" s="48"/>
      <x:c r="M156" s="60"/>
      <x:c r="N156" s="48"/>
      <x:c r="O156" s="48"/>
    </x:row>
    <x:row r="157">
      <x:c r="A157" s="48"/>
      <x:c r="B157" s="48"/>
      <x:c r="C157" s="60"/>
      <x:c r="D157" s="48"/>
      <x:c r="E157" s="48"/>
      <x:c r="F157" s="48"/>
      <x:c r="G157" s="48"/>
      <x:c r="H157" s="48"/>
      <x:c r="I157" s="48"/>
      <x:c r="J157" s="48"/>
      <x:c r="K157" s="48"/>
      <x:c r="L157" s="48"/>
      <x:c r="M157" s="60"/>
      <x:c r="N157" s="48"/>
      <x:c r="O157" s="48"/>
    </x:row>
    <x:row r="158">
      <x:c r="A158" s="48"/>
      <x:c r="B158" s="48"/>
      <x:c r="C158" s="60"/>
      <x:c r="D158" s="48"/>
      <x:c r="E158" s="48"/>
      <x:c r="F158" s="48"/>
      <x:c r="G158" s="48"/>
      <x:c r="H158" s="48"/>
      <x:c r="I158" s="48"/>
      <x:c r="J158" s="48"/>
      <x:c r="K158" s="48"/>
      <x:c r="L158" s="48"/>
      <x:c r="M158" s="60"/>
      <x:c r="N158" s="48"/>
      <x:c r="O158" s="48"/>
    </x:row>
    <x:row r="159">
      <x:c r="A159" s="48"/>
      <x:c r="B159" s="48"/>
      <x:c r="C159" s="60"/>
      <x:c r="D159" s="48"/>
      <x:c r="E159" s="48"/>
      <x:c r="F159" s="48"/>
      <x:c r="G159" s="48"/>
      <x:c r="H159" s="48"/>
      <x:c r="I159" s="48"/>
      <x:c r="J159" s="48"/>
      <x:c r="K159" s="48"/>
      <x:c r="L159" s="48"/>
      <x:c r="M159" s="60"/>
      <x:c r="N159" s="48"/>
      <x:c r="O159" s="48"/>
    </x:row>
    <x:row r="160">
      <x:c r="A160" s="48"/>
      <x:c r="B160" s="48"/>
      <x:c r="C160" s="60"/>
      <x:c r="D160" s="48"/>
      <x:c r="E160" s="48"/>
      <x:c r="F160" s="48"/>
      <x:c r="G160" s="48"/>
      <x:c r="H160" s="48"/>
      <x:c r="I160" s="48"/>
      <x:c r="J160" s="48"/>
      <x:c r="K160" s="48"/>
      <x:c r="L160" s="48"/>
      <x:c r="M160" s="60"/>
      <x:c r="N160" s="48"/>
      <x:c r="O160" s="48"/>
    </x:row>
    <x:row r="161">
      <x:c r="A161" s="48"/>
      <x:c r="B161" s="48"/>
      <x:c r="C161" s="60"/>
      <x:c r="D161" s="48"/>
      <x:c r="E161" s="48"/>
      <x:c r="F161" s="48"/>
      <x:c r="G161" s="48"/>
      <x:c r="H161" s="48"/>
      <x:c r="I161" s="48"/>
      <x:c r="J161" s="48"/>
      <x:c r="K161" s="48"/>
      <x:c r="L161" s="48"/>
      <x:c r="M161" s="60"/>
      <x:c r="N161" s="48"/>
      <x:c r="O161" s="48"/>
    </x:row>
    <x:row r="162">
      <x:c r="A162" s="48"/>
      <x:c r="B162" s="48"/>
      <x:c r="C162" s="60"/>
      <x:c r="D162" s="48"/>
      <x:c r="E162" s="48"/>
      <x:c r="F162" s="48"/>
      <x:c r="G162" s="48"/>
      <x:c r="H162" s="48"/>
      <x:c r="I162" s="48"/>
      <x:c r="J162" s="48"/>
      <x:c r="K162" s="48"/>
      <x:c r="L162" s="48"/>
      <x:c r="M162" s="60"/>
      <x:c r="N162" s="48"/>
      <x:c r="O162" s="48"/>
    </x:row>
    <x:row r="163">
      <x:c r="A163" s="48"/>
      <x:c r="B163" s="48"/>
      <x:c r="C163" s="60"/>
      <x:c r="D163" s="48"/>
      <x:c r="E163" s="48"/>
      <x:c r="F163" s="48"/>
      <x:c r="G163" s="48"/>
      <x:c r="H163" s="48"/>
      <x:c r="I163" s="48"/>
      <x:c r="J163" s="48"/>
      <x:c r="K163" s="48"/>
      <x:c r="L163" s="48"/>
      <x:c r="M163" s="60"/>
      <x:c r="N163" s="48"/>
      <x:c r="O163" s="48"/>
    </x:row>
    <x:row r="164">
      <x:c r="A164" s="48"/>
      <x:c r="B164" s="48"/>
      <x:c r="C164" s="60"/>
      <x:c r="D164" s="48"/>
      <x:c r="E164" s="48"/>
      <x:c r="F164" s="48"/>
      <x:c r="G164" s="48"/>
      <x:c r="H164" s="48"/>
      <x:c r="I164" s="48"/>
      <x:c r="J164" s="48"/>
      <x:c r="K164" s="48"/>
      <x:c r="L164" s="48"/>
      <x:c r="M164" s="60"/>
      <x:c r="N164" s="48"/>
      <x:c r="O164" s="48"/>
    </x:row>
    <x:row r="165">
      <x:c r="A165" s="48"/>
      <x:c r="B165" s="48"/>
      <x:c r="C165" s="60"/>
      <x:c r="D165" s="48"/>
      <x:c r="E165" s="48"/>
      <x:c r="F165" s="48"/>
      <x:c r="G165" s="48"/>
      <x:c r="H165" s="48"/>
      <x:c r="I165" s="48"/>
      <x:c r="J165" s="48"/>
      <x:c r="K165" s="48"/>
      <x:c r="L165" s="48"/>
      <x:c r="M165" s="60"/>
      <x:c r="N165" s="48"/>
      <x:c r="O165" s="48"/>
    </x:row>
    <x:row r="166">
      <x:c r="A166" s="48"/>
      <x:c r="B166" s="48"/>
      <x:c r="C166" s="60"/>
      <x:c r="D166" s="48"/>
      <x:c r="E166" s="48"/>
      <x:c r="F166" s="48"/>
      <x:c r="G166" s="48"/>
      <x:c r="H166" s="48"/>
      <x:c r="I166" s="48"/>
      <x:c r="J166" s="48"/>
      <x:c r="K166" s="48"/>
      <x:c r="L166" s="48"/>
      <x:c r="M166" s="60"/>
      <x:c r="N166" s="48"/>
      <x:c r="O166" s="48"/>
    </x:row>
    <x:row r="167">
      <x:c r="A167" s="48"/>
      <x:c r="B167" s="48"/>
      <x:c r="C167" s="60"/>
      <x:c r="D167" s="48"/>
      <x:c r="E167" s="48"/>
      <x:c r="F167" s="48"/>
      <x:c r="G167" s="48"/>
      <x:c r="H167" s="48"/>
      <x:c r="I167" s="48"/>
      <x:c r="J167" s="48"/>
      <x:c r="K167" s="48"/>
      <x:c r="L167" s="48"/>
      <x:c r="M167" s="60"/>
      <x:c r="N167" s="48"/>
      <x:c r="O167" s="48"/>
    </x:row>
    <x:row r="168">
      <x:c r="A168" s="48"/>
      <x:c r="B168" s="48"/>
      <x:c r="C168" s="60"/>
      <x:c r="D168" s="48"/>
      <x:c r="E168" s="48"/>
      <x:c r="F168" s="48"/>
      <x:c r="G168" s="48"/>
      <x:c r="H168" s="48"/>
      <x:c r="I168" s="48"/>
      <x:c r="J168" s="48"/>
      <x:c r="K168" s="48"/>
      <x:c r="L168" s="48"/>
      <x:c r="M168" s="60"/>
      <x:c r="N168" s="48"/>
      <x:c r="O168" s="48"/>
    </x:row>
    <x:row r="169">
      <x:c r="A169" s="48"/>
      <x:c r="B169" s="48"/>
      <x:c r="C169" s="60"/>
      <x:c r="D169" s="48"/>
      <x:c r="E169" s="48"/>
      <x:c r="F169" s="48"/>
      <x:c r="G169" s="48"/>
      <x:c r="H169" s="48"/>
      <x:c r="I169" s="48"/>
      <x:c r="J169" s="48"/>
      <x:c r="K169" s="48"/>
      <x:c r="L169" s="48"/>
      <x:c r="M169" s="60"/>
      <x:c r="N169" s="48"/>
      <x:c r="O169" s="48"/>
    </x:row>
    <x:row r="170">
      <x:c r="A170" s="48"/>
      <x:c r="B170" s="48"/>
      <x:c r="C170" s="60"/>
      <x:c r="D170" s="48"/>
      <x:c r="E170" s="48"/>
      <x:c r="F170" s="48"/>
      <x:c r="G170" s="48"/>
      <x:c r="H170" s="48"/>
      <x:c r="I170" s="48"/>
      <x:c r="J170" s="48"/>
      <x:c r="K170" s="48"/>
      <x:c r="L170" s="48"/>
      <x:c r="M170" s="60"/>
      <x:c r="N170" s="48"/>
      <x:c r="O170" s="48"/>
    </x:row>
    <x:row r="171">
      <x:c r="A171" s="48"/>
      <x:c r="B171" s="48"/>
      <x:c r="C171" s="60"/>
      <x:c r="D171" s="48"/>
      <x:c r="E171" s="48"/>
      <x:c r="F171" s="48"/>
      <x:c r="G171" s="48"/>
      <x:c r="H171" s="48"/>
      <x:c r="I171" s="48"/>
      <x:c r="J171" s="48"/>
      <x:c r="K171" s="48"/>
      <x:c r="L171" s="48"/>
      <x:c r="M171" s="60"/>
      <x:c r="N171" s="48"/>
      <x:c r="O171" s="48"/>
    </x:row>
    <x:row r="172">
      <x:c r="A172" s="48"/>
      <x:c r="B172" s="48"/>
      <x:c r="C172" s="60"/>
      <x:c r="D172" s="48"/>
      <x:c r="E172" s="48"/>
      <x:c r="F172" s="48"/>
      <x:c r="G172" s="48"/>
      <x:c r="H172" s="48"/>
      <x:c r="I172" s="48"/>
      <x:c r="J172" s="48"/>
      <x:c r="K172" s="48"/>
      <x:c r="L172" s="48"/>
      <x:c r="M172" s="60"/>
      <x:c r="N172" s="48"/>
      <x:c r="O172" s="48"/>
    </x:row>
    <x:row r="173">
      <x:c r="A173" s="48"/>
      <x:c r="B173" s="48"/>
      <x:c r="C173" s="60"/>
      <x:c r="D173" s="48"/>
      <x:c r="E173" s="48"/>
      <x:c r="F173" s="48"/>
      <x:c r="G173" s="48"/>
      <x:c r="H173" s="48"/>
      <x:c r="I173" s="48"/>
      <x:c r="J173" s="48"/>
      <x:c r="K173" s="48"/>
      <x:c r="L173" s="48"/>
      <x:c r="M173" s="60"/>
      <x:c r="N173" s="48"/>
      <x:c r="O173" s="48"/>
    </x:row>
    <x:row r="174">
      <x:c r="A174" s="48"/>
      <x:c r="B174" s="48"/>
      <x:c r="C174" s="60"/>
      <x:c r="D174" s="48"/>
      <x:c r="E174" s="48"/>
      <x:c r="F174" s="48"/>
      <x:c r="G174" s="48"/>
      <x:c r="H174" s="48"/>
      <x:c r="I174" s="48"/>
      <x:c r="J174" s="48"/>
      <x:c r="K174" s="48"/>
      <x:c r="L174" s="48"/>
      <x:c r="M174" s="60"/>
      <x:c r="N174" s="48"/>
      <x:c r="O174" s="48"/>
    </x:row>
    <x:row r="175">
      <x:c r="A175" s="48"/>
      <x:c r="B175" s="48"/>
      <x:c r="C175" s="60"/>
      <x:c r="D175" s="48"/>
      <x:c r="E175" s="48"/>
      <x:c r="F175" s="48"/>
      <x:c r="G175" s="48"/>
      <x:c r="H175" s="48"/>
      <x:c r="I175" s="48"/>
      <x:c r="J175" s="48"/>
      <x:c r="K175" s="48"/>
      <x:c r="L175" s="48"/>
      <x:c r="M175" s="60"/>
      <x:c r="N175" s="48"/>
      <x:c r="O175" s="48"/>
    </x:row>
    <x:row r="176">
      <x:c r="A176" s="48"/>
      <x:c r="B176" s="48"/>
      <x:c r="C176" s="60"/>
      <x:c r="D176" s="48"/>
      <x:c r="E176" s="48"/>
      <x:c r="F176" s="48"/>
      <x:c r="G176" s="48"/>
      <x:c r="H176" s="48"/>
      <x:c r="I176" s="48"/>
      <x:c r="J176" s="48"/>
      <x:c r="K176" s="48"/>
      <x:c r="L176" s="48"/>
      <x:c r="M176" s="60"/>
      <x:c r="N176" s="48"/>
      <x:c r="O176" s="48"/>
    </x:row>
    <x:row r="177">
      <x:c r="A177" s="48"/>
      <x:c r="B177" s="48"/>
      <x:c r="C177" s="60"/>
      <x:c r="D177" s="48"/>
      <x:c r="E177" s="48"/>
      <x:c r="F177" s="48"/>
      <x:c r="G177" s="48"/>
      <x:c r="H177" s="48"/>
      <x:c r="I177" s="48"/>
      <x:c r="J177" s="48"/>
      <x:c r="K177" s="48"/>
      <x:c r="L177" s="48"/>
      <x:c r="M177" s="60"/>
      <x:c r="N177" s="48"/>
      <x:c r="O177" s="48"/>
    </x:row>
    <x:row r="178">
      <x:c r="A178" s="48"/>
      <x:c r="B178" s="48"/>
      <x:c r="C178" s="60"/>
      <x:c r="D178" s="48"/>
      <x:c r="E178" s="48"/>
      <x:c r="F178" s="48"/>
      <x:c r="G178" s="48"/>
      <x:c r="H178" s="48"/>
      <x:c r="I178" s="48"/>
      <x:c r="J178" s="48"/>
      <x:c r="K178" s="48"/>
      <x:c r="L178" s="48"/>
      <x:c r="M178" s="60"/>
      <x:c r="N178" s="48"/>
      <x:c r="O178" s="48"/>
    </x:row>
    <x:row r="179">
      <x:c r="A179" s="48"/>
      <x:c r="B179" s="48"/>
      <x:c r="C179" s="60"/>
      <x:c r="D179" s="48"/>
      <x:c r="E179" s="48"/>
      <x:c r="F179" s="48"/>
      <x:c r="G179" s="48"/>
      <x:c r="H179" s="48"/>
      <x:c r="I179" s="48"/>
      <x:c r="J179" s="48"/>
      <x:c r="K179" s="48"/>
      <x:c r="L179" s="48"/>
      <x:c r="M179" s="60"/>
      <x:c r="N179" s="48"/>
      <x:c r="O179" s="48"/>
    </x:row>
    <x:row r="180">
      <x:c r="A180" s="48"/>
      <x:c r="B180" s="48"/>
      <x:c r="C180" s="60"/>
      <x:c r="D180" s="48"/>
      <x:c r="E180" s="48"/>
      <x:c r="F180" s="48"/>
      <x:c r="G180" s="48"/>
      <x:c r="H180" s="48"/>
      <x:c r="I180" s="48"/>
      <x:c r="J180" s="48"/>
      <x:c r="K180" s="48"/>
      <x:c r="L180" s="48"/>
      <x:c r="M180" s="60"/>
      <x:c r="N180" s="48"/>
      <x:c r="O180" s="48"/>
    </x:row>
    <x:row r="181">
      <x:c r="A181" s="48"/>
      <x:c r="B181" s="48"/>
      <x:c r="C181" s="60"/>
      <x:c r="D181" s="48"/>
      <x:c r="E181" s="48"/>
      <x:c r="F181" s="48"/>
      <x:c r="G181" s="48"/>
      <x:c r="H181" s="48"/>
      <x:c r="I181" s="48"/>
      <x:c r="J181" s="48"/>
      <x:c r="K181" s="48"/>
      <x:c r="L181" s="48"/>
      <x:c r="M181" s="60"/>
      <x:c r="N181" s="48"/>
      <x:c r="O181" s="48"/>
    </x:row>
    <x:row r="182">
      <x:c r="A182" s="48"/>
      <x:c r="B182" s="48"/>
      <x:c r="C182" s="60"/>
      <x:c r="D182" s="48"/>
      <x:c r="E182" s="48"/>
      <x:c r="F182" s="48"/>
      <x:c r="G182" s="48"/>
      <x:c r="H182" s="48"/>
      <x:c r="I182" s="48"/>
      <x:c r="J182" s="48"/>
      <x:c r="K182" s="48"/>
      <x:c r="L182" s="48"/>
      <x:c r="M182" s="60"/>
      <x:c r="N182" s="48"/>
      <x:c r="O182" s="48"/>
    </x:row>
    <x:row r="183">
      <x:c r="A183" s="48"/>
      <x:c r="B183" s="48"/>
      <x:c r="C183" s="60"/>
      <x:c r="D183" s="48"/>
      <x:c r="E183" s="48"/>
      <x:c r="F183" s="48"/>
      <x:c r="G183" s="48"/>
      <x:c r="H183" s="48"/>
      <x:c r="I183" s="48"/>
      <x:c r="J183" s="48"/>
      <x:c r="K183" s="48"/>
      <x:c r="L183" s="48"/>
      <x:c r="M183" s="60"/>
      <x:c r="N183" s="48"/>
      <x:c r="O183" s="48"/>
    </x:row>
    <x:row r="184">
      <x:c r="A184" s="48"/>
      <x:c r="B184" s="48"/>
      <x:c r="C184" s="60"/>
      <x:c r="D184" s="48"/>
      <x:c r="E184" s="48"/>
      <x:c r="F184" s="48"/>
      <x:c r="G184" s="48"/>
      <x:c r="H184" s="48"/>
      <x:c r="I184" s="48"/>
      <x:c r="J184" s="48"/>
      <x:c r="K184" s="48"/>
      <x:c r="L184" s="48"/>
      <x:c r="M184" s="60"/>
      <x:c r="N184" s="48"/>
      <x:c r="O184" s="48"/>
    </x:row>
    <x:row r="185">
      <x:c r="A185" s="48"/>
      <x:c r="B185" s="48"/>
      <x:c r="C185" s="60"/>
      <x:c r="D185" s="48"/>
      <x:c r="E185" s="48"/>
      <x:c r="F185" s="48"/>
      <x:c r="G185" s="48"/>
      <x:c r="H185" s="48"/>
      <x:c r="I185" s="48"/>
      <x:c r="J185" s="48"/>
      <x:c r="K185" s="48"/>
      <x:c r="L185" s="48"/>
      <x:c r="M185" s="60"/>
      <x:c r="N185" s="48"/>
      <x:c r="O185" s="48"/>
    </x:row>
    <x:row r="186">
      <x:c r="A186" s="48"/>
      <x:c r="B186" s="48"/>
      <x:c r="C186" s="60"/>
      <x:c r="D186" s="48"/>
      <x:c r="E186" s="48"/>
      <x:c r="F186" s="48"/>
      <x:c r="G186" s="48"/>
      <x:c r="H186" s="48"/>
      <x:c r="I186" s="48"/>
      <x:c r="J186" s="48"/>
      <x:c r="K186" s="48"/>
      <x:c r="L186" s="48"/>
      <x:c r="M186" s="60"/>
      <x:c r="N186" s="48"/>
      <x:c r="O186" s="48"/>
    </x:row>
    <x:row r="187">
      <x:c r="A187" s="48"/>
      <x:c r="B187" s="48"/>
      <x:c r="C187" s="60"/>
      <x:c r="D187" s="48"/>
      <x:c r="E187" s="48"/>
      <x:c r="F187" s="48"/>
      <x:c r="G187" s="48"/>
      <x:c r="H187" s="48"/>
      <x:c r="I187" s="48"/>
      <x:c r="J187" s="48"/>
      <x:c r="K187" s="48"/>
      <x:c r="L187" s="48"/>
      <x:c r="M187" s="60"/>
      <x:c r="N187" s="48"/>
      <x:c r="O187" s="48"/>
    </x:row>
    <x:row r="188">
      <x:c r="A188" s="48"/>
      <x:c r="B188" s="48"/>
      <x:c r="C188" s="60"/>
      <x:c r="D188" s="48"/>
      <x:c r="E188" s="48"/>
      <x:c r="F188" s="48"/>
      <x:c r="G188" s="48"/>
      <x:c r="H188" s="48"/>
      <x:c r="I188" s="48"/>
      <x:c r="J188" s="48"/>
      <x:c r="K188" s="48"/>
      <x:c r="L188" s="48"/>
      <x:c r="M188" s="60"/>
      <x:c r="N188" s="48"/>
      <x:c r="O188" s="48"/>
    </x:row>
    <x:row r="189">
      <x:c r="A189" s="48"/>
      <x:c r="B189" s="48"/>
      <x:c r="C189" s="60"/>
      <x:c r="D189" s="48"/>
      <x:c r="E189" s="48"/>
      <x:c r="F189" s="48"/>
      <x:c r="G189" s="48"/>
      <x:c r="H189" s="48"/>
      <x:c r="I189" s="48"/>
      <x:c r="J189" s="48"/>
      <x:c r="K189" s="48"/>
      <x:c r="L189" s="48"/>
      <x:c r="M189" s="60"/>
      <x:c r="N189" s="48"/>
      <x:c r="O189" s="48"/>
    </x:row>
    <x:row r="190">
      <x:c r="A190" s="48"/>
      <x:c r="B190" s="48"/>
      <x:c r="C190" s="60"/>
      <x:c r="D190" s="48"/>
      <x:c r="E190" s="48"/>
      <x:c r="F190" s="48"/>
      <x:c r="G190" s="48"/>
      <x:c r="H190" s="48"/>
      <x:c r="I190" s="48"/>
      <x:c r="J190" s="48"/>
      <x:c r="K190" s="48"/>
      <x:c r="L190" s="48"/>
      <x:c r="M190" s="60"/>
      <x:c r="N190" s="48"/>
      <x:c r="O190" s="48"/>
    </x:row>
    <x:row r="191">
      <x:c r="A191" s="48"/>
      <x:c r="B191" s="48"/>
      <x:c r="C191" s="60"/>
      <x:c r="D191" s="48"/>
      <x:c r="E191" s="48"/>
      <x:c r="F191" s="48"/>
      <x:c r="G191" s="48"/>
      <x:c r="H191" s="48"/>
      <x:c r="I191" s="48"/>
      <x:c r="J191" s="48"/>
      <x:c r="K191" s="48"/>
      <x:c r="L191" s="48"/>
      <x:c r="M191" s="60"/>
      <x:c r="N191" s="48"/>
      <x:c r="O191" s="48"/>
    </x:row>
    <x:row r="192">
      <x:c r="A192" s="48"/>
      <x:c r="B192" s="48"/>
      <x:c r="C192" s="60"/>
      <x:c r="D192" s="48"/>
      <x:c r="E192" s="48"/>
      <x:c r="F192" s="48"/>
      <x:c r="G192" s="48"/>
      <x:c r="H192" s="48"/>
      <x:c r="I192" s="48"/>
      <x:c r="J192" s="48"/>
      <x:c r="K192" s="48"/>
      <x:c r="L192" s="48"/>
      <x:c r="M192" s="60"/>
      <x:c r="N192" s="48"/>
      <x:c r="O192" s="48"/>
    </x:row>
    <x:row r="193">
      <x:c r="A193" s="48"/>
      <x:c r="B193" s="48"/>
      <x:c r="C193" s="60"/>
      <x:c r="D193" s="48"/>
      <x:c r="E193" s="48"/>
      <x:c r="F193" s="48"/>
      <x:c r="G193" s="48"/>
      <x:c r="H193" s="48"/>
      <x:c r="I193" s="48"/>
      <x:c r="J193" s="48"/>
      <x:c r="K193" s="48"/>
      <x:c r="L193" s="48"/>
      <x:c r="M193" s="60"/>
      <x:c r="N193" s="48"/>
      <x:c r="O193" s="48"/>
    </x:row>
    <x:row r="194">
      <x:c r="A194" s="48"/>
      <x:c r="B194" s="48"/>
      <x:c r="C194" s="60"/>
      <x:c r="D194" s="48"/>
      <x:c r="E194" s="48"/>
      <x:c r="F194" s="48"/>
      <x:c r="G194" s="48"/>
      <x:c r="H194" s="48"/>
      <x:c r="I194" s="48"/>
      <x:c r="J194" s="48"/>
      <x:c r="K194" s="48"/>
      <x:c r="L194" s="48"/>
      <x:c r="M194" s="60"/>
      <x:c r="N194" s="48"/>
      <x:c r="O194" s="48"/>
    </x:row>
    <x:row r="195">
      <x:c r="A195" s="48"/>
      <x:c r="B195" s="48"/>
      <x:c r="C195" s="60"/>
      <x:c r="D195" s="48"/>
      <x:c r="E195" s="48"/>
      <x:c r="F195" s="48"/>
      <x:c r="G195" s="48"/>
      <x:c r="H195" s="48"/>
      <x:c r="I195" s="48"/>
      <x:c r="J195" s="48"/>
      <x:c r="K195" s="48"/>
      <x:c r="L195" s="48"/>
      <x:c r="M195" s="60"/>
      <x:c r="N195" s="48"/>
      <x:c r="O195" s="48"/>
    </x:row>
    <x:row r="196">
      <x:c r="A196" s="48"/>
      <x:c r="B196" s="48"/>
      <x:c r="C196" s="60"/>
      <x:c r="D196" s="48"/>
      <x:c r="E196" s="48"/>
      <x:c r="F196" s="48"/>
      <x:c r="G196" s="48"/>
      <x:c r="H196" s="48"/>
      <x:c r="I196" s="48"/>
      <x:c r="J196" s="48"/>
      <x:c r="K196" s="48"/>
      <x:c r="L196" s="48"/>
      <x:c r="M196" s="60"/>
      <x:c r="N196" s="48"/>
      <x:c r="O196" s="48"/>
    </x:row>
    <x:row r="197">
      <x:c r="A197" s="48"/>
      <x:c r="B197" s="48"/>
      <x:c r="C197" s="60"/>
      <x:c r="D197" s="48"/>
      <x:c r="E197" s="48"/>
      <x:c r="F197" s="48"/>
      <x:c r="G197" s="48"/>
      <x:c r="H197" s="48"/>
      <x:c r="I197" s="48"/>
      <x:c r="J197" s="48"/>
      <x:c r="K197" s="48"/>
      <x:c r="L197" s="48"/>
      <x:c r="M197" s="60"/>
      <x:c r="N197" s="48"/>
      <x:c r="O197" s="48"/>
    </x:row>
    <x:row r="198">
      <x:c r="A198" s="48"/>
      <x:c r="B198" s="48"/>
      <x:c r="C198" s="60"/>
      <x:c r="D198" s="48"/>
      <x:c r="E198" s="48"/>
      <x:c r="F198" s="48"/>
      <x:c r="G198" s="48"/>
      <x:c r="H198" s="48"/>
      <x:c r="I198" s="48"/>
      <x:c r="J198" s="48"/>
      <x:c r="K198" s="48"/>
      <x:c r="L198" s="48"/>
      <x:c r="M198" s="60"/>
      <x:c r="N198" s="48"/>
      <x:c r="O198" s="48"/>
    </x:row>
    <x:row r="199">
      <x:c r="A199" s="48"/>
      <x:c r="B199" s="48"/>
      <x:c r="C199" s="60"/>
      <x:c r="D199" s="48"/>
      <x:c r="E199" s="48"/>
      <x:c r="F199" s="48"/>
      <x:c r="G199" s="48"/>
      <x:c r="H199" s="48"/>
      <x:c r="I199" s="48"/>
      <x:c r="J199" s="48"/>
      <x:c r="K199" s="48"/>
      <x:c r="L199" s="48"/>
      <x:c r="M199" s="60"/>
      <x:c r="N199" s="48"/>
      <x:c r="O199" s="48"/>
    </x:row>
    <x:row r="200">
      <x:c r="A200" s="48"/>
      <x:c r="B200" s="48"/>
      <x:c r="C200" s="60"/>
      <x:c r="D200" s="48"/>
      <x:c r="E200" s="48"/>
      <x:c r="F200" s="48"/>
      <x:c r="G200" s="48"/>
      <x:c r="H200" s="48"/>
      <x:c r="I200" s="48"/>
      <x:c r="J200" s="48"/>
      <x:c r="K200" s="48"/>
      <x:c r="L200" s="48"/>
      <x:c r="M200" s="60"/>
      <x:c r="N200" s="48"/>
      <x:c r="O200" s="48"/>
    </x:row>
    <x:row r="201">
      <x:c r="A201" s="48"/>
      <x:c r="B201" s="48"/>
      <x:c r="C201" s="60"/>
      <x:c r="D201" s="48"/>
      <x:c r="E201" s="48"/>
      <x:c r="F201" s="48"/>
      <x:c r="G201" s="48"/>
      <x:c r="H201" s="48"/>
      <x:c r="I201" s="48"/>
      <x:c r="J201" s="48"/>
      <x:c r="K201" s="48"/>
      <x:c r="L201" s="48"/>
      <x:c r="M201" s="60"/>
      <x:c r="N201" s="48"/>
      <x:c r="O201" s="48"/>
    </x:row>
    <x:row r="202">
      <x:c r="A202" s="48"/>
      <x:c r="B202" s="48"/>
      <x:c r="C202" s="60"/>
      <x:c r="D202" s="48"/>
      <x:c r="E202" s="48"/>
      <x:c r="F202" s="48"/>
      <x:c r="G202" s="48"/>
      <x:c r="H202" s="48"/>
      <x:c r="I202" s="48"/>
      <x:c r="J202" s="48"/>
      <x:c r="K202" s="48"/>
      <x:c r="L202" s="48"/>
      <x:c r="M202" s="60"/>
      <x:c r="N202" s="48"/>
      <x:c r="O202" s="48"/>
    </x:row>
    <x:row r="203">
      <x:c r="A203" s="48"/>
      <x:c r="B203" s="48"/>
      <x:c r="C203" s="60"/>
      <x:c r="D203" s="48"/>
      <x:c r="E203" s="48"/>
      <x:c r="F203" s="48"/>
      <x:c r="G203" s="48"/>
      <x:c r="H203" s="48"/>
      <x:c r="I203" s="48"/>
      <x:c r="J203" s="48"/>
      <x:c r="K203" s="48"/>
      <x:c r="L203" s="48"/>
      <x:c r="M203" s="60"/>
      <x:c r="N203" s="48"/>
      <x:c r="O203" s="48"/>
    </x:row>
    <x:row r="204">
      <x:c r="A204" s="48"/>
      <x:c r="B204" s="48"/>
      <x:c r="C204" s="60"/>
      <x:c r="D204" s="48"/>
      <x:c r="E204" s="48"/>
      <x:c r="F204" s="48"/>
      <x:c r="G204" s="48"/>
      <x:c r="H204" s="48"/>
      <x:c r="I204" s="48"/>
      <x:c r="J204" s="48"/>
      <x:c r="K204" s="48"/>
      <x:c r="L204" s="48"/>
      <x:c r="M204" s="60"/>
      <x:c r="N204" s="48"/>
      <x:c r="O204" s="48"/>
    </x:row>
    <x:row r="205">
      <x:c r="A205" s="48"/>
      <x:c r="B205" s="48"/>
      <x:c r="C205" s="60"/>
      <x:c r="D205" s="48"/>
      <x:c r="E205" s="48"/>
      <x:c r="F205" s="48"/>
      <x:c r="G205" s="48"/>
      <x:c r="H205" s="48"/>
      <x:c r="I205" s="48"/>
      <x:c r="J205" s="48"/>
      <x:c r="K205" s="48"/>
      <x:c r="L205" s="48"/>
      <x:c r="M205" s="60"/>
      <x:c r="N205" s="48"/>
      <x:c r="O205" s="48"/>
    </x:row>
    <x:row r="206">
      <x:c r="A206" s="48"/>
      <x:c r="B206" s="48"/>
      <x:c r="C206" s="60"/>
      <x:c r="D206" s="48"/>
      <x:c r="E206" s="48"/>
      <x:c r="F206" s="48"/>
      <x:c r="G206" s="48"/>
      <x:c r="H206" s="48"/>
      <x:c r="I206" s="48"/>
      <x:c r="J206" s="48"/>
      <x:c r="K206" s="48"/>
      <x:c r="L206" s="48"/>
      <x:c r="M206" s="60"/>
      <x:c r="N206" s="48"/>
      <x:c r="O206" s="48"/>
    </x:row>
    <x:row r="207">
      <x:c r="A207" s="48"/>
      <x:c r="B207" s="48"/>
      <x:c r="C207" s="60"/>
      <x:c r="D207" s="48"/>
      <x:c r="E207" s="48"/>
      <x:c r="F207" s="48"/>
      <x:c r="G207" s="48"/>
      <x:c r="H207" s="48"/>
      <x:c r="I207" s="48"/>
      <x:c r="J207" s="48"/>
      <x:c r="K207" s="48"/>
      <x:c r="L207" s="48"/>
      <x:c r="M207" s="60"/>
      <x:c r="N207" s="48"/>
      <x:c r="O207" s="48"/>
    </x:row>
    <x:row r="208">
      <x:c r="A208" s="48"/>
      <x:c r="B208" s="48"/>
      <x:c r="C208" s="60"/>
      <x:c r="D208" s="48"/>
      <x:c r="E208" s="48"/>
      <x:c r="F208" s="48"/>
      <x:c r="G208" s="48"/>
      <x:c r="H208" s="48"/>
      <x:c r="I208" s="48"/>
      <x:c r="J208" s="48"/>
      <x:c r="K208" s="48"/>
      <x:c r="L208" s="48"/>
      <x:c r="M208" s="60"/>
      <x:c r="N208" s="48"/>
      <x:c r="O208" s="48"/>
    </x:row>
    <x:row r="209">
      <x:c r="A209" s="48"/>
      <x:c r="B209" s="48"/>
      <x:c r="C209" s="60"/>
      <x:c r="D209" s="48"/>
      <x:c r="E209" s="48"/>
      <x:c r="F209" s="48"/>
      <x:c r="G209" s="48"/>
      <x:c r="H209" s="48"/>
      <x:c r="I209" s="48"/>
      <x:c r="J209" s="48"/>
      <x:c r="K209" s="48"/>
      <x:c r="L209" s="48"/>
      <x:c r="M209" s="60"/>
      <x:c r="N209" s="48"/>
      <x:c r="O209" s="48"/>
    </x:row>
    <x:row r="210">
      <x:c r="A210" s="48"/>
      <x:c r="B210" s="48"/>
      <x:c r="C210" s="60"/>
      <x:c r="D210" s="48"/>
      <x:c r="E210" s="48"/>
      <x:c r="F210" s="48"/>
      <x:c r="G210" s="48"/>
      <x:c r="H210" s="48"/>
      <x:c r="I210" s="48"/>
      <x:c r="J210" s="48"/>
      <x:c r="K210" s="48"/>
      <x:c r="L210" s="48"/>
      <x:c r="M210" s="60"/>
      <x:c r="N210" s="48"/>
      <x:c r="O210" s="48"/>
    </x:row>
    <x:row r="211">
      <x:c r="A211" s="48"/>
      <x:c r="B211" s="48"/>
      <x:c r="C211" s="60"/>
      <x:c r="D211" s="48"/>
      <x:c r="E211" s="48"/>
      <x:c r="F211" s="48"/>
      <x:c r="G211" s="48"/>
      <x:c r="H211" s="48"/>
      <x:c r="I211" s="48"/>
      <x:c r="J211" s="48"/>
      <x:c r="K211" s="48"/>
      <x:c r="L211" s="48"/>
      <x:c r="M211" s="60"/>
      <x:c r="N211" s="48"/>
      <x:c r="O211" s="48"/>
    </x:row>
    <x:row r="212">
      <x:c r="A212" s="48"/>
      <x:c r="B212" s="48"/>
      <x:c r="C212" s="60"/>
      <x:c r="D212" s="48"/>
      <x:c r="E212" s="48"/>
      <x:c r="F212" s="48"/>
      <x:c r="G212" s="48"/>
      <x:c r="H212" s="48"/>
      <x:c r="I212" s="48"/>
      <x:c r="J212" s="48"/>
      <x:c r="K212" s="48"/>
      <x:c r="L212" s="48"/>
      <x:c r="M212" s="60"/>
      <x:c r="N212" s="48"/>
      <x:c r="O212" s="48"/>
    </x:row>
    <x:row r="213">
      <x:c r="A213" s="48"/>
      <x:c r="B213" s="48"/>
      <x:c r="C213" s="60"/>
      <x:c r="D213" s="48"/>
      <x:c r="E213" s="48"/>
      <x:c r="F213" s="48"/>
      <x:c r="G213" s="48"/>
      <x:c r="H213" s="48"/>
      <x:c r="I213" s="48"/>
      <x:c r="J213" s="48"/>
      <x:c r="K213" s="48"/>
      <x:c r="L213" s="48"/>
      <x:c r="M213" s="60"/>
      <x:c r="N213" s="48"/>
      <x:c r="O213" s="48"/>
    </x:row>
    <x:row r="214">
      <x:c r="A214" s="48"/>
      <x:c r="B214" s="48"/>
      <x:c r="C214" s="60"/>
      <x:c r="D214" s="48"/>
      <x:c r="E214" s="48"/>
      <x:c r="F214" s="48"/>
      <x:c r="G214" s="48"/>
      <x:c r="H214" s="48"/>
      <x:c r="I214" s="48"/>
      <x:c r="J214" s="48"/>
      <x:c r="K214" s="48"/>
      <x:c r="L214" s="48"/>
      <x:c r="M214" s="60"/>
      <x:c r="N214" s="48"/>
      <x:c r="O214" s="48"/>
    </x:row>
    <x:row r="215">
      <x:c r="A215" s="48"/>
      <x:c r="B215" s="48"/>
      <x:c r="C215" s="60"/>
      <x:c r="D215" s="48"/>
      <x:c r="E215" s="48"/>
      <x:c r="F215" s="48"/>
      <x:c r="G215" s="48"/>
      <x:c r="H215" s="48"/>
      <x:c r="I215" s="48"/>
      <x:c r="J215" s="48"/>
      <x:c r="K215" s="48"/>
      <x:c r="L215" s="48"/>
      <x:c r="M215" s="60"/>
      <x:c r="N215" s="48"/>
      <x:c r="O215" s="48"/>
    </x:row>
    <x:row r="216">
      <x:c r="A216" s="48"/>
      <x:c r="B216" s="48"/>
      <x:c r="C216" s="60"/>
      <x:c r="D216" s="48"/>
      <x:c r="E216" s="48"/>
      <x:c r="F216" s="48"/>
      <x:c r="G216" s="48"/>
      <x:c r="H216" s="48"/>
      <x:c r="I216" s="48"/>
      <x:c r="J216" s="48"/>
      <x:c r="K216" s="48"/>
      <x:c r="L216" s="48"/>
      <x:c r="M216" s="60"/>
      <x:c r="N216" s="48"/>
      <x:c r="O216" s="48"/>
    </x:row>
    <x:row r="217">
      <x:c r="A217" s="48"/>
      <x:c r="B217" s="48"/>
      <x:c r="C217" s="60"/>
      <x:c r="D217" s="48"/>
      <x:c r="E217" s="48"/>
      <x:c r="F217" s="48"/>
      <x:c r="G217" s="48"/>
      <x:c r="H217" s="48"/>
      <x:c r="I217" s="48"/>
      <x:c r="J217" s="48"/>
      <x:c r="K217" s="48"/>
      <x:c r="L217" s="48"/>
      <x:c r="M217" s="60"/>
      <x:c r="N217" s="48"/>
      <x:c r="O217" s="48"/>
    </x:row>
    <x:row r="218">
      <x:c r="A218" s="48"/>
      <x:c r="B218" s="48"/>
      <x:c r="C218" s="60"/>
      <x:c r="D218" s="48"/>
      <x:c r="E218" s="48"/>
      <x:c r="F218" s="48"/>
      <x:c r="G218" s="48"/>
      <x:c r="H218" s="48"/>
      <x:c r="I218" s="48"/>
      <x:c r="J218" s="48"/>
      <x:c r="K218" s="48"/>
      <x:c r="L218" s="48"/>
      <x:c r="M218" s="60"/>
      <x:c r="N218" s="48"/>
      <x:c r="O218" s="48"/>
    </x:row>
    <x:row r="219">
      <x:c r="A219" s="48"/>
      <x:c r="B219" s="48"/>
      <x:c r="C219" s="60"/>
      <x:c r="D219" s="48"/>
      <x:c r="E219" s="48"/>
      <x:c r="F219" s="48"/>
      <x:c r="G219" s="48"/>
      <x:c r="H219" s="48"/>
      <x:c r="I219" s="48"/>
      <x:c r="J219" s="48"/>
      <x:c r="K219" s="48"/>
      <x:c r="L219" s="48"/>
      <x:c r="M219" s="60"/>
      <x:c r="N219" s="48"/>
      <x:c r="O219" s="48"/>
    </x:row>
    <x:row r="220">
      <x:c r="A220" s="48"/>
      <x:c r="B220" s="48"/>
      <x:c r="C220" s="60"/>
      <x:c r="D220" s="48"/>
      <x:c r="E220" s="48"/>
      <x:c r="F220" s="48"/>
      <x:c r="G220" s="48"/>
      <x:c r="H220" s="48"/>
      <x:c r="I220" s="48"/>
      <x:c r="J220" s="48"/>
      <x:c r="K220" s="48"/>
      <x:c r="L220" s="48"/>
      <x:c r="M220" s="60"/>
      <x:c r="N220" s="48"/>
      <x:c r="O220" s="48"/>
    </x:row>
    <x:row r="221">
      <x:c r="A221" s="48"/>
      <x:c r="B221" s="48"/>
      <x:c r="C221" s="60"/>
      <x:c r="D221" s="48"/>
      <x:c r="E221" s="48"/>
      <x:c r="F221" s="48"/>
      <x:c r="G221" s="48"/>
      <x:c r="H221" s="48"/>
      <x:c r="I221" s="48"/>
      <x:c r="J221" s="48"/>
      <x:c r="K221" s="48"/>
      <x:c r="L221" s="48"/>
      <x:c r="M221" s="60"/>
      <x:c r="N221" s="48"/>
      <x:c r="O221" s="48"/>
    </x:row>
    <x:row r="222">
      <x:c r="A222" s="48"/>
      <x:c r="B222" s="48"/>
      <x:c r="C222" s="60"/>
      <x:c r="D222" s="48"/>
      <x:c r="E222" s="48"/>
      <x:c r="F222" s="48"/>
      <x:c r="G222" s="48"/>
      <x:c r="H222" s="48"/>
      <x:c r="I222" s="48"/>
      <x:c r="J222" s="48"/>
      <x:c r="K222" s="48"/>
      <x:c r="L222" s="48"/>
      <x:c r="M222" s="60"/>
      <x:c r="N222" s="48"/>
      <x:c r="O222" s="48"/>
    </x:row>
    <x:row r="223">
      <x:c r="A223" s="48"/>
      <x:c r="B223" s="48"/>
      <x:c r="C223" s="60"/>
      <x:c r="D223" s="48"/>
      <x:c r="E223" s="48"/>
      <x:c r="F223" s="48"/>
      <x:c r="G223" s="48"/>
      <x:c r="H223" s="48"/>
      <x:c r="I223" s="48"/>
      <x:c r="J223" s="48"/>
      <x:c r="K223" s="48"/>
      <x:c r="L223" s="48"/>
      <x:c r="M223" s="60"/>
      <x:c r="N223" s="48"/>
      <x:c r="O223" s="48"/>
    </x:row>
    <x:row r="224">
      <x:c r="A224" s="48"/>
      <x:c r="B224" s="48"/>
      <x:c r="C224" s="60"/>
      <x:c r="D224" s="48"/>
      <x:c r="E224" s="48"/>
      <x:c r="F224" s="48"/>
      <x:c r="G224" s="48"/>
      <x:c r="H224" s="48"/>
      <x:c r="I224" s="48"/>
      <x:c r="J224" s="48"/>
      <x:c r="K224" s="48"/>
      <x:c r="L224" s="48"/>
      <x:c r="M224" s="60"/>
      <x:c r="N224" s="48"/>
      <x:c r="O224" s="48"/>
    </x:row>
    <x:row r="225">
      <x:c r="A225" s="48"/>
      <x:c r="B225" s="48"/>
      <x:c r="C225" s="60"/>
      <x:c r="D225" s="48"/>
      <x:c r="E225" s="48"/>
      <x:c r="F225" s="48"/>
      <x:c r="G225" s="48"/>
      <x:c r="H225" s="48"/>
      <x:c r="I225" s="48"/>
      <x:c r="J225" s="48"/>
      <x:c r="K225" s="48"/>
      <x:c r="L225" s="48"/>
      <x:c r="M225" s="60"/>
      <x:c r="N225" s="48"/>
      <x:c r="O225" s="48"/>
    </x:row>
    <x:row r="226">
      <x:c r="A226" s="48"/>
      <x:c r="B226" s="48"/>
      <x:c r="C226" s="60"/>
      <x:c r="D226" s="48"/>
      <x:c r="E226" s="48"/>
      <x:c r="F226" s="48"/>
      <x:c r="G226" s="48"/>
      <x:c r="H226" s="48"/>
      <x:c r="I226" s="48"/>
      <x:c r="J226" s="48"/>
      <x:c r="K226" s="48"/>
      <x:c r="L226" s="48"/>
      <x:c r="M226" s="60"/>
      <x:c r="N226" s="48"/>
      <x:c r="O226" s="48"/>
    </x:row>
    <x:row r="227">
      <x:c r="A227" s="48"/>
      <x:c r="B227" s="48"/>
      <x:c r="C227" s="60"/>
      <x:c r="D227" s="48"/>
      <x:c r="E227" s="48"/>
      <x:c r="F227" s="48"/>
      <x:c r="G227" s="48"/>
      <x:c r="H227" s="48"/>
      <x:c r="I227" s="48"/>
      <x:c r="J227" s="48"/>
      <x:c r="K227" s="48"/>
      <x:c r="L227" s="48"/>
      <x:c r="M227" s="60"/>
      <x:c r="N227" s="48"/>
      <x:c r="O227" s="48"/>
    </x:row>
    <x:row r="228">
      <x:c r="A228" s="48"/>
      <x:c r="B228" s="48"/>
      <x:c r="C228" s="60"/>
      <x:c r="D228" s="48"/>
      <x:c r="E228" s="48"/>
      <x:c r="F228" s="48"/>
      <x:c r="G228" s="48"/>
      <x:c r="H228" s="48"/>
      <x:c r="I228" s="48"/>
      <x:c r="J228" s="48"/>
      <x:c r="K228" s="48"/>
      <x:c r="L228" s="48"/>
      <x:c r="M228" s="60"/>
      <x:c r="N228" s="48"/>
      <x:c r="O228" s="48"/>
    </x:row>
    <x:row r="229">
      <x:c r="A229" s="48"/>
      <x:c r="B229" s="48"/>
      <x:c r="C229" s="60"/>
      <x:c r="D229" s="48"/>
      <x:c r="E229" s="48"/>
      <x:c r="F229" s="48"/>
      <x:c r="G229" s="48"/>
      <x:c r="H229" s="48"/>
      <x:c r="I229" s="48"/>
      <x:c r="J229" s="48"/>
      <x:c r="K229" s="48"/>
      <x:c r="L229" s="48"/>
      <x:c r="M229" s="60"/>
      <x:c r="N229" s="48"/>
      <x:c r="O229" s="48"/>
    </x:row>
    <x:row r="230">
      <x:c r="A230" s="48"/>
      <x:c r="B230" s="48"/>
      <x:c r="C230" s="60"/>
      <x:c r="D230" s="48"/>
      <x:c r="E230" s="48"/>
      <x:c r="F230" s="48"/>
      <x:c r="G230" s="48"/>
      <x:c r="H230" s="48"/>
      <x:c r="I230" s="48"/>
      <x:c r="J230" s="48"/>
      <x:c r="K230" s="48"/>
      <x:c r="L230" s="48"/>
      <x:c r="M230" s="60"/>
      <x:c r="N230" s="48"/>
      <x:c r="O230" s="48"/>
    </x:row>
    <x:row r="231">
      <x:c r="A231" s="48"/>
      <x:c r="B231" s="48"/>
      <x:c r="C231" s="60"/>
      <x:c r="D231" s="48"/>
      <x:c r="E231" s="48"/>
      <x:c r="F231" s="48"/>
      <x:c r="G231" s="48"/>
      <x:c r="H231" s="48"/>
      <x:c r="I231" s="48"/>
      <x:c r="J231" s="48"/>
      <x:c r="K231" s="48"/>
      <x:c r="L231" s="48"/>
      <x:c r="M231" s="60"/>
      <x:c r="N231" s="48"/>
      <x:c r="O231" s="48"/>
    </x:row>
    <x:row r="232">
      <x:c r="A232" s="48"/>
      <x:c r="B232" s="48"/>
      <x:c r="C232" s="60"/>
      <x:c r="D232" s="48"/>
      <x:c r="E232" s="48"/>
      <x:c r="F232" s="48"/>
      <x:c r="G232" s="48"/>
      <x:c r="H232" s="48"/>
      <x:c r="I232" s="48"/>
      <x:c r="J232" s="48"/>
      <x:c r="K232" s="48"/>
      <x:c r="L232" s="48"/>
      <x:c r="M232" s="60"/>
      <x:c r="N232" s="48"/>
      <x:c r="O232" s="48"/>
    </x:row>
    <x:row r="233">
      <x:c r="A233" s="48"/>
      <x:c r="B233" s="48"/>
      <x:c r="C233" s="60"/>
      <x:c r="D233" s="48"/>
      <x:c r="E233" s="48"/>
      <x:c r="F233" s="48"/>
      <x:c r="G233" s="48"/>
      <x:c r="H233" s="48"/>
      <x:c r="I233" s="48"/>
      <x:c r="J233" s="48"/>
      <x:c r="K233" s="48"/>
      <x:c r="L233" s="48"/>
      <x:c r="M233" s="60"/>
      <x:c r="N233" s="48"/>
      <x:c r="O233" s="48"/>
    </x:row>
    <x:row r="234">
      <x:c r="A234" s="48"/>
      <x:c r="B234" s="48"/>
      <x:c r="C234" s="60"/>
      <x:c r="D234" s="48"/>
      <x:c r="E234" s="48"/>
      <x:c r="F234" s="48"/>
      <x:c r="G234" s="48"/>
      <x:c r="H234" s="48"/>
      <x:c r="I234" s="48"/>
      <x:c r="J234" s="48"/>
      <x:c r="K234" s="48"/>
      <x:c r="L234" s="48"/>
      <x:c r="M234" s="60"/>
      <x:c r="N234" s="48"/>
      <x:c r="O234" s="48"/>
    </x:row>
    <x:row r="235">
      <x:c r="A235" s="48"/>
      <x:c r="B235" s="48"/>
      <x:c r="C235" s="60"/>
      <x:c r="D235" s="48"/>
      <x:c r="E235" s="48"/>
      <x:c r="F235" s="48"/>
      <x:c r="G235" s="48"/>
      <x:c r="H235" s="48"/>
      <x:c r="I235" s="48"/>
      <x:c r="J235" s="48"/>
      <x:c r="K235" s="48"/>
      <x:c r="L235" s="48"/>
      <x:c r="M235" s="60"/>
      <x:c r="N235" s="48"/>
      <x:c r="O235" s="48"/>
    </x:row>
    <x:row r="236">
      <x:c r="A236" s="48"/>
      <x:c r="B236" s="48"/>
      <x:c r="C236" s="60"/>
      <x:c r="D236" s="48"/>
      <x:c r="E236" s="48"/>
      <x:c r="F236" s="48"/>
      <x:c r="G236" s="48"/>
      <x:c r="H236" s="48"/>
      <x:c r="I236" s="48"/>
      <x:c r="J236" s="48"/>
      <x:c r="K236" s="48"/>
      <x:c r="L236" s="48"/>
      <x:c r="M236" s="60"/>
      <x:c r="N236" s="48"/>
      <x:c r="O236" s="48"/>
    </x:row>
    <x:row r="237">
      <x:c r="A237" s="48"/>
      <x:c r="B237" s="48"/>
      <x:c r="C237" s="60"/>
      <x:c r="D237" s="48"/>
      <x:c r="E237" s="48"/>
      <x:c r="F237" s="48"/>
      <x:c r="G237" s="48"/>
      <x:c r="H237" s="48"/>
      <x:c r="I237" s="48"/>
      <x:c r="J237" s="48"/>
      <x:c r="K237" s="48"/>
      <x:c r="L237" s="48"/>
      <x:c r="M237" s="60"/>
      <x:c r="N237" s="48"/>
      <x:c r="O237" s="48"/>
    </x:row>
    <x:row r="238">
      <x:c r="A238" s="48"/>
      <x:c r="B238" s="48"/>
      <x:c r="C238" s="60"/>
      <x:c r="D238" s="48"/>
      <x:c r="E238" s="48"/>
      <x:c r="F238" s="48"/>
      <x:c r="G238" s="48"/>
      <x:c r="H238" s="48"/>
      <x:c r="I238" s="48"/>
      <x:c r="J238" s="48"/>
      <x:c r="K238" s="48"/>
      <x:c r="L238" s="48"/>
      <x:c r="M238" s="60"/>
      <x:c r="N238" s="48"/>
      <x:c r="O238" s="48"/>
    </x:row>
    <x:row r="239">
      <x:c r="A239" s="48"/>
      <x:c r="B239" s="48"/>
      <x:c r="C239" s="60"/>
      <x:c r="D239" s="48"/>
      <x:c r="E239" s="48"/>
      <x:c r="F239" s="48"/>
      <x:c r="G239" s="48"/>
      <x:c r="H239" s="48"/>
      <x:c r="I239" s="48"/>
      <x:c r="J239" s="48"/>
      <x:c r="K239" s="48"/>
      <x:c r="L239" s="48"/>
      <x:c r="M239" s="60"/>
      <x:c r="N239" s="48"/>
      <x:c r="O239" s="48"/>
    </x:row>
    <x:row r="240">
      <x:c r="A240" s="48"/>
      <x:c r="B240" s="48"/>
      <x:c r="C240" s="60"/>
      <x:c r="D240" s="48"/>
      <x:c r="E240" s="48"/>
      <x:c r="F240" s="48"/>
      <x:c r="G240" s="48"/>
      <x:c r="H240" s="48"/>
      <x:c r="I240" s="48"/>
      <x:c r="J240" s="48"/>
      <x:c r="K240" s="48"/>
      <x:c r="L240" s="48"/>
      <x:c r="M240" s="60"/>
      <x:c r="N240" s="48"/>
      <x:c r="O240" s="48"/>
    </x:row>
    <x:row r="241">
      <x:c r="A241" s="48"/>
      <x:c r="B241" s="48"/>
      <x:c r="C241" s="60"/>
      <x:c r="D241" s="48"/>
      <x:c r="E241" s="48"/>
      <x:c r="F241" s="48"/>
      <x:c r="G241" s="48"/>
      <x:c r="H241" s="48"/>
      <x:c r="I241" s="48"/>
      <x:c r="J241" s="48"/>
      <x:c r="K241" s="48"/>
      <x:c r="L241" s="48"/>
      <x:c r="M241" s="60"/>
      <x:c r="N241" s="48"/>
      <x:c r="O241" s="48"/>
    </x:row>
    <x:row r="242">
      <x:c r="A242" s="48"/>
      <x:c r="B242" s="48"/>
      <x:c r="C242" s="60"/>
      <x:c r="D242" s="48"/>
      <x:c r="E242" s="48"/>
      <x:c r="F242" s="48"/>
      <x:c r="G242" s="48"/>
      <x:c r="H242" s="48"/>
      <x:c r="I242" s="48"/>
      <x:c r="J242" s="48"/>
      <x:c r="K242" s="48"/>
      <x:c r="L242" s="48"/>
      <x:c r="M242" s="60"/>
      <x:c r="N242" s="48"/>
      <x:c r="O242" s="48"/>
    </x:row>
    <x:row r="243">
      <x:c r="A243" s="48"/>
      <x:c r="B243" s="48"/>
      <x:c r="C243" s="60"/>
      <x:c r="D243" s="48"/>
      <x:c r="E243" s="48"/>
      <x:c r="F243" s="48"/>
      <x:c r="G243" s="48"/>
      <x:c r="H243" s="48"/>
      <x:c r="I243" s="48"/>
      <x:c r="J243" s="48"/>
      <x:c r="K243" s="48"/>
      <x:c r="L243" s="48"/>
      <x:c r="M243" s="60"/>
      <x:c r="N243" s="48"/>
      <x:c r="O243" s="48"/>
    </x:row>
    <x:row r="244">
      <x:c r="A244" s="48"/>
      <x:c r="B244" s="48"/>
      <x:c r="C244" s="60"/>
      <x:c r="D244" s="48"/>
      <x:c r="E244" s="48"/>
      <x:c r="F244" s="48"/>
      <x:c r="G244" s="48"/>
      <x:c r="H244" s="48"/>
      <x:c r="I244" s="48"/>
      <x:c r="J244" s="48"/>
      <x:c r="K244" s="48"/>
      <x:c r="L244" s="48"/>
      <x:c r="M244" s="60"/>
      <x:c r="N244" s="48"/>
      <x:c r="O244" s="48"/>
    </x:row>
    <x:row r="245">
      <x:c r="A245" s="48"/>
      <x:c r="B245" s="48"/>
      <x:c r="C245" s="60"/>
      <x:c r="D245" s="48"/>
      <x:c r="E245" s="48"/>
      <x:c r="F245" s="48"/>
      <x:c r="G245" s="48"/>
      <x:c r="H245" s="48"/>
      <x:c r="I245" s="48"/>
      <x:c r="J245" s="48"/>
      <x:c r="K245" s="48"/>
      <x:c r="L245" s="48"/>
      <x:c r="M245" s="60"/>
      <x:c r="N245" s="48"/>
      <x:c r="O245" s="48"/>
    </x:row>
    <x:row r="246">
      <x:c r="A246" s="48"/>
      <x:c r="B246" s="48"/>
      <x:c r="C246" s="60"/>
      <x:c r="D246" s="48"/>
      <x:c r="E246" s="48"/>
      <x:c r="F246" s="48"/>
      <x:c r="G246" s="48"/>
      <x:c r="H246" s="48"/>
      <x:c r="I246" s="48"/>
      <x:c r="J246" s="48"/>
      <x:c r="K246" s="48"/>
      <x:c r="L246" s="48"/>
      <x:c r="M246" s="60"/>
      <x:c r="N246" s="48"/>
      <x:c r="O246" s="48"/>
    </x:row>
    <x:row r="247">
      <x:c r="A247" s="48"/>
      <x:c r="B247" s="48"/>
      <x:c r="C247" s="60"/>
      <x:c r="D247" s="48"/>
      <x:c r="E247" s="48"/>
      <x:c r="F247" s="48"/>
      <x:c r="G247" s="48"/>
      <x:c r="H247" s="48"/>
      <x:c r="I247" s="48"/>
      <x:c r="J247" s="48"/>
      <x:c r="K247" s="48"/>
      <x:c r="L247" s="48"/>
      <x:c r="M247" s="60"/>
      <x:c r="N247" s="48"/>
      <x:c r="O247" s="48"/>
    </x:row>
    <x:row r="248">
      <x:c r="A248" s="48"/>
      <x:c r="B248" s="48"/>
      <x:c r="C248" s="60"/>
      <x:c r="D248" s="48"/>
      <x:c r="E248" s="48"/>
      <x:c r="F248" s="48"/>
      <x:c r="G248" s="48"/>
      <x:c r="H248" s="48"/>
      <x:c r="I248" s="48"/>
      <x:c r="J248" s="48"/>
      <x:c r="K248" s="48"/>
      <x:c r="L248" s="48"/>
      <x:c r="M248" s="60"/>
      <x:c r="N248" s="48"/>
      <x:c r="O248" s="48"/>
    </x:row>
    <x:row r="249">
      <x:c r="A249" s="48"/>
      <x:c r="B249" s="48"/>
      <x:c r="C249" s="60"/>
      <x:c r="D249" s="48"/>
      <x:c r="E249" s="48"/>
      <x:c r="F249" s="48"/>
      <x:c r="G249" s="48"/>
      <x:c r="H249" s="48"/>
      <x:c r="I249" s="48"/>
      <x:c r="J249" s="48"/>
      <x:c r="K249" s="48"/>
      <x:c r="L249" s="48"/>
      <x:c r="M249" s="60"/>
      <x:c r="N249" s="48"/>
      <x:c r="O249" s="48"/>
    </x:row>
    <x:row r="250">
      <x:c r="A250" s="48"/>
      <x:c r="B250" s="48"/>
      <x:c r="C250" s="60"/>
      <x:c r="D250" s="48"/>
      <x:c r="E250" s="48"/>
      <x:c r="F250" s="48"/>
      <x:c r="G250" s="48"/>
      <x:c r="H250" s="48"/>
      <x:c r="I250" s="48"/>
      <x:c r="J250" s="48"/>
      <x:c r="K250" s="48"/>
      <x:c r="L250" s="48"/>
      <x:c r="M250" s="60"/>
      <x:c r="N250" s="48"/>
      <x:c r="O250" s="48"/>
    </x:row>
    <x:row r="251">
      <x:c r="A251" s="48"/>
      <x:c r="B251" s="48"/>
      <x:c r="C251" s="60"/>
      <x:c r="D251" s="48"/>
      <x:c r="E251" s="48"/>
      <x:c r="F251" s="48"/>
      <x:c r="G251" s="48"/>
      <x:c r="H251" s="48"/>
      <x:c r="I251" s="48"/>
      <x:c r="J251" s="48"/>
      <x:c r="K251" s="48"/>
      <x:c r="L251" s="48"/>
      <x:c r="M251" s="60"/>
      <x:c r="N251" s="48"/>
      <x:c r="O251" s="48"/>
    </x:row>
    <x:row r="252">
      <x:c r="A252" s="48"/>
      <x:c r="B252" s="48"/>
      <x:c r="C252" s="60"/>
      <x:c r="D252" s="48"/>
      <x:c r="E252" s="48"/>
      <x:c r="F252" s="48"/>
      <x:c r="G252" s="48"/>
      <x:c r="H252" s="48"/>
      <x:c r="I252" s="48"/>
      <x:c r="J252" s="48"/>
      <x:c r="K252" s="48"/>
      <x:c r="L252" s="48"/>
      <x:c r="M252" s="60"/>
      <x:c r="N252" s="48"/>
      <x:c r="O252" s="48"/>
    </x:row>
    <x:row r="253">
      <x:c r="A253" s="48"/>
      <x:c r="B253" s="48"/>
      <x:c r="C253" s="60"/>
      <x:c r="D253" s="48"/>
      <x:c r="E253" s="48"/>
      <x:c r="F253" s="48"/>
      <x:c r="G253" s="48"/>
      <x:c r="H253" s="48"/>
      <x:c r="I253" s="48"/>
      <x:c r="J253" s="48"/>
      <x:c r="K253" s="48"/>
      <x:c r="L253" s="48"/>
      <x:c r="M253" s="60"/>
      <x:c r="N253" s="48"/>
      <x:c r="O253" s="48"/>
    </x:row>
    <x:row r="254">
      <x:c r="A254" s="48"/>
      <x:c r="B254" s="48"/>
      <x:c r="C254" s="60"/>
      <x:c r="D254" s="48"/>
      <x:c r="E254" s="48"/>
      <x:c r="F254" s="48"/>
      <x:c r="G254" s="48"/>
      <x:c r="H254" s="48"/>
      <x:c r="I254" s="48"/>
      <x:c r="J254" s="48"/>
      <x:c r="K254" s="48"/>
      <x:c r="L254" s="48"/>
      <x:c r="M254" s="60"/>
      <x:c r="N254" s="48"/>
      <x:c r="O254" s="48"/>
    </x:row>
    <x:row r="255">
      <x:c r="A255" s="48"/>
      <x:c r="B255" s="48"/>
      <x:c r="C255" s="60"/>
      <x:c r="D255" s="48"/>
      <x:c r="E255" s="48"/>
      <x:c r="F255" s="48"/>
      <x:c r="G255" s="48"/>
      <x:c r="H255" s="48"/>
      <x:c r="I255" s="48"/>
      <x:c r="J255" s="48"/>
      <x:c r="K255" s="48"/>
      <x:c r="L255" s="48"/>
      <x:c r="M255" s="60"/>
      <x:c r="N255" s="48"/>
      <x:c r="O255" s="48"/>
    </x:row>
    <x:row r="256">
      <x:c r="A256" s="48"/>
      <x:c r="B256" s="48"/>
      <x:c r="C256" s="60"/>
      <x:c r="D256" s="48"/>
      <x:c r="E256" s="48"/>
      <x:c r="F256" s="48"/>
      <x:c r="G256" s="48"/>
      <x:c r="H256" s="48"/>
      <x:c r="I256" s="48"/>
      <x:c r="J256" s="48"/>
      <x:c r="K256" s="48"/>
      <x:c r="L256" s="48"/>
      <x:c r="M256" s="60"/>
      <x:c r="N256" s="48"/>
      <x:c r="O256" s="48"/>
    </x:row>
    <x:row r="257">
      <x:c r="A257" s="48"/>
      <x:c r="B257" s="48"/>
      <x:c r="C257" s="60"/>
      <x:c r="D257" s="48"/>
      <x:c r="E257" s="48"/>
      <x:c r="F257" s="48"/>
      <x:c r="G257" s="48"/>
      <x:c r="H257" s="48"/>
      <x:c r="I257" s="48"/>
      <x:c r="J257" s="48"/>
      <x:c r="K257" s="48"/>
      <x:c r="L257" s="48"/>
      <x:c r="M257" s="60"/>
      <x:c r="N257" s="48"/>
      <x:c r="O257" s="48"/>
    </x:row>
    <x:row r="258">
      <x:c r="A258" s="48"/>
      <x:c r="B258" s="48"/>
      <x:c r="C258" s="60"/>
      <x:c r="D258" s="48"/>
      <x:c r="E258" s="48"/>
      <x:c r="F258" s="48"/>
      <x:c r="G258" s="48"/>
      <x:c r="H258" s="48"/>
      <x:c r="I258" s="48"/>
      <x:c r="J258" s="48"/>
      <x:c r="K258" s="48"/>
      <x:c r="L258" s="48"/>
      <x:c r="M258" s="60"/>
      <x:c r="N258" s="48"/>
      <x:c r="O258" s="48"/>
    </x:row>
    <x:row r="259">
      <x:c r="A259" s="48"/>
      <x:c r="B259" s="48"/>
      <x:c r="C259" s="60"/>
      <x:c r="D259" s="48"/>
      <x:c r="E259" s="48"/>
      <x:c r="F259" s="48"/>
      <x:c r="G259" s="48"/>
      <x:c r="H259" s="48"/>
      <x:c r="I259" s="48"/>
      <x:c r="J259" s="48"/>
      <x:c r="K259" s="48"/>
      <x:c r="L259" s="48"/>
      <x:c r="M259" s="60"/>
      <x:c r="N259" s="48"/>
      <x:c r="O259" s="48"/>
    </x:row>
    <x:row r="260">
      <x:c r="A260" s="48"/>
      <x:c r="B260" s="48"/>
      <x:c r="C260" s="60"/>
      <x:c r="D260" s="48"/>
      <x:c r="E260" s="48"/>
      <x:c r="F260" s="48"/>
      <x:c r="G260" s="48"/>
      <x:c r="H260" s="48"/>
      <x:c r="I260" s="48"/>
      <x:c r="J260" s="48"/>
      <x:c r="K260" s="48"/>
      <x:c r="L260" s="48"/>
      <x:c r="M260" s="60"/>
      <x:c r="N260" s="48"/>
      <x:c r="O260" s="48"/>
    </x:row>
    <x:row r="261">
      <x:c r="A261" s="48"/>
      <x:c r="B261" s="48"/>
      <x:c r="C261" s="60"/>
      <x:c r="D261" s="48"/>
      <x:c r="E261" s="48"/>
      <x:c r="F261" s="48"/>
      <x:c r="G261" s="48"/>
      <x:c r="H261" s="48"/>
      <x:c r="I261" s="48"/>
      <x:c r="J261" s="48"/>
      <x:c r="K261" s="48"/>
      <x:c r="L261" s="48"/>
      <x:c r="M261" s="60"/>
      <x:c r="N261" s="48"/>
      <x:c r="O261" s="48"/>
    </x:row>
    <x:row r="262">
      <x:c r="A262" s="48"/>
      <x:c r="B262" s="48"/>
      <x:c r="C262" s="60"/>
      <x:c r="D262" s="48"/>
      <x:c r="E262" s="48"/>
      <x:c r="F262" s="48"/>
      <x:c r="G262" s="48"/>
      <x:c r="H262" s="48"/>
      <x:c r="I262" s="48"/>
      <x:c r="J262" s="48"/>
      <x:c r="K262" s="48"/>
      <x:c r="L262" s="48"/>
      <x:c r="M262" s="60"/>
      <x:c r="N262" s="48"/>
      <x:c r="O262" s="48"/>
    </x:row>
    <x:row r="263">
      <x:c r="A263" s="48"/>
      <x:c r="B263" s="48"/>
      <x:c r="C263" s="60"/>
      <x:c r="D263" s="48"/>
      <x:c r="E263" s="48"/>
      <x:c r="F263" s="48"/>
      <x:c r="G263" s="48"/>
      <x:c r="H263" s="48"/>
      <x:c r="I263" s="48"/>
      <x:c r="J263" s="48"/>
      <x:c r="K263" s="48"/>
      <x:c r="L263" s="48"/>
      <x:c r="M263" s="60"/>
      <x:c r="N263" s="48"/>
      <x:c r="O263" s="48"/>
    </x:row>
    <x:row r="264">
      <x:c r="A264" s="48"/>
      <x:c r="B264" s="48"/>
      <x:c r="C264" s="60"/>
      <x:c r="D264" s="48"/>
      <x:c r="E264" s="48"/>
      <x:c r="F264" s="48"/>
      <x:c r="G264" s="48"/>
      <x:c r="H264" s="48"/>
      <x:c r="I264" s="48"/>
      <x:c r="J264" s="48"/>
      <x:c r="K264" s="48"/>
      <x:c r="L264" s="48"/>
      <x:c r="M264" s="60"/>
      <x:c r="N264" s="48"/>
      <x:c r="O264" s="48"/>
    </x:row>
    <x:row r="265">
      <x:c r="A265" s="48"/>
      <x:c r="B265" s="48"/>
      <x:c r="C265" s="60"/>
      <x:c r="D265" s="48"/>
      <x:c r="E265" s="48"/>
      <x:c r="F265" s="48"/>
      <x:c r="G265" s="48"/>
      <x:c r="H265" s="48"/>
      <x:c r="I265" s="48"/>
      <x:c r="J265" s="48"/>
      <x:c r="K265" s="48"/>
      <x:c r="L265" s="48"/>
      <x:c r="M265" s="60"/>
      <x:c r="N265" s="48"/>
      <x:c r="O265" s="48"/>
    </x:row>
    <x:row r="266">
      <x:c r="A266" s="48"/>
      <x:c r="B266" s="48"/>
      <x:c r="C266" s="60"/>
      <x:c r="D266" s="48"/>
      <x:c r="E266" s="48"/>
      <x:c r="F266" s="48"/>
      <x:c r="G266" s="48"/>
      <x:c r="H266" s="48"/>
      <x:c r="I266" s="48"/>
      <x:c r="J266" s="48"/>
      <x:c r="K266" s="48"/>
      <x:c r="L266" s="48"/>
      <x:c r="M266" s="60"/>
      <x:c r="N266" s="48"/>
      <x:c r="O266" s="48"/>
    </x:row>
    <x:row r="267">
      <x:c r="A267" s="48"/>
      <x:c r="B267" s="48"/>
      <x:c r="C267" s="60"/>
      <x:c r="D267" s="48"/>
      <x:c r="E267" s="48"/>
      <x:c r="F267" s="48"/>
      <x:c r="G267" s="48"/>
      <x:c r="H267" s="48"/>
      <x:c r="I267" s="48"/>
      <x:c r="J267" s="48"/>
      <x:c r="K267" s="48"/>
      <x:c r="L267" s="48"/>
      <x:c r="M267" s="60"/>
      <x:c r="N267" s="48"/>
      <x:c r="O267" s="48"/>
    </x:row>
    <x:row r="268">
      <x:c r="A268" s="48"/>
      <x:c r="B268" s="48"/>
      <x:c r="C268" s="60"/>
      <x:c r="D268" s="48"/>
      <x:c r="E268" s="48"/>
      <x:c r="F268" s="48"/>
      <x:c r="G268" s="48"/>
      <x:c r="H268" s="48"/>
      <x:c r="I268" s="48"/>
      <x:c r="J268" s="48"/>
      <x:c r="K268" s="48"/>
      <x:c r="L268" s="48"/>
      <x:c r="M268" s="60"/>
      <x:c r="N268" s="48"/>
      <x:c r="O268" s="48"/>
    </x:row>
    <x:row r="269">
      <x:c r="A269" s="48"/>
      <x:c r="B269" s="48"/>
      <x:c r="C269" s="60"/>
      <x:c r="D269" s="48"/>
      <x:c r="E269" s="48"/>
      <x:c r="F269" s="48"/>
      <x:c r="G269" s="48"/>
      <x:c r="H269" s="48"/>
      <x:c r="I269" s="48"/>
      <x:c r="J269" s="48"/>
      <x:c r="K269" s="48"/>
      <x:c r="L269" s="48"/>
      <x:c r="M269" s="60"/>
      <x:c r="N269" s="48"/>
      <x:c r="O269" s="48"/>
    </x:row>
    <x:row r="270">
      <x:c r="A270" s="48"/>
      <x:c r="B270" s="48"/>
      <x:c r="C270" s="60"/>
      <x:c r="D270" s="48"/>
      <x:c r="E270" s="48"/>
      <x:c r="F270" s="48"/>
      <x:c r="G270" s="48"/>
      <x:c r="H270" s="48"/>
      <x:c r="I270" s="48"/>
      <x:c r="J270" s="48"/>
      <x:c r="K270" s="48"/>
      <x:c r="L270" s="48"/>
      <x:c r="M270" s="60"/>
      <x:c r="N270" s="48"/>
      <x:c r="O270" s="48"/>
    </x:row>
    <x:row r="271">
      <x:c r="A271" s="48"/>
      <x:c r="B271" s="48"/>
      <x:c r="C271" s="60"/>
      <x:c r="D271" s="48"/>
      <x:c r="E271" s="48"/>
      <x:c r="F271" s="48"/>
      <x:c r="G271" s="48"/>
      <x:c r="H271" s="48"/>
      <x:c r="I271" s="48"/>
      <x:c r="J271" s="48"/>
      <x:c r="K271" s="48"/>
      <x:c r="L271" s="48"/>
      <x:c r="M271" s="60"/>
      <x:c r="N271" s="48"/>
      <x:c r="O271" s="48"/>
    </x:row>
    <x:row r="272">
      <x:c r="A272" s="48"/>
      <x:c r="B272" s="48"/>
      <x:c r="C272" s="60"/>
      <x:c r="D272" s="48"/>
      <x:c r="E272" s="48"/>
      <x:c r="F272" s="48"/>
      <x:c r="G272" s="48"/>
      <x:c r="H272" s="48"/>
      <x:c r="I272" s="48"/>
      <x:c r="J272" s="48"/>
      <x:c r="K272" s="48"/>
      <x:c r="L272" s="48"/>
      <x:c r="M272" s="60"/>
      <x:c r="N272" s="48"/>
      <x:c r="O272" s="48"/>
    </x:row>
    <x:row r="273">
      <x:c r="A273" s="48"/>
      <x:c r="B273" s="48"/>
      <x:c r="C273" s="60"/>
      <x:c r="D273" s="48"/>
      <x:c r="E273" s="48"/>
      <x:c r="F273" s="48"/>
      <x:c r="G273" s="48"/>
      <x:c r="H273" s="48"/>
      <x:c r="I273" s="48"/>
      <x:c r="J273" s="48"/>
      <x:c r="K273" s="48"/>
      <x:c r="L273" s="48"/>
      <x:c r="M273" s="60"/>
      <x:c r="N273" s="48"/>
      <x:c r="O273" s="48"/>
    </x:row>
    <x:row r="274">
      <x:c r="A274" s="48"/>
      <x:c r="B274" s="48"/>
      <x:c r="C274" s="60"/>
      <x:c r="D274" s="48"/>
      <x:c r="E274" s="48"/>
      <x:c r="F274" s="48"/>
      <x:c r="G274" s="48"/>
      <x:c r="H274" s="48"/>
      <x:c r="I274" s="48"/>
      <x:c r="J274" s="48"/>
      <x:c r="K274" s="48"/>
      <x:c r="L274" s="48"/>
      <x:c r="M274" s="60"/>
      <x:c r="N274" s="48"/>
      <x:c r="O274" s="48"/>
    </x:row>
    <x:row r="275">
      <x:c r="A275" s="48"/>
      <x:c r="B275" s="48"/>
      <x:c r="C275" s="60"/>
      <x:c r="D275" s="48"/>
      <x:c r="E275" s="48"/>
      <x:c r="F275" s="48"/>
      <x:c r="G275" s="48"/>
      <x:c r="H275" s="48"/>
      <x:c r="I275" s="48"/>
      <x:c r="J275" s="48"/>
      <x:c r="K275" s="48"/>
      <x:c r="L275" s="48"/>
      <x:c r="M275" s="60"/>
      <x:c r="N275" s="48"/>
      <x:c r="O275" s="48"/>
    </x:row>
    <x:row r="276">
      <x:c r="A276" s="48"/>
      <x:c r="B276" s="48"/>
      <x:c r="C276" s="60"/>
      <x:c r="D276" s="48"/>
      <x:c r="E276" s="48"/>
      <x:c r="F276" s="48"/>
      <x:c r="G276" s="48"/>
      <x:c r="H276" s="48"/>
      <x:c r="I276" s="48"/>
      <x:c r="J276" s="48"/>
      <x:c r="K276" s="48"/>
      <x:c r="L276" s="48"/>
      <x:c r="M276" s="60"/>
      <x:c r="N276" s="48"/>
      <x:c r="O276" s="48"/>
    </x:row>
    <x:row r="277">
      <x:c r="A277" s="48"/>
      <x:c r="B277" s="48"/>
      <x:c r="C277" s="60"/>
      <x:c r="D277" s="48"/>
      <x:c r="E277" s="48"/>
      <x:c r="F277" s="48"/>
      <x:c r="G277" s="48"/>
      <x:c r="H277" s="48"/>
      <x:c r="I277" s="48"/>
      <x:c r="J277" s="48"/>
      <x:c r="K277" s="48"/>
      <x:c r="L277" s="48"/>
      <x:c r="M277" s="60"/>
      <x:c r="N277" s="48"/>
      <x:c r="O277" s="48"/>
    </x:row>
    <x:row r="278">
      <x:c r="A278" s="48"/>
      <x:c r="B278" s="48"/>
      <x:c r="C278" s="60"/>
      <x:c r="D278" s="48"/>
      <x:c r="E278" s="48"/>
      <x:c r="F278" s="48"/>
      <x:c r="G278" s="48"/>
      <x:c r="H278" s="48"/>
      <x:c r="I278" s="48"/>
      <x:c r="J278" s="48"/>
      <x:c r="K278" s="48"/>
      <x:c r="L278" s="48"/>
      <x:c r="M278" s="60"/>
      <x:c r="N278" s="48"/>
      <x:c r="O278" s="48"/>
    </x:row>
    <x:row r="279">
      <x:c r="A279" s="48"/>
      <x:c r="B279" s="48"/>
      <x:c r="C279" s="60"/>
      <x:c r="D279" s="48"/>
      <x:c r="E279" s="48"/>
      <x:c r="F279" s="48"/>
      <x:c r="G279" s="48"/>
      <x:c r="H279" s="48"/>
      <x:c r="I279" s="48"/>
      <x:c r="J279" s="48"/>
      <x:c r="K279" s="48"/>
      <x:c r="L279" s="48"/>
      <x:c r="M279" s="60"/>
      <x:c r="N279" s="48"/>
      <x:c r="O279" s="48"/>
    </x:row>
    <x:row r="280">
      <x:c r="A280" s="48"/>
      <x:c r="B280" s="48"/>
      <x:c r="C280" s="60"/>
      <x:c r="D280" s="48"/>
      <x:c r="E280" s="48"/>
      <x:c r="F280" s="48"/>
      <x:c r="G280" s="48"/>
      <x:c r="H280" s="48"/>
      <x:c r="I280" s="48"/>
      <x:c r="J280" s="48"/>
      <x:c r="K280" s="48"/>
      <x:c r="L280" s="48"/>
      <x:c r="M280" s="60"/>
      <x:c r="N280" s="48"/>
      <x:c r="O280" s="48"/>
    </x:row>
    <x:row r="281">
      <x:c r="A281" s="48"/>
      <x:c r="B281" s="48"/>
      <x:c r="C281" s="60"/>
      <x:c r="D281" s="48"/>
      <x:c r="E281" s="48"/>
      <x:c r="F281" s="48"/>
      <x:c r="G281" s="48"/>
      <x:c r="H281" s="48"/>
      <x:c r="I281" s="48"/>
      <x:c r="J281" s="48"/>
      <x:c r="K281" s="48"/>
      <x:c r="L281" s="48"/>
      <x:c r="M281" s="60"/>
      <x:c r="N281" s="48"/>
      <x:c r="O281" s="48"/>
    </x:row>
    <x:row r="282">
      <x:c r="A282" s="48"/>
      <x:c r="B282" s="48"/>
      <x:c r="C282" s="60"/>
      <x:c r="D282" s="48"/>
      <x:c r="E282" s="48"/>
      <x:c r="F282" s="48"/>
      <x:c r="G282" s="48"/>
      <x:c r="H282" s="48"/>
      <x:c r="I282" s="48"/>
      <x:c r="J282" s="48"/>
      <x:c r="K282" s="48"/>
      <x:c r="L282" s="48"/>
      <x:c r="M282" s="60"/>
      <x:c r="N282" s="48"/>
      <x:c r="O282" s="48"/>
    </x:row>
    <x:row r="283">
      <x:c r="A283" s="48"/>
      <x:c r="B283" s="48"/>
      <x:c r="C283" s="60"/>
      <x:c r="D283" s="48"/>
      <x:c r="E283" s="48"/>
      <x:c r="F283" s="48"/>
      <x:c r="G283" s="48"/>
      <x:c r="H283" s="48"/>
      <x:c r="I283" s="48"/>
      <x:c r="J283" s="48"/>
      <x:c r="K283" s="48"/>
      <x:c r="L283" s="48"/>
      <x:c r="M283" s="60"/>
      <x:c r="N283" s="48"/>
      <x:c r="O283" s="48"/>
    </x:row>
    <x:row r="284">
      <x:c r="A284" s="48"/>
      <x:c r="B284" s="48"/>
      <x:c r="C284" s="60"/>
      <x:c r="D284" s="48"/>
      <x:c r="E284" s="48"/>
      <x:c r="F284" s="48"/>
      <x:c r="G284" s="48"/>
      <x:c r="H284" s="48"/>
      <x:c r="I284" s="48"/>
      <x:c r="J284" s="48"/>
      <x:c r="K284" s="48"/>
      <x:c r="L284" s="48"/>
      <x:c r="M284" s="60"/>
      <x:c r="N284" s="48"/>
      <x:c r="O284" s="48"/>
    </x:row>
    <x:row r="285">
      <x:c r="A285" s="48"/>
      <x:c r="B285" s="48"/>
      <x:c r="C285" s="60"/>
      <x:c r="D285" s="48"/>
      <x:c r="E285" s="48"/>
      <x:c r="F285" s="48"/>
      <x:c r="G285" s="48"/>
      <x:c r="H285" s="48"/>
      <x:c r="I285" s="48"/>
      <x:c r="J285" s="48"/>
      <x:c r="K285" s="48"/>
      <x:c r="L285" s="48"/>
      <x:c r="M285" s="60"/>
      <x:c r="N285" s="48"/>
      <x:c r="O285" s="48"/>
    </x:row>
    <x:row r="286">
      <x:c r="A286" s="48"/>
      <x:c r="B286" s="48"/>
      <x:c r="C286" s="60"/>
      <x:c r="D286" s="48"/>
      <x:c r="E286" s="48"/>
      <x:c r="F286" s="48"/>
      <x:c r="G286" s="48"/>
      <x:c r="H286" s="48"/>
      <x:c r="I286" s="48"/>
      <x:c r="J286" s="48"/>
      <x:c r="K286" s="48"/>
      <x:c r="L286" s="48"/>
      <x:c r="M286" s="60"/>
      <x:c r="N286" s="48"/>
      <x:c r="O286" s="48"/>
    </x:row>
    <x:row r="287">
      <x:c r="A287" s="48"/>
      <x:c r="B287" s="48"/>
      <x:c r="C287" s="60"/>
      <x:c r="D287" s="48"/>
      <x:c r="E287" s="48"/>
      <x:c r="F287" s="48"/>
      <x:c r="G287" s="48"/>
      <x:c r="H287" s="48"/>
      <x:c r="I287" s="48"/>
      <x:c r="J287" s="48"/>
      <x:c r="K287" s="48"/>
      <x:c r="L287" s="48"/>
      <x:c r="M287" s="60"/>
      <x:c r="N287" s="48"/>
      <x:c r="O287" s="48"/>
    </x:row>
    <x:row r="288">
      <x:c r="A288" s="48"/>
      <x:c r="B288" s="48"/>
      <x:c r="C288" s="60"/>
      <x:c r="D288" s="48"/>
      <x:c r="E288" s="48"/>
      <x:c r="F288" s="48"/>
      <x:c r="G288" s="48"/>
      <x:c r="H288" s="48"/>
      <x:c r="I288" s="48"/>
      <x:c r="J288" s="48"/>
      <x:c r="K288" s="48"/>
      <x:c r="L288" s="48"/>
      <x:c r="M288" s="60"/>
      <x:c r="N288" s="48"/>
      <x:c r="O288" s="48"/>
    </x:row>
    <x:row r="289">
      <x:c r="A289" s="48"/>
      <x:c r="B289" s="48"/>
      <x:c r="C289" s="60"/>
      <x:c r="D289" s="48"/>
      <x:c r="E289" s="48"/>
      <x:c r="F289" s="48"/>
      <x:c r="G289" s="48"/>
      <x:c r="H289" s="48"/>
      <x:c r="I289" s="48"/>
      <x:c r="J289" s="48"/>
      <x:c r="K289" s="48"/>
      <x:c r="L289" s="48"/>
      <x:c r="M289" s="60"/>
      <x:c r="N289" s="48"/>
      <x:c r="O289" s="48"/>
    </x:row>
    <x:row r="290">
      <x:c r="A290" s="48"/>
      <x:c r="B290" s="48"/>
      <x:c r="C290" s="60"/>
      <x:c r="D290" s="48"/>
      <x:c r="E290" s="48"/>
      <x:c r="F290" s="48"/>
      <x:c r="G290" s="48"/>
      <x:c r="H290" s="48"/>
      <x:c r="I290" s="48"/>
      <x:c r="J290" s="48"/>
      <x:c r="K290" s="48"/>
      <x:c r="L290" s="48"/>
      <x:c r="M290" s="60"/>
      <x:c r="N290" s="48"/>
      <x:c r="O290" s="48"/>
    </x:row>
    <x:row r="291">
      <x:c r="A291" s="48"/>
      <x:c r="B291" s="48"/>
      <x:c r="C291" s="60"/>
      <x:c r="D291" s="48"/>
      <x:c r="E291" s="48"/>
      <x:c r="F291" s="48"/>
      <x:c r="G291" s="48"/>
      <x:c r="H291" s="48"/>
      <x:c r="I291" s="48"/>
      <x:c r="J291" s="48"/>
      <x:c r="K291" s="48"/>
      <x:c r="L291" s="48"/>
      <x:c r="M291" s="60"/>
      <x:c r="N291" s="48"/>
      <x:c r="O291" s="48"/>
    </x:row>
    <x:row r="292">
      <x:c r="A292" s="48"/>
      <x:c r="B292" s="48"/>
      <x:c r="C292" s="60"/>
      <x:c r="D292" s="48"/>
      <x:c r="E292" s="48"/>
      <x:c r="F292" s="48"/>
      <x:c r="G292" s="48"/>
      <x:c r="H292" s="48"/>
      <x:c r="I292" s="48"/>
      <x:c r="J292" s="48"/>
      <x:c r="K292" s="48"/>
      <x:c r="L292" s="48"/>
      <x:c r="M292" s="60"/>
      <x:c r="N292" s="48"/>
      <x:c r="O292" s="48"/>
    </x:row>
    <x:row r="293">
      <x:c r="A293" s="48"/>
      <x:c r="B293" s="48"/>
      <x:c r="C293" s="60"/>
      <x:c r="D293" s="48"/>
      <x:c r="E293" s="48"/>
      <x:c r="F293" s="48"/>
      <x:c r="G293" s="48"/>
      <x:c r="H293" s="48"/>
      <x:c r="I293" s="48"/>
      <x:c r="J293" s="48"/>
      <x:c r="K293" s="48"/>
      <x:c r="L293" s="48"/>
      <x:c r="M293" s="60"/>
      <x:c r="N293" s="48"/>
      <x:c r="O293" s="48"/>
    </x:row>
    <x:row r="294">
      <x:c r="A294" s="48"/>
      <x:c r="B294" s="48"/>
      <x:c r="C294" s="60"/>
      <x:c r="D294" s="48"/>
      <x:c r="E294" s="48"/>
      <x:c r="F294" s="48"/>
      <x:c r="G294" s="48"/>
      <x:c r="H294" s="48"/>
      <x:c r="I294" s="48"/>
      <x:c r="J294" s="48"/>
      <x:c r="K294" s="48"/>
      <x:c r="L294" s="48"/>
      <x:c r="M294" s="60"/>
      <x:c r="N294" s="48"/>
      <x:c r="O294" s="48"/>
    </x:row>
    <x:row r="295">
      <x:c r="A295" s="48"/>
      <x:c r="B295" s="48"/>
      <x:c r="C295" s="60"/>
      <x:c r="D295" s="48"/>
      <x:c r="E295" s="48"/>
      <x:c r="F295" s="48"/>
      <x:c r="G295" s="48"/>
      <x:c r="H295" s="48"/>
      <x:c r="I295" s="48"/>
      <x:c r="J295" s="48"/>
      <x:c r="K295" s="48"/>
      <x:c r="L295" s="48"/>
      <x:c r="M295" s="60"/>
      <x:c r="N295" s="48"/>
      <x:c r="O295" s="48"/>
    </x:row>
    <x:row r="296">
      <x:c r="A296" s="48"/>
      <x:c r="B296" s="48"/>
      <x:c r="C296" s="60"/>
      <x:c r="D296" s="48"/>
      <x:c r="E296" s="48"/>
      <x:c r="F296" s="48"/>
      <x:c r="G296" s="48"/>
      <x:c r="H296" s="48"/>
      <x:c r="I296" s="48"/>
      <x:c r="J296" s="48"/>
      <x:c r="K296" s="48"/>
      <x:c r="L296" s="48"/>
      <x:c r="M296" s="60"/>
      <x:c r="N296" s="48"/>
      <x:c r="O296" s="48"/>
    </x:row>
    <x:row r="297">
      <x:c r="A297" s="48"/>
      <x:c r="B297" s="48"/>
      <x:c r="C297" s="60"/>
      <x:c r="D297" s="48"/>
      <x:c r="E297" s="48"/>
      <x:c r="F297" s="48"/>
      <x:c r="G297" s="48"/>
      <x:c r="H297" s="48"/>
      <x:c r="I297" s="48"/>
      <x:c r="J297" s="48"/>
      <x:c r="K297" s="48"/>
      <x:c r="L297" s="48"/>
      <x:c r="M297" s="60"/>
      <x:c r="N297" s="48"/>
      <x:c r="O297" s="48"/>
    </x:row>
    <x:row r="298">
      <x:c r="A298" s="48"/>
      <x:c r="B298" s="48"/>
      <x:c r="C298" s="60"/>
      <x:c r="D298" s="48"/>
      <x:c r="E298" s="48"/>
      <x:c r="F298" s="48"/>
      <x:c r="G298" s="48"/>
      <x:c r="H298" s="48"/>
      <x:c r="I298" s="48"/>
      <x:c r="J298" s="48"/>
      <x:c r="K298" s="48"/>
      <x:c r="L298" s="48"/>
      <x:c r="M298" s="60"/>
      <x:c r="N298" s="48"/>
      <x:c r="O298" s="48"/>
    </x:row>
    <x:row r="299">
      <x:c r="A299" s="48"/>
      <x:c r="B299" s="48"/>
      <x:c r="C299" s="60"/>
      <x:c r="D299" s="48"/>
      <x:c r="E299" s="48"/>
      <x:c r="F299" s="48"/>
      <x:c r="G299" s="48"/>
      <x:c r="H299" s="48"/>
      <x:c r="I299" s="48"/>
      <x:c r="J299" s="48"/>
      <x:c r="K299" s="48"/>
      <x:c r="L299" s="48"/>
      <x:c r="M299" s="60"/>
      <x:c r="N299" s="48"/>
      <x:c r="O299" s="48"/>
    </x:row>
    <x:row r="300">
      <x:c r="A300" s="48"/>
      <x:c r="B300" s="48"/>
      <x:c r="C300" s="60"/>
      <x:c r="D300" s="48"/>
      <x:c r="E300" s="48"/>
      <x:c r="F300" s="48"/>
      <x:c r="G300" s="48"/>
      <x:c r="H300" s="48"/>
      <x:c r="I300" s="48"/>
      <x:c r="J300" s="48"/>
      <x:c r="K300" s="48"/>
      <x:c r="L300" s="48"/>
      <x:c r="M300" s="60"/>
      <x:c r="N300" s="48"/>
      <x:c r="O300" s="48"/>
    </x:row>
    <x:row r="301">
      <x:c r="A301" s="48"/>
      <x:c r="B301" s="48"/>
      <x:c r="C301" s="60"/>
      <x:c r="D301" s="48"/>
      <x:c r="E301" s="48"/>
      <x:c r="F301" s="48"/>
      <x:c r="G301" s="48"/>
      <x:c r="H301" s="48"/>
      <x:c r="I301" s="48"/>
      <x:c r="J301" s="48"/>
      <x:c r="K301" s="48"/>
      <x:c r="L301" s="48"/>
      <x:c r="M301" s="60"/>
      <x:c r="N301" s="48"/>
      <x:c r="O301" s="48"/>
    </x:row>
    <x:row r="302">
      <x:c r="A302" s="48"/>
      <x:c r="B302" s="48"/>
      <x:c r="C302" s="60"/>
      <x:c r="D302" s="48"/>
      <x:c r="E302" s="48"/>
      <x:c r="F302" s="48"/>
      <x:c r="G302" s="48"/>
      <x:c r="H302" s="48"/>
      <x:c r="I302" s="48"/>
      <x:c r="J302" s="48"/>
      <x:c r="K302" s="48"/>
      <x:c r="L302" s="48"/>
      <x:c r="M302" s="60"/>
      <x:c r="N302" s="48"/>
      <x:c r="O302" s="48"/>
    </x:row>
    <x:row r="303">
      <x:c r="A303" s="48"/>
      <x:c r="B303" s="48"/>
      <x:c r="C303" s="60"/>
      <x:c r="D303" s="48"/>
      <x:c r="E303" s="48"/>
      <x:c r="F303" s="48"/>
      <x:c r="G303" s="48"/>
      <x:c r="H303" s="48"/>
      <x:c r="I303" s="48"/>
      <x:c r="J303" s="48"/>
      <x:c r="K303" s="48"/>
      <x:c r="L303" s="48"/>
      <x:c r="M303" s="60"/>
      <x:c r="N303" s="48"/>
      <x:c r="O303" s="48"/>
    </x:row>
    <x:row r="304">
      <x:c r="A304" s="48"/>
      <x:c r="B304" s="48"/>
      <x:c r="C304" s="60"/>
      <x:c r="D304" s="48"/>
      <x:c r="E304" s="48"/>
      <x:c r="F304" s="48"/>
      <x:c r="G304" s="48"/>
      <x:c r="H304" s="48"/>
      <x:c r="I304" s="48"/>
      <x:c r="J304" s="48"/>
      <x:c r="K304" s="48"/>
      <x:c r="L304" s="48"/>
      <x:c r="M304" s="60"/>
      <x:c r="N304" s="48"/>
      <x:c r="O304" s="48"/>
    </x:row>
  </x:sheetData>
  <x:mergeCells>
    <x:mergeCell ref="A1:O1"/>
    <x:mergeCell ref="A2:O2"/>
  </x:mergeCells>
  <x:conditionalFormatting sqref="I5:I304">
    <x:cfRule type="expression" dxfId="10" priority="1">
      <x:formula>I5="Oui"</x:formula>
    </x:cfRule>
  </x:conditionalFormatting>
  <x:conditionalFormatting sqref="K5:K304">
    <x:cfRule type="expression" dxfId="11" priority="2">
      <x:formula>K5="Validé"</x:formula>
    </x:cfRule>
  </x:conditionalFormatting>
  <x:dataValidations count="8">
    <x:dataValidation type="list" sqref="E5:E304">
      <x:formula1>Listes!$B$5:$B$6</x:formula1>
    </x:dataValidation>
    <x:dataValidation type="list" sqref="F5:F304">
      <x:formula1>Listes!$B$5:$B$6</x:formula1>
    </x:dataValidation>
    <x:dataValidation type="list" sqref="G5:G304">
      <x:formula1>Listes!$B$5:$B$6</x:formula1>
    </x:dataValidation>
    <x:dataValidation type="list" sqref="H5:H304">
      <x:formula1>Listes!$B$5:$B$6</x:formula1>
    </x:dataValidation>
    <x:dataValidation type="list" sqref="I5:I304">
      <x:formula1>Listes!$B$5:$B$6</x:formula1>
    </x:dataValidation>
    <x:dataValidation type="list" sqref="N5:N304">
      <x:formula1>Listes!$B$5:$B$6</x:formula1>
    </x:dataValidation>
    <x:dataValidation type="list" sqref="J5:J304">
      <x:formula1>"P0 - Aucun,P1 - Déclaration,P2 - Concordant,P3 - Pièce / journal,P4 - Vérifié indépendamment"</x:formula1>
    </x:dataValidation>
    <x:dataValidation type="list" sqref="K5:K304">
      <x:formula1>Listes!$K$5:$K$8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13aeb0b89894441a"/>
  </x:tableParts>
</x:worksheet>
</file>

<file path=xl/worksheets/sheet11.xml><?xml version="1.0" encoding="utf-8"?>
<x:worksheet xmlns:x="http://schemas.openxmlformats.org/spreadsheetml/2006/main">
  <x:sheetFormatPr defaultRowHeight="15"/>
  <x:cols>
    <x:col min="1" max="1" width="17" hidden="0" customWidth="1"/>
    <x:col min="2" max="2" width="17" hidden="0" customWidth="1"/>
    <x:col min="3" max="3" width="18" hidden="0" customWidth="1"/>
    <x:col min="4" max="4" width="19" hidden="0" customWidth="1"/>
    <x:col min="5" max="5" width="40" hidden="0" customWidth="1"/>
    <x:col min="6" max="6" width="28" hidden="0" customWidth="1"/>
    <x:col min="7" max="7" width="34" hidden="0" customWidth="1"/>
    <x:col min="8" max="8" width="20" hidden="0" customWidth="1"/>
    <x:col min="9" max="9" width="20" hidden="0" customWidth="1"/>
    <x:col min="10" max="10" width="22" hidden="0" customWidth="1"/>
    <x:col min="11" max="11" width="34" hidden="0" customWidth="1"/>
    <x:col min="12" max="12" width="15" hidden="0" customWidth="1"/>
    <x:col min="13" max="13" width="17" hidden="0" customWidth="1"/>
    <x:col min="14" max="14" width="15" hidden="0" customWidth="1"/>
    <x:col min="15" max="15" width="34" hidden="0" customWidth="1"/>
  </x:cols>
  <x:sheetData>
    <x:row r="1" ht="32" customHeight="1">
      <x:c r="A1" s="5" t="str">
        <x:v>Dëggal - registre des incidents</x:v>
      </x:c>
      <x:c r="B1" s="5"/>
      <x:c r="C1" s="5"/>
      <x:c r="D1" s="5"/>
      <x:c r="E1" s="5"/>
      <x:c r="F1" s="5"/>
      <x:c r="G1" s="5"/>
      <x:c r="H1" s="5"/>
      <x:c r="I1" s="5"/>
      <x:c r="J1" s="5"/>
      <x:c r="K1" s="5"/>
      <x:c r="L1" s="5"/>
      <x:c r="M1" s="5"/>
      <x:c r="N1" s="5"/>
      <x:c r="O1" s="5"/>
    </x:row>
    <x:row r="2" ht="28" customHeight="1">
      <x:c r="A2" s="12" t="str">
        <x:v>Données, terrain, fraude, technologie, juridique et réputation</x:v>
      </x:c>
      <x:c r="B2" s="12"/>
      <x:c r="C2" s="12"/>
      <x:c r="D2" s="12"/>
      <x:c r="E2" s="12"/>
      <x:c r="F2" s="12"/>
      <x:c r="G2" s="12"/>
      <x:c r="H2" s="12"/>
      <x:c r="I2" s="12"/>
      <x:c r="J2" s="12"/>
      <x:c r="K2" s="12"/>
      <x:c r="L2" s="12"/>
      <x:c r="M2" s="12"/>
      <x:c r="N2" s="12"/>
      <x:c r="O2" s="12"/>
    </x:row>
    <x:row r="4">
      <x:c r="A4" s="32" t="str">
        <x:v>Incident_ID</x:v>
      </x:c>
      <x:c r="B4" s="32" t="str">
        <x:v>Date_ouverture</x:v>
      </x:c>
      <x:c r="C4" s="32" t="str">
        <x:v>Type</x:v>
      </x:c>
      <x:c r="D4" s="32" t="str">
        <x:v>Sévérité</x:v>
      </x:c>
      <x:c r="E4" s="32" t="str">
        <x:v>Description</x:v>
      </x:c>
      <x:c r="F4" s="32" t="str">
        <x:v>Périmètre</x:v>
      </x:c>
      <x:c r="G4" s="32" t="str">
        <x:v>Confinement</x:v>
      </x:c>
      <x:c r="H4" s="32" t="str">
        <x:v>Propriétaire</x:v>
      </x:c>
      <x:c r="I4" s="32" t="str">
        <x:v>Revue_juridique</x:v>
      </x:c>
      <x:c r="J4" s="32" t="str">
        <x:v>Notification</x:v>
      </x:c>
      <x:c r="K4" s="32" t="str">
        <x:v>Action_corrective</x:v>
      </x:c>
      <x:c r="L4" s="32" t="str">
        <x:v>Échéance</x:v>
      </x:c>
      <x:c r="M4" s="32" t="str">
        <x:v>Statut</x:v>
      </x:c>
      <x:c r="N4" s="32" t="str">
        <x:v>Date_clôture</x:v>
      </x:c>
      <x:c r="O4" s="32" t="str">
        <x:v>Preuve_clôture</x:v>
      </x:c>
    </x:row>
    <x:row r="5">
      <x:c r="A5" s="48"/>
      <x:c r="B5" s="60"/>
      <x:c r="C5" s="48"/>
      <x:c r="D5" s="48"/>
      <x:c r="E5" s="48"/>
      <x:c r="F5" s="48"/>
      <x:c r="G5" s="48"/>
      <x:c r="H5" s="48"/>
      <x:c r="I5" s="48"/>
      <x:c r="J5" s="48"/>
      <x:c r="K5" s="48"/>
      <x:c r="L5" s="60"/>
      <x:c r="M5" s="48"/>
      <x:c r="N5" s="60"/>
      <x:c r="O5" s="48"/>
    </x:row>
    <x:row r="6">
      <x:c r="A6" s="48"/>
      <x:c r="B6" s="60"/>
      <x:c r="C6" s="48"/>
      <x:c r="D6" s="48"/>
      <x:c r="E6" s="48"/>
      <x:c r="F6" s="48"/>
      <x:c r="G6" s="48"/>
      <x:c r="H6" s="48"/>
      <x:c r="I6" s="48"/>
      <x:c r="J6" s="48"/>
      <x:c r="K6" s="48"/>
      <x:c r="L6" s="60"/>
      <x:c r="M6" s="48"/>
      <x:c r="N6" s="60"/>
      <x:c r="O6" s="48"/>
    </x:row>
    <x:row r="7">
      <x:c r="A7" s="48"/>
      <x:c r="B7" s="60"/>
      <x:c r="C7" s="48"/>
      <x:c r="D7" s="48"/>
      <x:c r="E7" s="48"/>
      <x:c r="F7" s="48"/>
      <x:c r="G7" s="48"/>
      <x:c r="H7" s="48"/>
      <x:c r="I7" s="48"/>
      <x:c r="J7" s="48"/>
      <x:c r="K7" s="48"/>
      <x:c r="L7" s="60"/>
      <x:c r="M7" s="48"/>
      <x:c r="N7" s="60"/>
      <x:c r="O7" s="48"/>
    </x:row>
    <x:row r="8">
      <x:c r="A8" s="48"/>
      <x:c r="B8" s="60"/>
      <x:c r="C8" s="48"/>
      <x:c r="D8" s="48"/>
      <x:c r="E8" s="48"/>
      <x:c r="F8" s="48"/>
      <x:c r="G8" s="48"/>
      <x:c r="H8" s="48"/>
      <x:c r="I8" s="48"/>
      <x:c r="J8" s="48"/>
      <x:c r="K8" s="48"/>
      <x:c r="L8" s="60"/>
      <x:c r="M8" s="48"/>
      <x:c r="N8" s="60"/>
      <x:c r="O8" s="48"/>
    </x:row>
    <x:row r="9">
      <x:c r="A9" s="48"/>
      <x:c r="B9" s="60"/>
      <x:c r="C9" s="48"/>
      <x:c r="D9" s="48"/>
      <x:c r="E9" s="48"/>
      <x:c r="F9" s="48"/>
      <x:c r="G9" s="48"/>
      <x:c r="H9" s="48"/>
      <x:c r="I9" s="48"/>
      <x:c r="J9" s="48"/>
      <x:c r="K9" s="48"/>
      <x:c r="L9" s="60"/>
      <x:c r="M9" s="48"/>
      <x:c r="N9" s="60"/>
      <x:c r="O9" s="48"/>
    </x:row>
    <x:row r="10">
      <x:c r="A10" s="48"/>
      <x:c r="B10" s="60"/>
      <x:c r="C10" s="48"/>
      <x:c r="D10" s="48"/>
      <x:c r="E10" s="48"/>
      <x:c r="F10" s="48"/>
      <x:c r="G10" s="48"/>
      <x:c r="H10" s="48"/>
      <x:c r="I10" s="48"/>
      <x:c r="J10" s="48"/>
      <x:c r="K10" s="48"/>
      <x:c r="L10" s="60"/>
      <x:c r="M10" s="48"/>
      <x:c r="N10" s="60"/>
      <x:c r="O10" s="48"/>
    </x:row>
    <x:row r="11">
      <x:c r="A11" s="48"/>
      <x:c r="B11" s="60"/>
      <x:c r="C11" s="48"/>
      <x:c r="D11" s="48"/>
      <x:c r="E11" s="48"/>
      <x:c r="F11" s="48"/>
      <x:c r="G11" s="48"/>
      <x:c r="H11" s="48"/>
      <x:c r="I11" s="48"/>
      <x:c r="J11" s="48"/>
      <x:c r="K11" s="48"/>
      <x:c r="L11" s="60"/>
      <x:c r="M11" s="48"/>
      <x:c r="N11" s="60"/>
      <x:c r="O11" s="48"/>
    </x:row>
    <x:row r="12">
      <x:c r="A12" s="48"/>
      <x:c r="B12" s="60"/>
      <x:c r="C12" s="48"/>
      <x:c r="D12" s="48"/>
      <x:c r="E12" s="48"/>
      <x:c r="F12" s="48"/>
      <x:c r="G12" s="48"/>
      <x:c r="H12" s="48"/>
      <x:c r="I12" s="48"/>
      <x:c r="J12" s="48"/>
      <x:c r="K12" s="48"/>
      <x:c r="L12" s="60"/>
      <x:c r="M12" s="48"/>
      <x:c r="N12" s="60"/>
      <x:c r="O12" s="48"/>
    </x:row>
    <x:row r="13">
      <x:c r="A13" s="48"/>
      <x:c r="B13" s="60"/>
      <x:c r="C13" s="48"/>
      <x:c r="D13" s="48"/>
      <x:c r="E13" s="48"/>
      <x:c r="F13" s="48"/>
      <x:c r="G13" s="48"/>
      <x:c r="H13" s="48"/>
      <x:c r="I13" s="48"/>
      <x:c r="J13" s="48"/>
      <x:c r="K13" s="48"/>
      <x:c r="L13" s="60"/>
      <x:c r="M13" s="48"/>
      <x:c r="N13" s="60"/>
      <x:c r="O13" s="48"/>
    </x:row>
    <x:row r="14">
      <x:c r="A14" s="48"/>
      <x:c r="B14" s="60"/>
      <x:c r="C14" s="48"/>
      <x:c r="D14" s="48"/>
      <x:c r="E14" s="48"/>
      <x:c r="F14" s="48"/>
      <x:c r="G14" s="48"/>
      <x:c r="H14" s="48"/>
      <x:c r="I14" s="48"/>
      <x:c r="J14" s="48"/>
      <x:c r="K14" s="48"/>
      <x:c r="L14" s="60"/>
      <x:c r="M14" s="48"/>
      <x:c r="N14" s="60"/>
      <x:c r="O14" s="48"/>
    </x:row>
    <x:row r="15">
      <x:c r="A15" s="48"/>
      <x:c r="B15" s="60"/>
      <x:c r="C15" s="48"/>
      <x:c r="D15" s="48"/>
      <x:c r="E15" s="48"/>
      <x:c r="F15" s="48"/>
      <x:c r="G15" s="48"/>
      <x:c r="H15" s="48"/>
      <x:c r="I15" s="48"/>
      <x:c r="J15" s="48"/>
      <x:c r="K15" s="48"/>
      <x:c r="L15" s="60"/>
      <x:c r="M15" s="48"/>
      <x:c r="N15" s="60"/>
      <x:c r="O15" s="48"/>
    </x:row>
    <x:row r="16">
      <x:c r="A16" s="48"/>
      <x:c r="B16" s="60"/>
      <x:c r="C16" s="48"/>
      <x:c r="D16" s="48"/>
      <x:c r="E16" s="48"/>
      <x:c r="F16" s="48"/>
      <x:c r="G16" s="48"/>
      <x:c r="H16" s="48"/>
      <x:c r="I16" s="48"/>
      <x:c r="J16" s="48"/>
      <x:c r="K16" s="48"/>
      <x:c r="L16" s="60"/>
      <x:c r="M16" s="48"/>
      <x:c r="N16" s="60"/>
      <x:c r="O16" s="48"/>
    </x:row>
    <x:row r="17">
      <x:c r="A17" s="48"/>
      <x:c r="B17" s="60"/>
      <x:c r="C17" s="48"/>
      <x:c r="D17" s="48"/>
      <x:c r="E17" s="48"/>
      <x:c r="F17" s="48"/>
      <x:c r="G17" s="48"/>
      <x:c r="H17" s="48"/>
      <x:c r="I17" s="48"/>
      <x:c r="J17" s="48"/>
      <x:c r="K17" s="48"/>
      <x:c r="L17" s="60"/>
      <x:c r="M17" s="48"/>
      <x:c r="N17" s="60"/>
      <x:c r="O17" s="48"/>
    </x:row>
    <x:row r="18">
      <x:c r="A18" s="48"/>
      <x:c r="B18" s="60"/>
      <x:c r="C18" s="48"/>
      <x:c r="D18" s="48"/>
      <x:c r="E18" s="48"/>
      <x:c r="F18" s="48"/>
      <x:c r="G18" s="48"/>
      <x:c r="H18" s="48"/>
      <x:c r="I18" s="48"/>
      <x:c r="J18" s="48"/>
      <x:c r="K18" s="48"/>
      <x:c r="L18" s="60"/>
      <x:c r="M18" s="48"/>
      <x:c r="N18" s="60"/>
      <x:c r="O18" s="48"/>
    </x:row>
    <x:row r="19">
      <x:c r="A19" s="48"/>
      <x:c r="B19" s="60"/>
      <x:c r="C19" s="48"/>
      <x:c r="D19" s="48"/>
      <x:c r="E19" s="48"/>
      <x:c r="F19" s="48"/>
      <x:c r="G19" s="48"/>
      <x:c r="H19" s="48"/>
      <x:c r="I19" s="48"/>
      <x:c r="J19" s="48"/>
      <x:c r="K19" s="48"/>
      <x:c r="L19" s="60"/>
      <x:c r="M19" s="48"/>
      <x:c r="N19" s="60"/>
      <x:c r="O19" s="48"/>
    </x:row>
    <x:row r="20">
      <x:c r="A20" s="48"/>
      <x:c r="B20" s="60"/>
      <x:c r="C20" s="48"/>
      <x:c r="D20" s="48"/>
      <x:c r="E20" s="48"/>
      <x:c r="F20" s="48"/>
      <x:c r="G20" s="48"/>
      <x:c r="H20" s="48"/>
      <x:c r="I20" s="48"/>
      <x:c r="J20" s="48"/>
      <x:c r="K20" s="48"/>
      <x:c r="L20" s="60"/>
      <x:c r="M20" s="48"/>
      <x:c r="N20" s="60"/>
      <x:c r="O20" s="48"/>
    </x:row>
    <x:row r="21">
      <x:c r="A21" s="48"/>
      <x:c r="B21" s="60"/>
      <x:c r="C21" s="48"/>
      <x:c r="D21" s="48"/>
      <x:c r="E21" s="48"/>
      <x:c r="F21" s="48"/>
      <x:c r="G21" s="48"/>
      <x:c r="H21" s="48"/>
      <x:c r="I21" s="48"/>
      <x:c r="J21" s="48"/>
      <x:c r="K21" s="48"/>
      <x:c r="L21" s="60"/>
      <x:c r="M21" s="48"/>
      <x:c r="N21" s="60"/>
      <x:c r="O21" s="48"/>
    </x:row>
    <x:row r="22">
      <x:c r="A22" s="48"/>
      <x:c r="B22" s="60"/>
      <x:c r="C22" s="48"/>
      <x:c r="D22" s="48"/>
      <x:c r="E22" s="48"/>
      <x:c r="F22" s="48"/>
      <x:c r="G22" s="48"/>
      <x:c r="H22" s="48"/>
      <x:c r="I22" s="48"/>
      <x:c r="J22" s="48"/>
      <x:c r="K22" s="48"/>
      <x:c r="L22" s="60"/>
      <x:c r="M22" s="48"/>
      <x:c r="N22" s="60"/>
      <x:c r="O22" s="48"/>
    </x:row>
    <x:row r="23">
      <x:c r="A23" s="48"/>
      <x:c r="B23" s="60"/>
      <x:c r="C23" s="48"/>
      <x:c r="D23" s="48"/>
      <x:c r="E23" s="48"/>
      <x:c r="F23" s="48"/>
      <x:c r="G23" s="48"/>
      <x:c r="H23" s="48"/>
      <x:c r="I23" s="48"/>
      <x:c r="J23" s="48"/>
      <x:c r="K23" s="48"/>
      <x:c r="L23" s="60"/>
      <x:c r="M23" s="48"/>
      <x:c r="N23" s="60"/>
      <x:c r="O23" s="48"/>
    </x:row>
    <x:row r="24">
      <x:c r="A24" s="48"/>
      <x:c r="B24" s="60"/>
      <x:c r="C24" s="48"/>
      <x:c r="D24" s="48"/>
      <x:c r="E24" s="48"/>
      <x:c r="F24" s="48"/>
      <x:c r="G24" s="48"/>
      <x:c r="H24" s="48"/>
      <x:c r="I24" s="48"/>
      <x:c r="J24" s="48"/>
      <x:c r="K24" s="48"/>
      <x:c r="L24" s="60"/>
      <x:c r="M24" s="48"/>
      <x:c r="N24" s="60"/>
      <x:c r="O24" s="48"/>
    </x:row>
    <x:row r="25">
      <x:c r="A25" s="48"/>
      <x:c r="B25" s="60"/>
      <x:c r="C25" s="48"/>
      <x:c r="D25" s="48"/>
      <x:c r="E25" s="48"/>
      <x:c r="F25" s="48"/>
      <x:c r="G25" s="48"/>
      <x:c r="H25" s="48"/>
      <x:c r="I25" s="48"/>
      <x:c r="J25" s="48"/>
      <x:c r="K25" s="48"/>
      <x:c r="L25" s="60"/>
      <x:c r="M25" s="48"/>
      <x:c r="N25" s="60"/>
      <x:c r="O25" s="48"/>
    </x:row>
    <x:row r="26">
      <x:c r="A26" s="48"/>
      <x:c r="B26" s="60"/>
      <x:c r="C26" s="48"/>
      <x:c r="D26" s="48"/>
      <x:c r="E26" s="48"/>
      <x:c r="F26" s="48"/>
      <x:c r="G26" s="48"/>
      <x:c r="H26" s="48"/>
      <x:c r="I26" s="48"/>
      <x:c r="J26" s="48"/>
      <x:c r="K26" s="48"/>
      <x:c r="L26" s="60"/>
      <x:c r="M26" s="48"/>
      <x:c r="N26" s="60"/>
      <x:c r="O26" s="48"/>
    </x:row>
    <x:row r="27">
      <x:c r="A27" s="48"/>
      <x:c r="B27" s="60"/>
      <x:c r="C27" s="48"/>
      <x:c r="D27" s="48"/>
      <x:c r="E27" s="48"/>
      <x:c r="F27" s="48"/>
      <x:c r="G27" s="48"/>
      <x:c r="H27" s="48"/>
      <x:c r="I27" s="48"/>
      <x:c r="J27" s="48"/>
      <x:c r="K27" s="48"/>
      <x:c r="L27" s="60"/>
      <x:c r="M27" s="48"/>
      <x:c r="N27" s="60"/>
      <x:c r="O27" s="48"/>
    </x:row>
    <x:row r="28">
      <x:c r="A28" s="48"/>
      <x:c r="B28" s="60"/>
      <x:c r="C28" s="48"/>
      <x:c r="D28" s="48"/>
      <x:c r="E28" s="48"/>
      <x:c r="F28" s="48"/>
      <x:c r="G28" s="48"/>
      <x:c r="H28" s="48"/>
      <x:c r="I28" s="48"/>
      <x:c r="J28" s="48"/>
      <x:c r="K28" s="48"/>
      <x:c r="L28" s="60"/>
      <x:c r="M28" s="48"/>
      <x:c r="N28" s="60"/>
      <x:c r="O28" s="48"/>
    </x:row>
    <x:row r="29">
      <x:c r="A29" s="48"/>
      <x:c r="B29" s="60"/>
      <x:c r="C29" s="48"/>
      <x:c r="D29" s="48"/>
      <x:c r="E29" s="48"/>
      <x:c r="F29" s="48"/>
      <x:c r="G29" s="48"/>
      <x:c r="H29" s="48"/>
      <x:c r="I29" s="48"/>
      <x:c r="J29" s="48"/>
      <x:c r="K29" s="48"/>
      <x:c r="L29" s="60"/>
      <x:c r="M29" s="48"/>
      <x:c r="N29" s="60"/>
      <x:c r="O29" s="48"/>
    </x:row>
    <x:row r="30">
      <x:c r="A30" s="48"/>
      <x:c r="B30" s="60"/>
      <x:c r="C30" s="48"/>
      <x:c r="D30" s="48"/>
      <x:c r="E30" s="48"/>
      <x:c r="F30" s="48"/>
      <x:c r="G30" s="48"/>
      <x:c r="H30" s="48"/>
      <x:c r="I30" s="48"/>
      <x:c r="J30" s="48"/>
      <x:c r="K30" s="48"/>
      <x:c r="L30" s="60"/>
      <x:c r="M30" s="48"/>
      <x:c r="N30" s="60"/>
      <x:c r="O30" s="48"/>
    </x:row>
    <x:row r="31">
      <x:c r="A31" s="48"/>
      <x:c r="B31" s="60"/>
      <x:c r="C31" s="48"/>
      <x:c r="D31" s="48"/>
      <x:c r="E31" s="48"/>
      <x:c r="F31" s="48"/>
      <x:c r="G31" s="48"/>
      <x:c r="H31" s="48"/>
      <x:c r="I31" s="48"/>
      <x:c r="J31" s="48"/>
      <x:c r="K31" s="48"/>
      <x:c r="L31" s="60"/>
      <x:c r="M31" s="48"/>
      <x:c r="N31" s="60"/>
      <x:c r="O31" s="48"/>
    </x:row>
    <x:row r="32">
      <x:c r="A32" s="48"/>
      <x:c r="B32" s="60"/>
      <x:c r="C32" s="48"/>
      <x:c r="D32" s="48"/>
      <x:c r="E32" s="48"/>
      <x:c r="F32" s="48"/>
      <x:c r="G32" s="48"/>
      <x:c r="H32" s="48"/>
      <x:c r="I32" s="48"/>
      <x:c r="J32" s="48"/>
      <x:c r="K32" s="48"/>
      <x:c r="L32" s="60"/>
      <x:c r="M32" s="48"/>
      <x:c r="N32" s="60"/>
      <x:c r="O32" s="48"/>
    </x:row>
    <x:row r="33">
      <x:c r="A33" s="48"/>
      <x:c r="B33" s="60"/>
      <x:c r="C33" s="48"/>
      <x:c r="D33" s="48"/>
      <x:c r="E33" s="48"/>
      <x:c r="F33" s="48"/>
      <x:c r="G33" s="48"/>
      <x:c r="H33" s="48"/>
      <x:c r="I33" s="48"/>
      <x:c r="J33" s="48"/>
      <x:c r="K33" s="48"/>
      <x:c r="L33" s="60"/>
      <x:c r="M33" s="48"/>
      <x:c r="N33" s="60"/>
      <x:c r="O33" s="48"/>
    </x:row>
    <x:row r="34">
      <x:c r="A34" s="48"/>
      <x:c r="B34" s="60"/>
      <x:c r="C34" s="48"/>
      <x:c r="D34" s="48"/>
      <x:c r="E34" s="48"/>
      <x:c r="F34" s="48"/>
      <x:c r="G34" s="48"/>
      <x:c r="H34" s="48"/>
      <x:c r="I34" s="48"/>
      <x:c r="J34" s="48"/>
      <x:c r="K34" s="48"/>
      <x:c r="L34" s="60"/>
      <x:c r="M34" s="48"/>
      <x:c r="N34" s="60"/>
      <x:c r="O34" s="48"/>
    </x:row>
    <x:row r="35">
      <x:c r="A35" s="48"/>
      <x:c r="B35" s="60"/>
      <x:c r="C35" s="48"/>
      <x:c r="D35" s="48"/>
      <x:c r="E35" s="48"/>
      <x:c r="F35" s="48"/>
      <x:c r="G35" s="48"/>
      <x:c r="H35" s="48"/>
      <x:c r="I35" s="48"/>
      <x:c r="J35" s="48"/>
      <x:c r="K35" s="48"/>
      <x:c r="L35" s="60"/>
      <x:c r="M35" s="48"/>
      <x:c r="N35" s="60"/>
      <x:c r="O35" s="48"/>
    </x:row>
    <x:row r="36">
      <x:c r="A36" s="48"/>
      <x:c r="B36" s="60"/>
      <x:c r="C36" s="48"/>
      <x:c r="D36" s="48"/>
      <x:c r="E36" s="48"/>
      <x:c r="F36" s="48"/>
      <x:c r="G36" s="48"/>
      <x:c r="H36" s="48"/>
      <x:c r="I36" s="48"/>
      <x:c r="J36" s="48"/>
      <x:c r="K36" s="48"/>
      <x:c r="L36" s="60"/>
      <x:c r="M36" s="48"/>
      <x:c r="N36" s="60"/>
      <x:c r="O36" s="48"/>
    </x:row>
    <x:row r="37">
      <x:c r="A37" s="48"/>
      <x:c r="B37" s="60"/>
      <x:c r="C37" s="48"/>
      <x:c r="D37" s="48"/>
      <x:c r="E37" s="48"/>
      <x:c r="F37" s="48"/>
      <x:c r="G37" s="48"/>
      <x:c r="H37" s="48"/>
      <x:c r="I37" s="48"/>
      <x:c r="J37" s="48"/>
      <x:c r="K37" s="48"/>
      <x:c r="L37" s="60"/>
      <x:c r="M37" s="48"/>
      <x:c r="N37" s="60"/>
      <x:c r="O37" s="48"/>
    </x:row>
    <x:row r="38">
      <x:c r="A38" s="48"/>
      <x:c r="B38" s="60"/>
      <x:c r="C38" s="48"/>
      <x:c r="D38" s="48"/>
      <x:c r="E38" s="48"/>
      <x:c r="F38" s="48"/>
      <x:c r="G38" s="48"/>
      <x:c r="H38" s="48"/>
      <x:c r="I38" s="48"/>
      <x:c r="J38" s="48"/>
      <x:c r="K38" s="48"/>
      <x:c r="L38" s="60"/>
      <x:c r="M38" s="48"/>
      <x:c r="N38" s="60"/>
      <x:c r="O38" s="48"/>
    </x:row>
    <x:row r="39">
      <x:c r="A39" s="48"/>
      <x:c r="B39" s="60"/>
      <x:c r="C39" s="48"/>
      <x:c r="D39" s="48"/>
      <x:c r="E39" s="48"/>
      <x:c r="F39" s="48"/>
      <x:c r="G39" s="48"/>
      <x:c r="H39" s="48"/>
      <x:c r="I39" s="48"/>
      <x:c r="J39" s="48"/>
      <x:c r="K39" s="48"/>
      <x:c r="L39" s="60"/>
      <x:c r="M39" s="48"/>
      <x:c r="N39" s="60"/>
      <x:c r="O39" s="48"/>
    </x:row>
    <x:row r="40">
      <x:c r="A40" s="48"/>
      <x:c r="B40" s="60"/>
      <x:c r="C40" s="48"/>
      <x:c r="D40" s="48"/>
      <x:c r="E40" s="48"/>
      <x:c r="F40" s="48"/>
      <x:c r="G40" s="48"/>
      <x:c r="H40" s="48"/>
      <x:c r="I40" s="48"/>
      <x:c r="J40" s="48"/>
      <x:c r="K40" s="48"/>
      <x:c r="L40" s="60"/>
      <x:c r="M40" s="48"/>
      <x:c r="N40" s="60"/>
      <x:c r="O40" s="48"/>
    </x:row>
    <x:row r="41">
      <x:c r="A41" s="48"/>
      <x:c r="B41" s="60"/>
      <x:c r="C41" s="48"/>
      <x:c r="D41" s="48"/>
      <x:c r="E41" s="48"/>
      <x:c r="F41" s="48"/>
      <x:c r="G41" s="48"/>
      <x:c r="H41" s="48"/>
      <x:c r="I41" s="48"/>
      <x:c r="J41" s="48"/>
      <x:c r="K41" s="48"/>
      <x:c r="L41" s="60"/>
      <x:c r="M41" s="48"/>
      <x:c r="N41" s="60"/>
      <x:c r="O41" s="48"/>
    </x:row>
    <x:row r="42">
      <x:c r="A42" s="48"/>
      <x:c r="B42" s="60"/>
      <x:c r="C42" s="48"/>
      <x:c r="D42" s="48"/>
      <x:c r="E42" s="48"/>
      <x:c r="F42" s="48"/>
      <x:c r="G42" s="48"/>
      <x:c r="H42" s="48"/>
      <x:c r="I42" s="48"/>
      <x:c r="J42" s="48"/>
      <x:c r="K42" s="48"/>
      <x:c r="L42" s="60"/>
      <x:c r="M42" s="48"/>
      <x:c r="N42" s="60"/>
      <x:c r="O42" s="48"/>
    </x:row>
    <x:row r="43">
      <x:c r="A43" s="48"/>
      <x:c r="B43" s="60"/>
      <x:c r="C43" s="48"/>
      <x:c r="D43" s="48"/>
      <x:c r="E43" s="48"/>
      <x:c r="F43" s="48"/>
      <x:c r="G43" s="48"/>
      <x:c r="H43" s="48"/>
      <x:c r="I43" s="48"/>
      <x:c r="J43" s="48"/>
      <x:c r="K43" s="48"/>
      <x:c r="L43" s="60"/>
      <x:c r="M43" s="48"/>
      <x:c r="N43" s="60"/>
      <x:c r="O43" s="48"/>
    </x:row>
    <x:row r="44">
      <x:c r="A44" s="48"/>
      <x:c r="B44" s="60"/>
      <x:c r="C44" s="48"/>
      <x:c r="D44" s="48"/>
      <x:c r="E44" s="48"/>
      <x:c r="F44" s="48"/>
      <x:c r="G44" s="48"/>
      <x:c r="H44" s="48"/>
      <x:c r="I44" s="48"/>
      <x:c r="J44" s="48"/>
      <x:c r="K44" s="48"/>
      <x:c r="L44" s="60"/>
      <x:c r="M44" s="48"/>
      <x:c r="N44" s="60"/>
      <x:c r="O44" s="48"/>
    </x:row>
    <x:row r="45">
      <x:c r="A45" s="48"/>
      <x:c r="B45" s="60"/>
      <x:c r="C45" s="48"/>
      <x:c r="D45" s="48"/>
      <x:c r="E45" s="48"/>
      <x:c r="F45" s="48"/>
      <x:c r="G45" s="48"/>
      <x:c r="H45" s="48"/>
      <x:c r="I45" s="48"/>
      <x:c r="J45" s="48"/>
      <x:c r="K45" s="48"/>
      <x:c r="L45" s="60"/>
      <x:c r="M45" s="48"/>
      <x:c r="N45" s="60"/>
      <x:c r="O45" s="48"/>
    </x:row>
    <x:row r="46">
      <x:c r="A46" s="48"/>
      <x:c r="B46" s="60"/>
      <x:c r="C46" s="48"/>
      <x:c r="D46" s="48"/>
      <x:c r="E46" s="48"/>
      <x:c r="F46" s="48"/>
      <x:c r="G46" s="48"/>
      <x:c r="H46" s="48"/>
      <x:c r="I46" s="48"/>
      <x:c r="J46" s="48"/>
      <x:c r="K46" s="48"/>
      <x:c r="L46" s="60"/>
      <x:c r="M46" s="48"/>
      <x:c r="N46" s="60"/>
      <x:c r="O46" s="48"/>
    </x:row>
    <x:row r="47">
      <x:c r="A47" s="48"/>
      <x:c r="B47" s="60"/>
      <x:c r="C47" s="48"/>
      <x:c r="D47" s="48"/>
      <x:c r="E47" s="48"/>
      <x:c r="F47" s="48"/>
      <x:c r="G47" s="48"/>
      <x:c r="H47" s="48"/>
      <x:c r="I47" s="48"/>
      <x:c r="J47" s="48"/>
      <x:c r="K47" s="48"/>
      <x:c r="L47" s="60"/>
      <x:c r="M47" s="48"/>
      <x:c r="N47" s="60"/>
      <x:c r="O47" s="48"/>
    </x:row>
    <x:row r="48">
      <x:c r="A48" s="48"/>
      <x:c r="B48" s="60"/>
      <x:c r="C48" s="48"/>
      <x:c r="D48" s="48"/>
      <x:c r="E48" s="48"/>
      <x:c r="F48" s="48"/>
      <x:c r="G48" s="48"/>
      <x:c r="H48" s="48"/>
      <x:c r="I48" s="48"/>
      <x:c r="J48" s="48"/>
      <x:c r="K48" s="48"/>
      <x:c r="L48" s="60"/>
      <x:c r="M48" s="48"/>
      <x:c r="N48" s="60"/>
      <x:c r="O48" s="48"/>
    </x:row>
    <x:row r="49">
      <x:c r="A49" s="48"/>
      <x:c r="B49" s="60"/>
      <x:c r="C49" s="48"/>
      <x:c r="D49" s="48"/>
      <x:c r="E49" s="48"/>
      <x:c r="F49" s="48"/>
      <x:c r="G49" s="48"/>
      <x:c r="H49" s="48"/>
      <x:c r="I49" s="48"/>
      <x:c r="J49" s="48"/>
      <x:c r="K49" s="48"/>
      <x:c r="L49" s="60"/>
      <x:c r="M49" s="48"/>
      <x:c r="N49" s="60"/>
      <x:c r="O49" s="48"/>
    </x:row>
    <x:row r="50">
      <x:c r="A50" s="48"/>
      <x:c r="B50" s="60"/>
      <x:c r="C50" s="48"/>
      <x:c r="D50" s="48"/>
      <x:c r="E50" s="48"/>
      <x:c r="F50" s="48"/>
      <x:c r="G50" s="48"/>
      <x:c r="H50" s="48"/>
      <x:c r="I50" s="48"/>
      <x:c r="J50" s="48"/>
      <x:c r="K50" s="48"/>
      <x:c r="L50" s="60"/>
      <x:c r="M50" s="48"/>
      <x:c r="N50" s="60"/>
      <x:c r="O50" s="48"/>
    </x:row>
    <x:row r="51">
      <x:c r="A51" s="48"/>
      <x:c r="B51" s="60"/>
      <x:c r="C51" s="48"/>
      <x:c r="D51" s="48"/>
      <x:c r="E51" s="48"/>
      <x:c r="F51" s="48"/>
      <x:c r="G51" s="48"/>
      <x:c r="H51" s="48"/>
      <x:c r="I51" s="48"/>
      <x:c r="J51" s="48"/>
      <x:c r="K51" s="48"/>
      <x:c r="L51" s="60"/>
      <x:c r="M51" s="48"/>
      <x:c r="N51" s="60"/>
      <x:c r="O51" s="48"/>
    </x:row>
    <x:row r="52">
      <x:c r="A52" s="48"/>
      <x:c r="B52" s="60"/>
      <x:c r="C52" s="48"/>
      <x:c r="D52" s="48"/>
      <x:c r="E52" s="48"/>
      <x:c r="F52" s="48"/>
      <x:c r="G52" s="48"/>
      <x:c r="H52" s="48"/>
      <x:c r="I52" s="48"/>
      <x:c r="J52" s="48"/>
      <x:c r="K52" s="48"/>
      <x:c r="L52" s="60"/>
      <x:c r="M52" s="48"/>
      <x:c r="N52" s="60"/>
      <x:c r="O52" s="48"/>
    </x:row>
    <x:row r="53">
      <x:c r="A53" s="48"/>
      <x:c r="B53" s="60"/>
      <x:c r="C53" s="48"/>
      <x:c r="D53" s="48"/>
      <x:c r="E53" s="48"/>
      <x:c r="F53" s="48"/>
      <x:c r="G53" s="48"/>
      <x:c r="H53" s="48"/>
      <x:c r="I53" s="48"/>
      <x:c r="J53" s="48"/>
      <x:c r="K53" s="48"/>
      <x:c r="L53" s="60"/>
      <x:c r="M53" s="48"/>
      <x:c r="N53" s="60"/>
      <x:c r="O53" s="48"/>
    </x:row>
    <x:row r="54">
      <x:c r="A54" s="48"/>
      <x:c r="B54" s="60"/>
      <x:c r="C54" s="48"/>
      <x:c r="D54" s="48"/>
      <x:c r="E54" s="48"/>
      <x:c r="F54" s="48"/>
      <x:c r="G54" s="48"/>
      <x:c r="H54" s="48"/>
      <x:c r="I54" s="48"/>
      <x:c r="J54" s="48"/>
      <x:c r="K54" s="48"/>
      <x:c r="L54" s="60"/>
      <x:c r="M54" s="48"/>
      <x:c r="N54" s="60"/>
      <x:c r="O54" s="48"/>
    </x:row>
    <x:row r="55">
      <x:c r="A55" s="48"/>
      <x:c r="B55" s="60"/>
      <x:c r="C55" s="48"/>
      <x:c r="D55" s="48"/>
      <x:c r="E55" s="48"/>
      <x:c r="F55" s="48"/>
      <x:c r="G55" s="48"/>
      <x:c r="H55" s="48"/>
      <x:c r="I55" s="48"/>
      <x:c r="J55" s="48"/>
      <x:c r="K55" s="48"/>
      <x:c r="L55" s="60"/>
      <x:c r="M55" s="48"/>
      <x:c r="N55" s="60"/>
      <x:c r="O55" s="48"/>
    </x:row>
    <x:row r="56">
      <x:c r="A56" s="48"/>
      <x:c r="B56" s="60"/>
      <x:c r="C56" s="48"/>
      <x:c r="D56" s="48"/>
      <x:c r="E56" s="48"/>
      <x:c r="F56" s="48"/>
      <x:c r="G56" s="48"/>
      <x:c r="H56" s="48"/>
      <x:c r="I56" s="48"/>
      <x:c r="J56" s="48"/>
      <x:c r="K56" s="48"/>
      <x:c r="L56" s="60"/>
      <x:c r="M56" s="48"/>
      <x:c r="N56" s="60"/>
      <x:c r="O56" s="48"/>
    </x:row>
    <x:row r="57">
      <x:c r="A57" s="48"/>
      <x:c r="B57" s="60"/>
      <x:c r="C57" s="48"/>
      <x:c r="D57" s="48"/>
      <x:c r="E57" s="48"/>
      <x:c r="F57" s="48"/>
      <x:c r="G57" s="48"/>
      <x:c r="H57" s="48"/>
      <x:c r="I57" s="48"/>
      <x:c r="J57" s="48"/>
      <x:c r="K57" s="48"/>
      <x:c r="L57" s="60"/>
      <x:c r="M57" s="48"/>
      <x:c r="N57" s="60"/>
      <x:c r="O57" s="48"/>
    </x:row>
    <x:row r="58">
      <x:c r="A58" s="48"/>
      <x:c r="B58" s="60"/>
      <x:c r="C58" s="48"/>
      <x:c r="D58" s="48"/>
      <x:c r="E58" s="48"/>
      <x:c r="F58" s="48"/>
      <x:c r="G58" s="48"/>
      <x:c r="H58" s="48"/>
      <x:c r="I58" s="48"/>
      <x:c r="J58" s="48"/>
      <x:c r="K58" s="48"/>
      <x:c r="L58" s="60"/>
      <x:c r="M58" s="48"/>
      <x:c r="N58" s="60"/>
      <x:c r="O58" s="48"/>
    </x:row>
    <x:row r="59">
      <x:c r="A59" s="48"/>
      <x:c r="B59" s="60"/>
      <x:c r="C59" s="48"/>
      <x:c r="D59" s="48"/>
      <x:c r="E59" s="48"/>
      <x:c r="F59" s="48"/>
      <x:c r="G59" s="48"/>
      <x:c r="H59" s="48"/>
      <x:c r="I59" s="48"/>
      <x:c r="J59" s="48"/>
      <x:c r="K59" s="48"/>
      <x:c r="L59" s="60"/>
      <x:c r="M59" s="48"/>
      <x:c r="N59" s="60"/>
      <x:c r="O59" s="48"/>
    </x:row>
    <x:row r="60">
      <x:c r="A60" s="48"/>
      <x:c r="B60" s="60"/>
      <x:c r="C60" s="48"/>
      <x:c r="D60" s="48"/>
      <x:c r="E60" s="48"/>
      <x:c r="F60" s="48"/>
      <x:c r="G60" s="48"/>
      <x:c r="H60" s="48"/>
      <x:c r="I60" s="48"/>
      <x:c r="J60" s="48"/>
      <x:c r="K60" s="48"/>
      <x:c r="L60" s="60"/>
      <x:c r="M60" s="48"/>
      <x:c r="N60" s="60"/>
      <x:c r="O60" s="48"/>
    </x:row>
    <x:row r="61">
      <x:c r="A61" s="48"/>
      <x:c r="B61" s="60"/>
      <x:c r="C61" s="48"/>
      <x:c r="D61" s="48"/>
      <x:c r="E61" s="48"/>
      <x:c r="F61" s="48"/>
      <x:c r="G61" s="48"/>
      <x:c r="H61" s="48"/>
      <x:c r="I61" s="48"/>
      <x:c r="J61" s="48"/>
      <x:c r="K61" s="48"/>
      <x:c r="L61" s="60"/>
      <x:c r="M61" s="48"/>
      <x:c r="N61" s="60"/>
      <x:c r="O61" s="48"/>
    </x:row>
    <x:row r="62">
      <x:c r="A62" s="48"/>
      <x:c r="B62" s="60"/>
      <x:c r="C62" s="48"/>
      <x:c r="D62" s="48"/>
      <x:c r="E62" s="48"/>
      <x:c r="F62" s="48"/>
      <x:c r="G62" s="48"/>
      <x:c r="H62" s="48"/>
      <x:c r="I62" s="48"/>
      <x:c r="J62" s="48"/>
      <x:c r="K62" s="48"/>
      <x:c r="L62" s="60"/>
      <x:c r="M62" s="48"/>
      <x:c r="N62" s="60"/>
      <x:c r="O62" s="48"/>
    </x:row>
    <x:row r="63">
      <x:c r="A63" s="48"/>
      <x:c r="B63" s="60"/>
      <x:c r="C63" s="48"/>
      <x:c r="D63" s="48"/>
      <x:c r="E63" s="48"/>
      <x:c r="F63" s="48"/>
      <x:c r="G63" s="48"/>
      <x:c r="H63" s="48"/>
      <x:c r="I63" s="48"/>
      <x:c r="J63" s="48"/>
      <x:c r="K63" s="48"/>
      <x:c r="L63" s="60"/>
      <x:c r="M63" s="48"/>
      <x:c r="N63" s="60"/>
      <x:c r="O63" s="48"/>
    </x:row>
    <x:row r="64">
      <x:c r="A64" s="48"/>
      <x:c r="B64" s="60"/>
      <x:c r="C64" s="48"/>
      <x:c r="D64" s="48"/>
      <x:c r="E64" s="48"/>
      <x:c r="F64" s="48"/>
      <x:c r="G64" s="48"/>
      <x:c r="H64" s="48"/>
      <x:c r="I64" s="48"/>
      <x:c r="J64" s="48"/>
      <x:c r="K64" s="48"/>
      <x:c r="L64" s="60"/>
      <x:c r="M64" s="48"/>
      <x:c r="N64" s="60"/>
      <x:c r="O64" s="48"/>
    </x:row>
    <x:row r="65">
      <x:c r="A65" s="48"/>
      <x:c r="B65" s="60"/>
      <x:c r="C65" s="48"/>
      <x:c r="D65" s="48"/>
      <x:c r="E65" s="48"/>
      <x:c r="F65" s="48"/>
      <x:c r="G65" s="48"/>
      <x:c r="H65" s="48"/>
      <x:c r="I65" s="48"/>
      <x:c r="J65" s="48"/>
      <x:c r="K65" s="48"/>
      <x:c r="L65" s="60"/>
      <x:c r="M65" s="48"/>
      <x:c r="N65" s="60"/>
      <x:c r="O65" s="48"/>
    </x:row>
    <x:row r="66">
      <x:c r="A66" s="48"/>
      <x:c r="B66" s="60"/>
      <x:c r="C66" s="48"/>
      <x:c r="D66" s="48"/>
      <x:c r="E66" s="48"/>
      <x:c r="F66" s="48"/>
      <x:c r="G66" s="48"/>
      <x:c r="H66" s="48"/>
      <x:c r="I66" s="48"/>
      <x:c r="J66" s="48"/>
      <x:c r="K66" s="48"/>
      <x:c r="L66" s="60"/>
      <x:c r="M66" s="48"/>
      <x:c r="N66" s="60"/>
      <x:c r="O66" s="48"/>
    </x:row>
    <x:row r="67">
      <x:c r="A67" s="48"/>
      <x:c r="B67" s="60"/>
      <x:c r="C67" s="48"/>
      <x:c r="D67" s="48"/>
      <x:c r="E67" s="48"/>
      <x:c r="F67" s="48"/>
      <x:c r="G67" s="48"/>
      <x:c r="H67" s="48"/>
      <x:c r="I67" s="48"/>
      <x:c r="J67" s="48"/>
      <x:c r="K67" s="48"/>
      <x:c r="L67" s="60"/>
      <x:c r="M67" s="48"/>
      <x:c r="N67" s="60"/>
      <x:c r="O67" s="48"/>
    </x:row>
    <x:row r="68">
      <x:c r="A68" s="48"/>
      <x:c r="B68" s="60"/>
      <x:c r="C68" s="48"/>
      <x:c r="D68" s="48"/>
      <x:c r="E68" s="48"/>
      <x:c r="F68" s="48"/>
      <x:c r="G68" s="48"/>
      <x:c r="H68" s="48"/>
      <x:c r="I68" s="48"/>
      <x:c r="J68" s="48"/>
      <x:c r="K68" s="48"/>
      <x:c r="L68" s="60"/>
      <x:c r="M68" s="48"/>
      <x:c r="N68" s="60"/>
      <x:c r="O68" s="48"/>
    </x:row>
    <x:row r="69">
      <x:c r="A69" s="48"/>
      <x:c r="B69" s="60"/>
      <x:c r="C69" s="48"/>
      <x:c r="D69" s="48"/>
      <x:c r="E69" s="48"/>
      <x:c r="F69" s="48"/>
      <x:c r="G69" s="48"/>
      <x:c r="H69" s="48"/>
      <x:c r="I69" s="48"/>
      <x:c r="J69" s="48"/>
      <x:c r="K69" s="48"/>
      <x:c r="L69" s="60"/>
      <x:c r="M69" s="48"/>
      <x:c r="N69" s="60"/>
      <x:c r="O69" s="48"/>
    </x:row>
    <x:row r="70">
      <x:c r="A70" s="48"/>
      <x:c r="B70" s="60"/>
      <x:c r="C70" s="48"/>
      <x:c r="D70" s="48"/>
      <x:c r="E70" s="48"/>
      <x:c r="F70" s="48"/>
      <x:c r="G70" s="48"/>
      <x:c r="H70" s="48"/>
      <x:c r="I70" s="48"/>
      <x:c r="J70" s="48"/>
      <x:c r="K70" s="48"/>
      <x:c r="L70" s="60"/>
      <x:c r="M70" s="48"/>
      <x:c r="N70" s="60"/>
      <x:c r="O70" s="48"/>
    </x:row>
    <x:row r="71">
      <x:c r="A71" s="48"/>
      <x:c r="B71" s="60"/>
      <x:c r="C71" s="48"/>
      <x:c r="D71" s="48"/>
      <x:c r="E71" s="48"/>
      <x:c r="F71" s="48"/>
      <x:c r="G71" s="48"/>
      <x:c r="H71" s="48"/>
      <x:c r="I71" s="48"/>
      <x:c r="J71" s="48"/>
      <x:c r="K71" s="48"/>
      <x:c r="L71" s="60"/>
      <x:c r="M71" s="48"/>
      <x:c r="N71" s="60"/>
      <x:c r="O71" s="48"/>
    </x:row>
    <x:row r="72">
      <x:c r="A72" s="48"/>
      <x:c r="B72" s="60"/>
      <x:c r="C72" s="48"/>
      <x:c r="D72" s="48"/>
      <x:c r="E72" s="48"/>
      <x:c r="F72" s="48"/>
      <x:c r="G72" s="48"/>
      <x:c r="H72" s="48"/>
      <x:c r="I72" s="48"/>
      <x:c r="J72" s="48"/>
      <x:c r="K72" s="48"/>
      <x:c r="L72" s="60"/>
      <x:c r="M72" s="48"/>
      <x:c r="N72" s="60"/>
      <x:c r="O72" s="48"/>
    </x:row>
    <x:row r="73">
      <x:c r="A73" s="48"/>
      <x:c r="B73" s="60"/>
      <x:c r="C73" s="48"/>
      <x:c r="D73" s="48"/>
      <x:c r="E73" s="48"/>
      <x:c r="F73" s="48"/>
      <x:c r="G73" s="48"/>
      <x:c r="H73" s="48"/>
      <x:c r="I73" s="48"/>
      <x:c r="J73" s="48"/>
      <x:c r="K73" s="48"/>
      <x:c r="L73" s="60"/>
      <x:c r="M73" s="48"/>
      <x:c r="N73" s="60"/>
      <x:c r="O73" s="48"/>
    </x:row>
    <x:row r="74">
      <x:c r="A74" s="48"/>
      <x:c r="B74" s="60"/>
      <x:c r="C74" s="48"/>
      <x:c r="D74" s="48"/>
      <x:c r="E74" s="48"/>
      <x:c r="F74" s="48"/>
      <x:c r="G74" s="48"/>
      <x:c r="H74" s="48"/>
      <x:c r="I74" s="48"/>
      <x:c r="J74" s="48"/>
      <x:c r="K74" s="48"/>
      <x:c r="L74" s="60"/>
      <x:c r="M74" s="48"/>
      <x:c r="N74" s="60"/>
      <x:c r="O74" s="48"/>
    </x:row>
    <x:row r="75">
      <x:c r="A75" s="48"/>
      <x:c r="B75" s="60"/>
      <x:c r="C75" s="48"/>
      <x:c r="D75" s="48"/>
      <x:c r="E75" s="48"/>
      <x:c r="F75" s="48"/>
      <x:c r="G75" s="48"/>
      <x:c r="H75" s="48"/>
      <x:c r="I75" s="48"/>
      <x:c r="J75" s="48"/>
      <x:c r="K75" s="48"/>
      <x:c r="L75" s="60"/>
      <x:c r="M75" s="48"/>
      <x:c r="N75" s="60"/>
      <x:c r="O75" s="48"/>
    </x:row>
    <x:row r="76">
      <x:c r="A76" s="48"/>
      <x:c r="B76" s="60"/>
      <x:c r="C76" s="48"/>
      <x:c r="D76" s="48"/>
      <x:c r="E76" s="48"/>
      <x:c r="F76" s="48"/>
      <x:c r="G76" s="48"/>
      <x:c r="H76" s="48"/>
      <x:c r="I76" s="48"/>
      <x:c r="J76" s="48"/>
      <x:c r="K76" s="48"/>
      <x:c r="L76" s="60"/>
      <x:c r="M76" s="48"/>
      <x:c r="N76" s="60"/>
      <x:c r="O76" s="48"/>
    </x:row>
    <x:row r="77">
      <x:c r="A77" s="48"/>
      <x:c r="B77" s="60"/>
      <x:c r="C77" s="48"/>
      <x:c r="D77" s="48"/>
      <x:c r="E77" s="48"/>
      <x:c r="F77" s="48"/>
      <x:c r="G77" s="48"/>
      <x:c r="H77" s="48"/>
      <x:c r="I77" s="48"/>
      <x:c r="J77" s="48"/>
      <x:c r="K77" s="48"/>
      <x:c r="L77" s="60"/>
      <x:c r="M77" s="48"/>
      <x:c r="N77" s="60"/>
      <x:c r="O77" s="48"/>
    </x:row>
    <x:row r="78">
      <x:c r="A78" s="48"/>
      <x:c r="B78" s="60"/>
      <x:c r="C78" s="48"/>
      <x:c r="D78" s="48"/>
      <x:c r="E78" s="48"/>
      <x:c r="F78" s="48"/>
      <x:c r="G78" s="48"/>
      <x:c r="H78" s="48"/>
      <x:c r="I78" s="48"/>
      <x:c r="J78" s="48"/>
      <x:c r="K78" s="48"/>
      <x:c r="L78" s="60"/>
      <x:c r="M78" s="48"/>
      <x:c r="N78" s="60"/>
      <x:c r="O78" s="48"/>
    </x:row>
    <x:row r="79">
      <x:c r="A79" s="48"/>
      <x:c r="B79" s="60"/>
      <x:c r="C79" s="48"/>
      <x:c r="D79" s="48"/>
      <x:c r="E79" s="48"/>
      <x:c r="F79" s="48"/>
      <x:c r="G79" s="48"/>
      <x:c r="H79" s="48"/>
      <x:c r="I79" s="48"/>
      <x:c r="J79" s="48"/>
      <x:c r="K79" s="48"/>
      <x:c r="L79" s="60"/>
      <x:c r="M79" s="48"/>
      <x:c r="N79" s="60"/>
      <x:c r="O79" s="48"/>
    </x:row>
    <x:row r="80">
      <x:c r="A80" s="48"/>
      <x:c r="B80" s="60"/>
      <x:c r="C80" s="48"/>
      <x:c r="D80" s="48"/>
      <x:c r="E80" s="48"/>
      <x:c r="F80" s="48"/>
      <x:c r="G80" s="48"/>
      <x:c r="H80" s="48"/>
      <x:c r="I80" s="48"/>
      <x:c r="J80" s="48"/>
      <x:c r="K80" s="48"/>
      <x:c r="L80" s="60"/>
      <x:c r="M80" s="48"/>
      <x:c r="N80" s="60"/>
      <x:c r="O80" s="48"/>
    </x:row>
    <x:row r="81">
      <x:c r="A81" s="48"/>
      <x:c r="B81" s="60"/>
      <x:c r="C81" s="48"/>
      <x:c r="D81" s="48"/>
      <x:c r="E81" s="48"/>
      <x:c r="F81" s="48"/>
      <x:c r="G81" s="48"/>
      <x:c r="H81" s="48"/>
      <x:c r="I81" s="48"/>
      <x:c r="J81" s="48"/>
      <x:c r="K81" s="48"/>
      <x:c r="L81" s="60"/>
      <x:c r="M81" s="48"/>
      <x:c r="N81" s="60"/>
      <x:c r="O81" s="48"/>
    </x:row>
    <x:row r="82">
      <x:c r="A82" s="48"/>
      <x:c r="B82" s="60"/>
      <x:c r="C82" s="48"/>
      <x:c r="D82" s="48"/>
      <x:c r="E82" s="48"/>
      <x:c r="F82" s="48"/>
      <x:c r="G82" s="48"/>
      <x:c r="H82" s="48"/>
      <x:c r="I82" s="48"/>
      <x:c r="J82" s="48"/>
      <x:c r="K82" s="48"/>
      <x:c r="L82" s="60"/>
      <x:c r="M82" s="48"/>
      <x:c r="N82" s="60"/>
      <x:c r="O82" s="48"/>
    </x:row>
    <x:row r="83">
      <x:c r="A83" s="48"/>
      <x:c r="B83" s="60"/>
      <x:c r="C83" s="48"/>
      <x:c r="D83" s="48"/>
      <x:c r="E83" s="48"/>
      <x:c r="F83" s="48"/>
      <x:c r="G83" s="48"/>
      <x:c r="H83" s="48"/>
      <x:c r="I83" s="48"/>
      <x:c r="J83" s="48"/>
      <x:c r="K83" s="48"/>
      <x:c r="L83" s="60"/>
      <x:c r="M83" s="48"/>
      <x:c r="N83" s="60"/>
      <x:c r="O83" s="48"/>
    </x:row>
    <x:row r="84">
      <x:c r="A84" s="48"/>
      <x:c r="B84" s="60"/>
      <x:c r="C84" s="48"/>
      <x:c r="D84" s="48"/>
      <x:c r="E84" s="48"/>
      <x:c r="F84" s="48"/>
      <x:c r="G84" s="48"/>
      <x:c r="H84" s="48"/>
      <x:c r="I84" s="48"/>
      <x:c r="J84" s="48"/>
      <x:c r="K84" s="48"/>
      <x:c r="L84" s="60"/>
      <x:c r="M84" s="48"/>
      <x:c r="N84" s="60"/>
      <x:c r="O84" s="48"/>
    </x:row>
    <x:row r="85">
      <x:c r="A85" s="48"/>
      <x:c r="B85" s="60"/>
      <x:c r="C85" s="48"/>
      <x:c r="D85" s="48"/>
      <x:c r="E85" s="48"/>
      <x:c r="F85" s="48"/>
      <x:c r="G85" s="48"/>
      <x:c r="H85" s="48"/>
      <x:c r="I85" s="48"/>
      <x:c r="J85" s="48"/>
      <x:c r="K85" s="48"/>
      <x:c r="L85" s="60"/>
      <x:c r="M85" s="48"/>
      <x:c r="N85" s="60"/>
      <x:c r="O85" s="48"/>
    </x:row>
    <x:row r="86">
      <x:c r="A86" s="48"/>
      <x:c r="B86" s="60"/>
      <x:c r="C86" s="48"/>
      <x:c r="D86" s="48"/>
      <x:c r="E86" s="48"/>
      <x:c r="F86" s="48"/>
      <x:c r="G86" s="48"/>
      <x:c r="H86" s="48"/>
      <x:c r="I86" s="48"/>
      <x:c r="J86" s="48"/>
      <x:c r="K86" s="48"/>
      <x:c r="L86" s="60"/>
      <x:c r="M86" s="48"/>
      <x:c r="N86" s="60"/>
      <x:c r="O86" s="48"/>
    </x:row>
    <x:row r="87">
      <x:c r="A87" s="48"/>
      <x:c r="B87" s="60"/>
      <x:c r="C87" s="48"/>
      <x:c r="D87" s="48"/>
      <x:c r="E87" s="48"/>
      <x:c r="F87" s="48"/>
      <x:c r="G87" s="48"/>
      <x:c r="H87" s="48"/>
      <x:c r="I87" s="48"/>
      <x:c r="J87" s="48"/>
      <x:c r="K87" s="48"/>
      <x:c r="L87" s="60"/>
      <x:c r="M87" s="48"/>
      <x:c r="N87" s="60"/>
      <x:c r="O87" s="48"/>
    </x:row>
    <x:row r="88">
      <x:c r="A88" s="48"/>
      <x:c r="B88" s="60"/>
      <x:c r="C88" s="48"/>
      <x:c r="D88" s="48"/>
      <x:c r="E88" s="48"/>
      <x:c r="F88" s="48"/>
      <x:c r="G88" s="48"/>
      <x:c r="H88" s="48"/>
      <x:c r="I88" s="48"/>
      <x:c r="J88" s="48"/>
      <x:c r="K88" s="48"/>
      <x:c r="L88" s="60"/>
      <x:c r="M88" s="48"/>
      <x:c r="N88" s="60"/>
      <x:c r="O88" s="48"/>
    </x:row>
    <x:row r="89">
      <x:c r="A89" s="48"/>
      <x:c r="B89" s="60"/>
      <x:c r="C89" s="48"/>
      <x:c r="D89" s="48"/>
      <x:c r="E89" s="48"/>
      <x:c r="F89" s="48"/>
      <x:c r="G89" s="48"/>
      <x:c r="H89" s="48"/>
      <x:c r="I89" s="48"/>
      <x:c r="J89" s="48"/>
      <x:c r="K89" s="48"/>
      <x:c r="L89" s="60"/>
      <x:c r="M89" s="48"/>
      <x:c r="N89" s="60"/>
      <x:c r="O89" s="48"/>
    </x:row>
    <x:row r="90">
      <x:c r="A90" s="48"/>
      <x:c r="B90" s="60"/>
      <x:c r="C90" s="48"/>
      <x:c r="D90" s="48"/>
      <x:c r="E90" s="48"/>
      <x:c r="F90" s="48"/>
      <x:c r="G90" s="48"/>
      <x:c r="H90" s="48"/>
      <x:c r="I90" s="48"/>
      <x:c r="J90" s="48"/>
      <x:c r="K90" s="48"/>
      <x:c r="L90" s="60"/>
      <x:c r="M90" s="48"/>
      <x:c r="N90" s="60"/>
      <x:c r="O90" s="48"/>
    </x:row>
    <x:row r="91">
      <x:c r="A91" s="48"/>
      <x:c r="B91" s="60"/>
      <x:c r="C91" s="48"/>
      <x:c r="D91" s="48"/>
      <x:c r="E91" s="48"/>
      <x:c r="F91" s="48"/>
      <x:c r="G91" s="48"/>
      <x:c r="H91" s="48"/>
      <x:c r="I91" s="48"/>
      <x:c r="J91" s="48"/>
      <x:c r="K91" s="48"/>
      <x:c r="L91" s="60"/>
      <x:c r="M91" s="48"/>
      <x:c r="N91" s="60"/>
      <x:c r="O91" s="48"/>
    </x:row>
    <x:row r="92">
      <x:c r="A92" s="48"/>
      <x:c r="B92" s="60"/>
      <x:c r="C92" s="48"/>
      <x:c r="D92" s="48"/>
      <x:c r="E92" s="48"/>
      <x:c r="F92" s="48"/>
      <x:c r="G92" s="48"/>
      <x:c r="H92" s="48"/>
      <x:c r="I92" s="48"/>
      <x:c r="J92" s="48"/>
      <x:c r="K92" s="48"/>
      <x:c r="L92" s="60"/>
      <x:c r="M92" s="48"/>
      <x:c r="N92" s="60"/>
      <x:c r="O92" s="48"/>
    </x:row>
    <x:row r="93">
      <x:c r="A93" s="48"/>
      <x:c r="B93" s="60"/>
      <x:c r="C93" s="48"/>
      <x:c r="D93" s="48"/>
      <x:c r="E93" s="48"/>
      <x:c r="F93" s="48"/>
      <x:c r="G93" s="48"/>
      <x:c r="H93" s="48"/>
      <x:c r="I93" s="48"/>
      <x:c r="J93" s="48"/>
      <x:c r="K93" s="48"/>
      <x:c r="L93" s="60"/>
      <x:c r="M93" s="48"/>
      <x:c r="N93" s="60"/>
      <x:c r="O93" s="48"/>
    </x:row>
    <x:row r="94">
      <x:c r="A94" s="48"/>
      <x:c r="B94" s="60"/>
      <x:c r="C94" s="48"/>
      <x:c r="D94" s="48"/>
      <x:c r="E94" s="48"/>
      <x:c r="F94" s="48"/>
      <x:c r="G94" s="48"/>
      <x:c r="H94" s="48"/>
      <x:c r="I94" s="48"/>
      <x:c r="J94" s="48"/>
      <x:c r="K94" s="48"/>
      <x:c r="L94" s="60"/>
      <x:c r="M94" s="48"/>
      <x:c r="N94" s="60"/>
      <x:c r="O94" s="48"/>
    </x:row>
    <x:row r="95">
      <x:c r="A95" s="48"/>
      <x:c r="B95" s="60"/>
      <x:c r="C95" s="48"/>
      <x:c r="D95" s="48"/>
      <x:c r="E95" s="48"/>
      <x:c r="F95" s="48"/>
      <x:c r="G95" s="48"/>
      <x:c r="H95" s="48"/>
      <x:c r="I95" s="48"/>
      <x:c r="J95" s="48"/>
      <x:c r="K95" s="48"/>
      <x:c r="L95" s="60"/>
      <x:c r="M95" s="48"/>
      <x:c r="N95" s="60"/>
      <x:c r="O95" s="48"/>
    </x:row>
    <x:row r="96">
      <x:c r="A96" s="48"/>
      <x:c r="B96" s="60"/>
      <x:c r="C96" s="48"/>
      <x:c r="D96" s="48"/>
      <x:c r="E96" s="48"/>
      <x:c r="F96" s="48"/>
      <x:c r="G96" s="48"/>
      <x:c r="H96" s="48"/>
      <x:c r="I96" s="48"/>
      <x:c r="J96" s="48"/>
      <x:c r="K96" s="48"/>
      <x:c r="L96" s="60"/>
      <x:c r="M96" s="48"/>
      <x:c r="N96" s="60"/>
      <x:c r="O96" s="48"/>
    </x:row>
    <x:row r="97">
      <x:c r="A97" s="48"/>
      <x:c r="B97" s="60"/>
      <x:c r="C97" s="48"/>
      <x:c r="D97" s="48"/>
      <x:c r="E97" s="48"/>
      <x:c r="F97" s="48"/>
      <x:c r="G97" s="48"/>
      <x:c r="H97" s="48"/>
      <x:c r="I97" s="48"/>
      <x:c r="J97" s="48"/>
      <x:c r="K97" s="48"/>
      <x:c r="L97" s="60"/>
      <x:c r="M97" s="48"/>
      <x:c r="N97" s="60"/>
      <x:c r="O97" s="48"/>
    </x:row>
    <x:row r="98">
      <x:c r="A98" s="48"/>
      <x:c r="B98" s="60"/>
      <x:c r="C98" s="48"/>
      <x:c r="D98" s="48"/>
      <x:c r="E98" s="48"/>
      <x:c r="F98" s="48"/>
      <x:c r="G98" s="48"/>
      <x:c r="H98" s="48"/>
      <x:c r="I98" s="48"/>
      <x:c r="J98" s="48"/>
      <x:c r="K98" s="48"/>
      <x:c r="L98" s="60"/>
      <x:c r="M98" s="48"/>
      <x:c r="N98" s="60"/>
      <x:c r="O98" s="48"/>
    </x:row>
    <x:row r="99">
      <x:c r="A99" s="48"/>
      <x:c r="B99" s="60"/>
      <x:c r="C99" s="48"/>
      <x:c r="D99" s="48"/>
      <x:c r="E99" s="48"/>
      <x:c r="F99" s="48"/>
      <x:c r="G99" s="48"/>
      <x:c r="H99" s="48"/>
      <x:c r="I99" s="48"/>
      <x:c r="J99" s="48"/>
      <x:c r="K99" s="48"/>
      <x:c r="L99" s="60"/>
      <x:c r="M99" s="48"/>
      <x:c r="N99" s="60"/>
      <x:c r="O99" s="48"/>
    </x:row>
    <x:row r="100">
      <x:c r="A100" s="48"/>
      <x:c r="B100" s="60"/>
      <x:c r="C100" s="48"/>
      <x:c r="D100" s="48"/>
      <x:c r="E100" s="48"/>
      <x:c r="F100" s="48"/>
      <x:c r="G100" s="48"/>
      <x:c r="H100" s="48"/>
      <x:c r="I100" s="48"/>
      <x:c r="J100" s="48"/>
      <x:c r="K100" s="48"/>
      <x:c r="L100" s="60"/>
      <x:c r="M100" s="48"/>
      <x:c r="N100" s="60"/>
      <x:c r="O100" s="48"/>
    </x:row>
    <x:row r="101">
      <x:c r="A101" s="48"/>
      <x:c r="B101" s="60"/>
      <x:c r="C101" s="48"/>
      <x:c r="D101" s="48"/>
      <x:c r="E101" s="48"/>
      <x:c r="F101" s="48"/>
      <x:c r="G101" s="48"/>
      <x:c r="H101" s="48"/>
      <x:c r="I101" s="48"/>
      <x:c r="J101" s="48"/>
      <x:c r="K101" s="48"/>
      <x:c r="L101" s="60"/>
      <x:c r="M101" s="48"/>
      <x:c r="N101" s="60"/>
      <x:c r="O101" s="48"/>
    </x:row>
    <x:row r="102">
      <x:c r="A102" s="48"/>
      <x:c r="B102" s="60"/>
      <x:c r="C102" s="48"/>
      <x:c r="D102" s="48"/>
      <x:c r="E102" s="48"/>
      <x:c r="F102" s="48"/>
      <x:c r="G102" s="48"/>
      <x:c r="H102" s="48"/>
      <x:c r="I102" s="48"/>
      <x:c r="J102" s="48"/>
      <x:c r="K102" s="48"/>
      <x:c r="L102" s="60"/>
      <x:c r="M102" s="48"/>
      <x:c r="N102" s="60"/>
      <x:c r="O102" s="48"/>
    </x:row>
    <x:row r="103">
      <x:c r="A103" s="48"/>
      <x:c r="B103" s="60"/>
      <x:c r="C103" s="48"/>
      <x:c r="D103" s="48"/>
      <x:c r="E103" s="48"/>
      <x:c r="F103" s="48"/>
      <x:c r="G103" s="48"/>
      <x:c r="H103" s="48"/>
      <x:c r="I103" s="48"/>
      <x:c r="J103" s="48"/>
      <x:c r="K103" s="48"/>
      <x:c r="L103" s="60"/>
      <x:c r="M103" s="48"/>
      <x:c r="N103" s="60"/>
      <x:c r="O103" s="48"/>
    </x:row>
    <x:row r="104">
      <x:c r="A104" s="48"/>
      <x:c r="B104" s="60"/>
      <x:c r="C104" s="48"/>
      <x:c r="D104" s="48"/>
      <x:c r="E104" s="48"/>
      <x:c r="F104" s="48"/>
      <x:c r="G104" s="48"/>
      <x:c r="H104" s="48"/>
      <x:c r="I104" s="48"/>
      <x:c r="J104" s="48"/>
      <x:c r="K104" s="48"/>
      <x:c r="L104" s="60"/>
      <x:c r="M104" s="48"/>
      <x:c r="N104" s="60"/>
      <x:c r="O104" s="48"/>
    </x:row>
    <x:row r="105">
      <x:c r="A105" s="48"/>
      <x:c r="B105" s="60"/>
      <x:c r="C105" s="48"/>
      <x:c r="D105" s="48"/>
      <x:c r="E105" s="48"/>
      <x:c r="F105" s="48"/>
      <x:c r="G105" s="48"/>
      <x:c r="H105" s="48"/>
      <x:c r="I105" s="48"/>
      <x:c r="J105" s="48"/>
      <x:c r="K105" s="48"/>
      <x:c r="L105" s="60"/>
      <x:c r="M105" s="48"/>
      <x:c r="N105" s="60"/>
      <x:c r="O105" s="48"/>
    </x:row>
    <x:row r="106">
      <x:c r="A106" s="48"/>
      <x:c r="B106" s="60"/>
      <x:c r="C106" s="48"/>
      <x:c r="D106" s="48"/>
      <x:c r="E106" s="48"/>
      <x:c r="F106" s="48"/>
      <x:c r="G106" s="48"/>
      <x:c r="H106" s="48"/>
      <x:c r="I106" s="48"/>
      <x:c r="J106" s="48"/>
      <x:c r="K106" s="48"/>
      <x:c r="L106" s="60"/>
      <x:c r="M106" s="48"/>
      <x:c r="N106" s="60"/>
      <x:c r="O106" s="48"/>
    </x:row>
    <x:row r="107">
      <x:c r="A107" s="48"/>
      <x:c r="B107" s="60"/>
      <x:c r="C107" s="48"/>
      <x:c r="D107" s="48"/>
      <x:c r="E107" s="48"/>
      <x:c r="F107" s="48"/>
      <x:c r="G107" s="48"/>
      <x:c r="H107" s="48"/>
      <x:c r="I107" s="48"/>
      <x:c r="J107" s="48"/>
      <x:c r="K107" s="48"/>
      <x:c r="L107" s="60"/>
      <x:c r="M107" s="48"/>
      <x:c r="N107" s="60"/>
      <x:c r="O107" s="48"/>
    </x:row>
    <x:row r="108">
      <x:c r="A108" s="48"/>
      <x:c r="B108" s="60"/>
      <x:c r="C108" s="48"/>
      <x:c r="D108" s="48"/>
      <x:c r="E108" s="48"/>
      <x:c r="F108" s="48"/>
      <x:c r="G108" s="48"/>
      <x:c r="H108" s="48"/>
      <x:c r="I108" s="48"/>
      <x:c r="J108" s="48"/>
      <x:c r="K108" s="48"/>
      <x:c r="L108" s="60"/>
      <x:c r="M108" s="48"/>
      <x:c r="N108" s="60"/>
      <x:c r="O108" s="48"/>
    </x:row>
    <x:row r="109">
      <x:c r="A109" s="48"/>
      <x:c r="B109" s="60"/>
      <x:c r="C109" s="48"/>
      <x:c r="D109" s="48"/>
      <x:c r="E109" s="48"/>
      <x:c r="F109" s="48"/>
      <x:c r="G109" s="48"/>
      <x:c r="H109" s="48"/>
      <x:c r="I109" s="48"/>
      <x:c r="J109" s="48"/>
      <x:c r="K109" s="48"/>
      <x:c r="L109" s="60"/>
      <x:c r="M109" s="48"/>
      <x:c r="N109" s="60"/>
      <x:c r="O109" s="48"/>
    </x:row>
    <x:row r="110">
      <x:c r="A110" s="48"/>
      <x:c r="B110" s="60"/>
      <x:c r="C110" s="48"/>
      <x:c r="D110" s="48"/>
      <x:c r="E110" s="48"/>
      <x:c r="F110" s="48"/>
      <x:c r="G110" s="48"/>
      <x:c r="H110" s="48"/>
      <x:c r="I110" s="48"/>
      <x:c r="J110" s="48"/>
      <x:c r="K110" s="48"/>
      <x:c r="L110" s="60"/>
      <x:c r="M110" s="48"/>
      <x:c r="N110" s="60"/>
      <x:c r="O110" s="48"/>
    </x:row>
    <x:row r="111">
      <x:c r="A111" s="48"/>
      <x:c r="B111" s="60"/>
      <x:c r="C111" s="48"/>
      <x:c r="D111" s="48"/>
      <x:c r="E111" s="48"/>
      <x:c r="F111" s="48"/>
      <x:c r="G111" s="48"/>
      <x:c r="H111" s="48"/>
      <x:c r="I111" s="48"/>
      <x:c r="J111" s="48"/>
      <x:c r="K111" s="48"/>
      <x:c r="L111" s="60"/>
      <x:c r="M111" s="48"/>
      <x:c r="N111" s="60"/>
      <x:c r="O111" s="48"/>
    </x:row>
    <x:row r="112">
      <x:c r="A112" s="48"/>
      <x:c r="B112" s="60"/>
      <x:c r="C112" s="48"/>
      <x:c r="D112" s="48"/>
      <x:c r="E112" s="48"/>
      <x:c r="F112" s="48"/>
      <x:c r="G112" s="48"/>
      <x:c r="H112" s="48"/>
      <x:c r="I112" s="48"/>
      <x:c r="J112" s="48"/>
      <x:c r="K112" s="48"/>
      <x:c r="L112" s="60"/>
      <x:c r="M112" s="48"/>
      <x:c r="N112" s="60"/>
      <x:c r="O112" s="48"/>
    </x:row>
    <x:row r="113">
      <x:c r="A113" s="48"/>
      <x:c r="B113" s="60"/>
      <x:c r="C113" s="48"/>
      <x:c r="D113" s="48"/>
      <x:c r="E113" s="48"/>
      <x:c r="F113" s="48"/>
      <x:c r="G113" s="48"/>
      <x:c r="H113" s="48"/>
      <x:c r="I113" s="48"/>
      <x:c r="J113" s="48"/>
      <x:c r="K113" s="48"/>
      <x:c r="L113" s="60"/>
      <x:c r="M113" s="48"/>
      <x:c r="N113" s="60"/>
      <x:c r="O113" s="48"/>
    </x:row>
    <x:row r="114">
      <x:c r="A114" s="48"/>
      <x:c r="B114" s="60"/>
      <x:c r="C114" s="48"/>
      <x:c r="D114" s="48"/>
      <x:c r="E114" s="48"/>
      <x:c r="F114" s="48"/>
      <x:c r="G114" s="48"/>
      <x:c r="H114" s="48"/>
      <x:c r="I114" s="48"/>
      <x:c r="J114" s="48"/>
      <x:c r="K114" s="48"/>
      <x:c r="L114" s="60"/>
      <x:c r="M114" s="48"/>
      <x:c r="N114" s="60"/>
      <x:c r="O114" s="48"/>
    </x:row>
    <x:row r="115">
      <x:c r="A115" s="48"/>
      <x:c r="B115" s="60"/>
      <x:c r="C115" s="48"/>
      <x:c r="D115" s="48"/>
      <x:c r="E115" s="48"/>
      <x:c r="F115" s="48"/>
      <x:c r="G115" s="48"/>
      <x:c r="H115" s="48"/>
      <x:c r="I115" s="48"/>
      <x:c r="J115" s="48"/>
      <x:c r="K115" s="48"/>
      <x:c r="L115" s="60"/>
      <x:c r="M115" s="48"/>
      <x:c r="N115" s="60"/>
      <x:c r="O115" s="48"/>
    </x:row>
    <x:row r="116">
      <x:c r="A116" s="48"/>
      <x:c r="B116" s="60"/>
      <x:c r="C116" s="48"/>
      <x:c r="D116" s="48"/>
      <x:c r="E116" s="48"/>
      <x:c r="F116" s="48"/>
      <x:c r="G116" s="48"/>
      <x:c r="H116" s="48"/>
      <x:c r="I116" s="48"/>
      <x:c r="J116" s="48"/>
      <x:c r="K116" s="48"/>
      <x:c r="L116" s="60"/>
      <x:c r="M116" s="48"/>
      <x:c r="N116" s="60"/>
      <x:c r="O116" s="48"/>
    </x:row>
    <x:row r="117">
      <x:c r="A117" s="48"/>
      <x:c r="B117" s="60"/>
      <x:c r="C117" s="48"/>
      <x:c r="D117" s="48"/>
      <x:c r="E117" s="48"/>
      <x:c r="F117" s="48"/>
      <x:c r="G117" s="48"/>
      <x:c r="H117" s="48"/>
      <x:c r="I117" s="48"/>
      <x:c r="J117" s="48"/>
      <x:c r="K117" s="48"/>
      <x:c r="L117" s="60"/>
      <x:c r="M117" s="48"/>
      <x:c r="N117" s="60"/>
      <x:c r="O117" s="48"/>
    </x:row>
    <x:row r="118">
      <x:c r="A118" s="48"/>
      <x:c r="B118" s="60"/>
      <x:c r="C118" s="48"/>
      <x:c r="D118" s="48"/>
      <x:c r="E118" s="48"/>
      <x:c r="F118" s="48"/>
      <x:c r="G118" s="48"/>
      <x:c r="H118" s="48"/>
      <x:c r="I118" s="48"/>
      <x:c r="J118" s="48"/>
      <x:c r="K118" s="48"/>
      <x:c r="L118" s="60"/>
      <x:c r="M118" s="48"/>
      <x:c r="N118" s="60"/>
      <x:c r="O118" s="48"/>
    </x:row>
    <x:row r="119">
      <x:c r="A119" s="48"/>
      <x:c r="B119" s="60"/>
      <x:c r="C119" s="48"/>
      <x:c r="D119" s="48"/>
      <x:c r="E119" s="48"/>
      <x:c r="F119" s="48"/>
      <x:c r="G119" s="48"/>
      <x:c r="H119" s="48"/>
      <x:c r="I119" s="48"/>
      <x:c r="J119" s="48"/>
      <x:c r="K119" s="48"/>
      <x:c r="L119" s="60"/>
      <x:c r="M119" s="48"/>
      <x:c r="N119" s="60"/>
      <x:c r="O119" s="48"/>
    </x:row>
    <x:row r="120">
      <x:c r="A120" s="48"/>
      <x:c r="B120" s="60"/>
      <x:c r="C120" s="48"/>
      <x:c r="D120" s="48"/>
      <x:c r="E120" s="48"/>
      <x:c r="F120" s="48"/>
      <x:c r="G120" s="48"/>
      <x:c r="H120" s="48"/>
      <x:c r="I120" s="48"/>
      <x:c r="J120" s="48"/>
      <x:c r="K120" s="48"/>
      <x:c r="L120" s="60"/>
      <x:c r="M120" s="48"/>
      <x:c r="N120" s="60"/>
      <x:c r="O120" s="48"/>
    </x:row>
    <x:row r="121">
      <x:c r="A121" s="48"/>
      <x:c r="B121" s="60"/>
      <x:c r="C121" s="48"/>
      <x:c r="D121" s="48"/>
      <x:c r="E121" s="48"/>
      <x:c r="F121" s="48"/>
      <x:c r="G121" s="48"/>
      <x:c r="H121" s="48"/>
      <x:c r="I121" s="48"/>
      <x:c r="J121" s="48"/>
      <x:c r="K121" s="48"/>
      <x:c r="L121" s="60"/>
      <x:c r="M121" s="48"/>
      <x:c r="N121" s="60"/>
      <x:c r="O121" s="48"/>
    </x:row>
    <x:row r="122">
      <x:c r="A122" s="48"/>
      <x:c r="B122" s="60"/>
      <x:c r="C122" s="48"/>
      <x:c r="D122" s="48"/>
      <x:c r="E122" s="48"/>
      <x:c r="F122" s="48"/>
      <x:c r="G122" s="48"/>
      <x:c r="H122" s="48"/>
      <x:c r="I122" s="48"/>
      <x:c r="J122" s="48"/>
      <x:c r="K122" s="48"/>
      <x:c r="L122" s="60"/>
      <x:c r="M122" s="48"/>
      <x:c r="N122" s="60"/>
      <x:c r="O122" s="48"/>
    </x:row>
    <x:row r="123">
      <x:c r="A123" s="48"/>
      <x:c r="B123" s="60"/>
      <x:c r="C123" s="48"/>
      <x:c r="D123" s="48"/>
      <x:c r="E123" s="48"/>
      <x:c r="F123" s="48"/>
      <x:c r="G123" s="48"/>
      <x:c r="H123" s="48"/>
      <x:c r="I123" s="48"/>
      <x:c r="J123" s="48"/>
      <x:c r="K123" s="48"/>
      <x:c r="L123" s="60"/>
      <x:c r="M123" s="48"/>
      <x:c r="N123" s="60"/>
      <x:c r="O123" s="48"/>
    </x:row>
    <x:row r="124">
      <x:c r="A124" s="48"/>
      <x:c r="B124" s="60"/>
      <x:c r="C124" s="48"/>
      <x:c r="D124" s="48"/>
      <x:c r="E124" s="48"/>
      <x:c r="F124" s="48"/>
      <x:c r="G124" s="48"/>
      <x:c r="H124" s="48"/>
      <x:c r="I124" s="48"/>
      <x:c r="J124" s="48"/>
      <x:c r="K124" s="48"/>
      <x:c r="L124" s="60"/>
      <x:c r="M124" s="48"/>
      <x:c r="N124" s="60"/>
      <x:c r="O124" s="48"/>
    </x:row>
    <x:row r="125">
      <x:c r="A125" s="48"/>
      <x:c r="B125" s="60"/>
      <x:c r="C125" s="48"/>
      <x:c r="D125" s="48"/>
      <x:c r="E125" s="48"/>
      <x:c r="F125" s="48"/>
      <x:c r="G125" s="48"/>
      <x:c r="H125" s="48"/>
      <x:c r="I125" s="48"/>
      <x:c r="J125" s="48"/>
      <x:c r="K125" s="48"/>
      <x:c r="L125" s="60"/>
      <x:c r="M125" s="48"/>
      <x:c r="N125" s="60"/>
      <x:c r="O125" s="48"/>
    </x:row>
    <x:row r="126">
      <x:c r="A126" s="48"/>
      <x:c r="B126" s="60"/>
      <x:c r="C126" s="48"/>
      <x:c r="D126" s="48"/>
      <x:c r="E126" s="48"/>
      <x:c r="F126" s="48"/>
      <x:c r="G126" s="48"/>
      <x:c r="H126" s="48"/>
      <x:c r="I126" s="48"/>
      <x:c r="J126" s="48"/>
      <x:c r="K126" s="48"/>
      <x:c r="L126" s="60"/>
      <x:c r="M126" s="48"/>
      <x:c r="N126" s="60"/>
      <x:c r="O126" s="48"/>
    </x:row>
    <x:row r="127">
      <x:c r="A127" s="48"/>
      <x:c r="B127" s="60"/>
      <x:c r="C127" s="48"/>
      <x:c r="D127" s="48"/>
      <x:c r="E127" s="48"/>
      <x:c r="F127" s="48"/>
      <x:c r="G127" s="48"/>
      <x:c r="H127" s="48"/>
      <x:c r="I127" s="48"/>
      <x:c r="J127" s="48"/>
      <x:c r="K127" s="48"/>
      <x:c r="L127" s="60"/>
      <x:c r="M127" s="48"/>
      <x:c r="N127" s="60"/>
      <x:c r="O127" s="48"/>
    </x:row>
    <x:row r="128">
      <x:c r="A128" s="48"/>
      <x:c r="B128" s="60"/>
      <x:c r="C128" s="48"/>
      <x:c r="D128" s="48"/>
      <x:c r="E128" s="48"/>
      <x:c r="F128" s="48"/>
      <x:c r="G128" s="48"/>
      <x:c r="H128" s="48"/>
      <x:c r="I128" s="48"/>
      <x:c r="J128" s="48"/>
      <x:c r="K128" s="48"/>
      <x:c r="L128" s="60"/>
      <x:c r="M128" s="48"/>
      <x:c r="N128" s="60"/>
      <x:c r="O128" s="48"/>
    </x:row>
    <x:row r="129">
      <x:c r="A129" s="48"/>
      <x:c r="B129" s="60"/>
      <x:c r="C129" s="48"/>
      <x:c r="D129" s="48"/>
      <x:c r="E129" s="48"/>
      <x:c r="F129" s="48"/>
      <x:c r="G129" s="48"/>
      <x:c r="H129" s="48"/>
      <x:c r="I129" s="48"/>
      <x:c r="J129" s="48"/>
      <x:c r="K129" s="48"/>
      <x:c r="L129" s="60"/>
      <x:c r="M129" s="48"/>
      <x:c r="N129" s="60"/>
      <x:c r="O129" s="48"/>
    </x:row>
    <x:row r="130">
      <x:c r="A130" s="48"/>
      <x:c r="B130" s="60"/>
      <x:c r="C130" s="48"/>
      <x:c r="D130" s="48"/>
      <x:c r="E130" s="48"/>
      <x:c r="F130" s="48"/>
      <x:c r="G130" s="48"/>
      <x:c r="H130" s="48"/>
      <x:c r="I130" s="48"/>
      <x:c r="J130" s="48"/>
      <x:c r="K130" s="48"/>
      <x:c r="L130" s="60"/>
      <x:c r="M130" s="48"/>
      <x:c r="N130" s="60"/>
      <x:c r="O130" s="48"/>
    </x:row>
    <x:row r="131">
      <x:c r="A131" s="48"/>
      <x:c r="B131" s="60"/>
      <x:c r="C131" s="48"/>
      <x:c r="D131" s="48"/>
      <x:c r="E131" s="48"/>
      <x:c r="F131" s="48"/>
      <x:c r="G131" s="48"/>
      <x:c r="H131" s="48"/>
      <x:c r="I131" s="48"/>
      <x:c r="J131" s="48"/>
      <x:c r="K131" s="48"/>
      <x:c r="L131" s="60"/>
      <x:c r="M131" s="48"/>
      <x:c r="N131" s="60"/>
      <x:c r="O131" s="48"/>
    </x:row>
    <x:row r="132">
      <x:c r="A132" s="48"/>
      <x:c r="B132" s="60"/>
      <x:c r="C132" s="48"/>
      <x:c r="D132" s="48"/>
      <x:c r="E132" s="48"/>
      <x:c r="F132" s="48"/>
      <x:c r="G132" s="48"/>
      <x:c r="H132" s="48"/>
      <x:c r="I132" s="48"/>
      <x:c r="J132" s="48"/>
      <x:c r="K132" s="48"/>
      <x:c r="L132" s="60"/>
      <x:c r="M132" s="48"/>
      <x:c r="N132" s="60"/>
      <x:c r="O132" s="48"/>
    </x:row>
    <x:row r="133">
      <x:c r="A133" s="48"/>
      <x:c r="B133" s="60"/>
      <x:c r="C133" s="48"/>
      <x:c r="D133" s="48"/>
      <x:c r="E133" s="48"/>
      <x:c r="F133" s="48"/>
      <x:c r="G133" s="48"/>
      <x:c r="H133" s="48"/>
      <x:c r="I133" s="48"/>
      <x:c r="J133" s="48"/>
      <x:c r="K133" s="48"/>
      <x:c r="L133" s="60"/>
      <x:c r="M133" s="48"/>
      <x:c r="N133" s="60"/>
      <x:c r="O133" s="48"/>
    </x:row>
    <x:row r="134">
      <x:c r="A134" s="48"/>
      <x:c r="B134" s="60"/>
      <x:c r="C134" s="48"/>
      <x:c r="D134" s="48"/>
      <x:c r="E134" s="48"/>
      <x:c r="F134" s="48"/>
      <x:c r="G134" s="48"/>
      <x:c r="H134" s="48"/>
      <x:c r="I134" s="48"/>
      <x:c r="J134" s="48"/>
      <x:c r="K134" s="48"/>
      <x:c r="L134" s="60"/>
      <x:c r="M134" s="48"/>
      <x:c r="N134" s="60"/>
      <x:c r="O134" s="48"/>
    </x:row>
    <x:row r="135">
      <x:c r="A135" s="48"/>
      <x:c r="B135" s="60"/>
      <x:c r="C135" s="48"/>
      <x:c r="D135" s="48"/>
      <x:c r="E135" s="48"/>
      <x:c r="F135" s="48"/>
      <x:c r="G135" s="48"/>
      <x:c r="H135" s="48"/>
      <x:c r="I135" s="48"/>
      <x:c r="J135" s="48"/>
      <x:c r="K135" s="48"/>
      <x:c r="L135" s="60"/>
      <x:c r="M135" s="48"/>
      <x:c r="N135" s="60"/>
      <x:c r="O135" s="48"/>
    </x:row>
    <x:row r="136">
      <x:c r="A136" s="48"/>
      <x:c r="B136" s="60"/>
      <x:c r="C136" s="48"/>
      <x:c r="D136" s="48"/>
      <x:c r="E136" s="48"/>
      <x:c r="F136" s="48"/>
      <x:c r="G136" s="48"/>
      <x:c r="H136" s="48"/>
      <x:c r="I136" s="48"/>
      <x:c r="J136" s="48"/>
      <x:c r="K136" s="48"/>
      <x:c r="L136" s="60"/>
      <x:c r="M136" s="48"/>
      <x:c r="N136" s="60"/>
      <x:c r="O136" s="48"/>
    </x:row>
    <x:row r="137">
      <x:c r="A137" s="48"/>
      <x:c r="B137" s="60"/>
      <x:c r="C137" s="48"/>
      <x:c r="D137" s="48"/>
      <x:c r="E137" s="48"/>
      <x:c r="F137" s="48"/>
      <x:c r="G137" s="48"/>
      <x:c r="H137" s="48"/>
      <x:c r="I137" s="48"/>
      <x:c r="J137" s="48"/>
      <x:c r="K137" s="48"/>
      <x:c r="L137" s="60"/>
      <x:c r="M137" s="48"/>
      <x:c r="N137" s="60"/>
      <x:c r="O137" s="48"/>
    </x:row>
    <x:row r="138">
      <x:c r="A138" s="48"/>
      <x:c r="B138" s="60"/>
      <x:c r="C138" s="48"/>
      <x:c r="D138" s="48"/>
      <x:c r="E138" s="48"/>
      <x:c r="F138" s="48"/>
      <x:c r="G138" s="48"/>
      <x:c r="H138" s="48"/>
      <x:c r="I138" s="48"/>
      <x:c r="J138" s="48"/>
      <x:c r="K138" s="48"/>
      <x:c r="L138" s="60"/>
      <x:c r="M138" s="48"/>
      <x:c r="N138" s="60"/>
      <x:c r="O138" s="48"/>
    </x:row>
    <x:row r="139">
      <x:c r="A139" s="48"/>
      <x:c r="B139" s="60"/>
      <x:c r="C139" s="48"/>
      <x:c r="D139" s="48"/>
      <x:c r="E139" s="48"/>
      <x:c r="F139" s="48"/>
      <x:c r="G139" s="48"/>
      <x:c r="H139" s="48"/>
      <x:c r="I139" s="48"/>
      <x:c r="J139" s="48"/>
      <x:c r="K139" s="48"/>
      <x:c r="L139" s="60"/>
      <x:c r="M139" s="48"/>
      <x:c r="N139" s="60"/>
      <x:c r="O139" s="48"/>
    </x:row>
    <x:row r="140">
      <x:c r="A140" s="48"/>
      <x:c r="B140" s="60"/>
      <x:c r="C140" s="48"/>
      <x:c r="D140" s="48"/>
      <x:c r="E140" s="48"/>
      <x:c r="F140" s="48"/>
      <x:c r="G140" s="48"/>
      <x:c r="H140" s="48"/>
      <x:c r="I140" s="48"/>
      <x:c r="J140" s="48"/>
      <x:c r="K140" s="48"/>
      <x:c r="L140" s="60"/>
      <x:c r="M140" s="48"/>
      <x:c r="N140" s="60"/>
      <x:c r="O140" s="48"/>
    </x:row>
    <x:row r="141">
      <x:c r="A141" s="48"/>
      <x:c r="B141" s="60"/>
      <x:c r="C141" s="48"/>
      <x:c r="D141" s="48"/>
      <x:c r="E141" s="48"/>
      <x:c r="F141" s="48"/>
      <x:c r="G141" s="48"/>
      <x:c r="H141" s="48"/>
      <x:c r="I141" s="48"/>
      <x:c r="J141" s="48"/>
      <x:c r="K141" s="48"/>
      <x:c r="L141" s="60"/>
      <x:c r="M141" s="48"/>
      <x:c r="N141" s="60"/>
      <x:c r="O141" s="48"/>
    </x:row>
    <x:row r="142">
      <x:c r="A142" s="48"/>
      <x:c r="B142" s="60"/>
      <x:c r="C142" s="48"/>
      <x:c r="D142" s="48"/>
      <x:c r="E142" s="48"/>
      <x:c r="F142" s="48"/>
      <x:c r="G142" s="48"/>
      <x:c r="H142" s="48"/>
      <x:c r="I142" s="48"/>
      <x:c r="J142" s="48"/>
      <x:c r="K142" s="48"/>
      <x:c r="L142" s="60"/>
      <x:c r="M142" s="48"/>
      <x:c r="N142" s="60"/>
      <x:c r="O142" s="48"/>
    </x:row>
    <x:row r="143">
      <x:c r="A143" s="48"/>
      <x:c r="B143" s="60"/>
      <x:c r="C143" s="48"/>
      <x:c r="D143" s="48"/>
      <x:c r="E143" s="48"/>
      <x:c r="F143" s="48"/>
      <x:c r="G143" s="48"/>
      <x:c r="H143" s="48"/>
      <x:c r="I143" s="48"/>
      <x:c r="J143" s="48"/>
      <x:c r="K143" s="48"/>
      <x:c r="L143" s="60"/>
      <x:c r="M143" s="48"/>
      <x:c r="N143" s="60"/>
      <x:c r="O143" s="48"/>
    </x:row>
    <x:row r="144">
      <x:c r="A144" s="48"/>
      <x:c r="B144" s="60"/>
      <x:c r="C144" s="48"/>
      <x:c r="D144" s="48"/>
      <x:c r="E144" s="48"/>
      <x:c r="F144" s="48"/>
      <x:c r="G144" s="48"/>
      <x:c r="H144" s="48"/>
      <x:c r="I144" s="48"/>
      <x:c r="J144" s="48"/>
      <x:c r="K144" s="48"/>
      <x:c r="L144" s="60"/>
      <x:c r="M144" s="48"/>
      <x:c r="N144" s="60"/>
      <x:c r="O144" s="48"/>
    </x:row>
    <x:row r="145">
      <x:c r="A145" s="48"/>
      <x:c r="B145" s="60"/>
      <x:c r="C145" s="48"/>
      <x:c r="D145" s="48"/>
      <x:c r="E145" s="48"/>
      <x:c r="F145" s="48"/>
      <x:c r="G145" s="48"/>
      <x:c r="H145" s="48"/>
      <x:c r="I145" s="48"/>
      <x:c r="J145" s="48"/>
      <x:c r="K145" s="48"/>
      <x:c r="L145" s="60"/>
      <x:c r="M145" s="48"/>
      <x:c r="N145" s="60"/>
      <x:c r="O145" s="48"/>
    </x:row>
    <x:row r="146">
      <x:c r="A146" s="48"/>
      <x:c r="B146" s="60"/>
      <x:c r="C146" s="48"/>
      <x:c r="D146" s="48"/>
      <x:c r="E146" s="48"/>
      <x:c r="F146" s="48"/>
      <x:c r="G146" s="48"/>
      <x:c r="H146" s="48"/>
      <x:c r="I146" s="48"/>
      <x:c r="J146" s="48"/>
      <x:c r="K146" s="48"/>
      <x:c r="L146" s="60"/>
      <x:c r="M146" s="48"/>
      <x:c r="N146" s="60"/>
      <x:c r="O146" s="48"/>
    </x:row>
    <x:row r="147">
      <x:c r="A147" s="48"/>
      <x:c r="B147" s="60"/>
      <x:c r="C147" s="48"/>
      <x:c r="D147" s="48"/>
      <x:c r="E147" s="48"/>
      <x:c r="F147" s="48"/>
      <x:c r="G147" s="48"/>
      <x:c r="H147" s="48"/>
      <x:c r="I147" s="48"/>
      <x:c r="J147" s="48"/>
      <x:c r="K147" s="48"/>
      <x:c r="L147" s="60"/>
      <x:c r="M147" s="48"/>
      <x:c r="N147" s="60"/>
      <x:c r="O147" s="48"/>
    </x:row>
    <x:row r="148">
      <x:c r="A148" s="48"/>
      <x:c r="B148" s="60"/>
      <x:c r="C148" s="48"/>
      <x:c r="D148" s="48"/>
      <x:c r="E148" s="48"/>
      <x:c r="F148" s="48"/>
      <x:c r="G148" s="48"/>
      <x:c r="H148" s="48"/>
      <x:c r="I148" s="48"/>
      <x:c r="J148" s="48"/>
      <x:c r="K148" s="48"/>
      <x:c r="L148" s="60"/>
      <x:c r="M148" s="48"/>
      <x:c r="N148" s="60"/>
      <x:c r="O148" s="48"/>
    </x:row>
    <x:row r="149">
      <x:c r="A149" s="48"/>
      <x:c r="B149" s="60"/>
      <x:c r="C149" s="48"/>
      <x:c r="D149" s="48"/>
      <x:c r="E149" s="48"/>
      <x:c r="F149" s="48"/>
      <x:c r="G149" s="48"/>
      <x:c r="H149" s="48"/>
      <x:c r="I149" s="48"/>
      <x:c r="J149" s="48"/>
      <x:c r="K149" s="48"/>
      <x:c r="L149" s="60"/>
      <x:c r="M149" s="48"/>
      <x:c r="N149" s="60"/>
      <x:c r="O149" s="48"/>
    </x:row>
    <x:row r="150">
      <x:c r="A150" s="48"/>
      <x:c r="B150" s="60"/>
      <x:c r="C150" s="48"/>
      <x:c r="D150" s="48"/>
      <x:c r="E150" s="48"/>
      <x:c r="F150" s="48"/>
      <x:c r="G150" s="48"/>
      <x:c r="H150" s="48"/>
      <x:c r="I150" s="48"/>
      <x:c r="J150" s="48"/>
      <x:c r="K150" s="48"/>
      <x:c r="L150" s="60"/>
      <x:c r="M150" s="48"/>
      <x:c r="N150" s="60"/>
      <x:c r="O150" s="48"/>
    </x:row>
    <x:row r="151">
      <x:c r="A151" s="48"/>
      <x:c r="B151" s="60"/>
      <x:c r="C151" s="48"/>
      <x:c r="D151" s="48"/>
      <x:c r="E151" s="48"/>
      <x:c r="F151" s="48"/>
      <x:c r="G151" s="48"/>
      <x:c r="H151" s="48"/>
      <x:c r="I151" s="48"/>
      <x:c r="J151" s="48"/>
      <x:c r="K151" s="48"/>
      <x:c r="L151" s="60"/>
      <x:c r="M151" s="48"/>
      <x:c r="N151" s="60"/>
      <x:c r="O151" s="48"/>
    </x:row>
    <x:row r="152">
      <x:c r="A152" s="48"/>
      <x:c r="B152" s="60"/>
      <x:c r="C152" s="48"/>
      <x:c r="D152" s="48"/>
      <x:c r="E152" s="48"/>
      <x:c r="F152" s="48"/>
      <x:c r="G152" s="48"/>
      <x:c r="H152" s="48"/>
      <x:c r="I152" s="48"/>
      <x:c r="J152" s="48"/>
      <x:c r="K152" s="48"/>
      <x:c r="L152" s="60"/>
      <x:c r="M152" s="48"/>
      <x:c r="N152" s="60"/>
      <x:c r="O152" s="48"/>
    </x:row>
    <x:row r="153">
      <x:c r="A153" s="48"/>
      <x:c r="B153" s="60"/>
      <x:c r="C153" s="48"/>
      <x:c r="D153" s="48"/>
      <x:c r="E153" s="48"/>
      <x:c r="F153" s="48"/>
      <x:c r="G153" s="48"/>
      <x:c r="H153" s="48"/>
      <x:c r="I153" s="48"/>
      <x:c r="J153" s="48"/>
      <x:c r="K153" s="48"/>
      <x:c r="L153" s="60"/>
      <x:c r="M153" s="48"/>
      <x:c r="N153" s="60"/>
      <x:c r="O153" s="48"/>
    </x:row>
    <x:row r="154">
      <x:c r="A154" s="48"/>
      <x:c r="B154" s="60"/>
      <x:c r="C154" s="48"/>
      <x:c r="D154" s="48"/>
      <x:c r="E154" s="48"/>
      <x:c r="F154" s="48"/>
      <x:c r="G154" s="48"/>
      <x:c r="H154" s="48"/>
      <x:c r="I154" s="48"/>
      <x:c r="J154" s="48"/>
      <x:c r="K154" s="48"/>
      <x:c r="L154" s="60"/>
      <x:c r="M154" s="48"/>
      <x:c r="N154" s="60"/>
      <x:c r="O154" s="48"/>
    </x:row>
    <x:row r="155">
      <x:c r="A155" s="48"/>
      <x:c r="B155" s="60"/>
      <x:c r="C155" s="48"/>
      <x:c r="D155" s="48"/>
      <x:c r="E155" s="48"/>
      <x:c r="F155" s="48"/>
      <x:c r="G155" s="48"/>
      <x:c r="H155" s="48"/>
      <x:c r="I155" s="48"/>
      <x:c r="J155" s="48"/>
      <x:c r="K155" s="48"/>
      <x:c r="L155" s="60"/>
      <x:c r="M155" s="48"/>
      <x:c r="N155" s="60"/>
      <x:c r="O155" s="48"/>
    </x:row>
    <x:row r="156">
      <x:c r="A156" s="48"/>
      <x:c r="B156" s="60"/>
      <x:c r="C156" s="48"/>
      <x:c r="D156" s="48"/>
      <x:c r="E156" s="48"/>
      <x:c r="F156" s="48"/>
      <x:c r="G156" s="48"/>
      <x:c r="H156" s="48"/>
      <x:c r="I156" s="48"/>
      <x:c r="J156" s="48"/>
      <x:c r="K156" s="48"/>
      <x:c r="L156" s="60"/>
      <x:c r="M156" s="48"/>
      <x:c r="N156" s="60"/>
      <x:c r="O156" s="48"/>
    </x:row>
    <x:row r="157">
      <x:c r="A157" s="48"/>
      <x:c r="B157" s="60"/>
      <x:c r="C157" s="48"/>
      <x:c r="D157" s="48"/>
      <x:c r="E157" s="48"/>
      <x:c r="F157" s="48"/>
      <x:c r="G157" s="48"/>
      <x:c r="H157" s="48"/>
      <x:c r="I157" s="48"/>
      <x:c r="J157" s="48"/>
      <x:c r="K157" s="48"/>
      <x:c r="L157" s="60"/>
      <x:c r="M157" s="48"/>
      <x:c r="N157" s="60"/>
      <x:c r="O157" s="48"/>
    </x:row>
    <x:row r="158">
      <x:c r="A158" s="48"/>
      <x:c r="B158" s="60"/>
      <x:c r="C158" s="48"/>
      <x:c r="D158" s="48"/>
      <x:c r="E158" s="48"/>
      <x:c r="F158" s="48"/>
      <x:c r="G158" s="48"/>
      <x:c r="H158" s="48"/>
      <x:c r="I158" s="48"/>
      <x:c r="J158" s="48"/>
      <x:c r="K158" s="48"/>
      <x:c r="L158" s="60"/>
      <x:c r="M158" s="48"/>
      <x:c r="N158" s="60"/>
      <x:c r="O158" s="48"/>
    </x:row>
    <x:row r="159">
      <x:c r="A159" s="48"/>
      <x:c r="B159" s="60"/>
      <x:c r="C159" s="48"/>
      <x:c r="D159" s="48"/>
      <x:c r="E159" s="48"/>
      <x:c r="F159" s="48"/>
      <x:c r="G159" s="48"/>
      <x:c r="H159" s="48"/>
      <x:c r="I159" s="48"/>
      <x:c r="J159" s="48"/>
      <x:c r="K159" s="48"/>
      <x:c r="L159" s="60"/>
      <x:c r="M159" s="48"/>
      <x:c r="N159" s="60"/>
      <x:c r="O159" s="48"/>
    </x:row>
    <x:row r="160">
      <x:c r="A160" s="48"/>
      <x:c r="B160" s="60"/>
      <x:c r="C160" s="48"/>
      <x:c r="D160" s="48"/>
      <x:c r="E160" s="48"/>
      <x:c r="F160" s="48"/>
      <x:c r="G160" s="48"/>
      <x:c r="H160" s="48"/>
      <x:c r="I160" s="48"/>
      <x:c r="J160" s="48"/>
      <x:c r="K160" s="48"/>
      <x:c r="L160" s="60"/>
      <x:c r="M160" s="48"/>
      <x:c r="N160" s="60"/>
      <x:c r="O160" s="48"/>
    </x:row>
    <x:row r="161">
      <x:c r="A161" s="48"/>
      <x:c r="B161" s="60"/>
      <x:c r="C161" s="48"/>
      <x:c r="D161" s="48"/>
      <x:c r="E161" s="48"/>
      <x:c r="F161" s="48"/>
      <x:c r="G161" s="48"/>
      <x:c r="H161" s="48"/>
      <x:c r="I161" s="48"/>
      <x:c r="J161" s="48"/>
      <x:c r="K161" s="48"/>
      <x:c r="L161" s="60"/>
      <x:c r="M161" s="48"/>
      <x:c r="N161" s="60"/>
      <x:c r="O161" s="48"/>
    </x:row>
    <x:row r="162">
      <x:c r="A162" s="48"/>
      <x:c r="B162" s="60"/>
      <x:c r="C162" s="48"/>
      <x:c r="D162" s="48"/>
      <x:c r="E162" s="48"/>
      <x:c r="F162" s="48"/>
      <x:c r="G162" s="48"/>
      <x:c r="H162" s="48"/>
      <x:c r="I162" s="48"/>
      <x:c r="J162" s="48"/>
      <x:c r="K162" s="48"/>
      <x:c r="L162" s="60"/>
      <x:c r="M162" s="48"/>
      <x:c r="N162" s="60"/>
      <x:c r="O162" s="48"/>
    </x:row>
    <x:row r="163">
      <x:c r="A163" s="48"/>
      <x:c r="B163" s="60"/>
      <x:c r="C163" s="48"/>
      <x:c r="D163" s="48"/>
      <x:c r="E163" s="48"/>
      <x:c r="F163" s="48"/>
      <x:c r="G163" s="48"/>
      <x:c r="H163" s="48"/>
      <x:c r="I163" s="48"/>
      <x:c r="J163" s="48"/>
      <x:c r="K163" s="48"/>
      <x:c r="L163" s="60"/>
      <x:c r="M163" s="48"/>
      <x:c r="N163" s="60"/>
      <x:c r="O163" s="48"/>
    </x:row>
    <x:row r="164">
      <x:c r="A164" s="48"/>
      <x:c r="B164" s="60"/>
      <x:c r="C164" s="48"/>
      <x:c r="D164" s="48"/>
      <x:c r="E164" s="48"/>
      <x:c r="F164" s="48"/>
      <x:c r="G164" s="48"/>
      <x:c r="H164" s="48"/>
      <x:c r="I164" s="48"/>
      <x:c r="J164" s="48"/>
      <x:c r="K164" s="48"/>
      <x:c r="L164" s="60"/>
      <x:c r="M164" s="48"/>
      <x:c r="N164" s="60"/>
      <x:c r="O164" s="48"/>
    </x:row>
    <x:row r="165">
      <x:c r="A165" s="48"/>
      <x:c r="B165" s="60"/>
      <x:c r="C165" s="48"/>
      <x:c r="D165" s="48"/>
      <x:c r="E165" s="48"/>
      <x:c r="F165" s="48"/>
      <x:c r="G165" s="48"/>
      <x:c r="H165" s="48"/>
      <x:c r="I165" s="48"/>
      <x:c r="J165" s="48"/>
      <x:c r="K165" s="48"/>
      <x:c r="L165" s="60"/>
      <x:c r="M165" s="48"/>
      <x:c r="N165" s="60"/>
      <x:c r="O165" s="48"/>
    </x:row>
    <x:row r="166">
      <x:c r="A166" s="48"/>
      <x:c r="B166" s="60"/>
      <x:c r="C166" s="48"/>
      <x:c r="D166" s="48"/>
      <x:c r="E166" s="48"/>
      <x:c r="F166" s="48"/>
      <x:c r="G166" s="48"/>
      <x:c r="H166" s="48"/>
      <x:c r="I166" s="48"/>
      <x:c r="J166" s="48"/>
      <x:c r="K166" s="48"/>
      <x:c r="L166" s="60"/>
      <x:c r="M166" s="48"/>
      <x:c r="N166" s="60"/>
      <x:c r="O166" s="48"/>
    </x:row>
    <x:row r="167">
      <x:c r="A167" s="48"/>
      <x:c r="B167" s="60"/>
      <x:c r="C167" s="48"/>
      <x:c r="D167" s="48"/>
      <x:c r="E167" s="48"/>
      <x:c r="F167" s="48"/>
      <x:c r="G167" s="48"/>
      <x:c r="H167" s="48"/>
      <x:c r="I167" s="48"/>
      <x:c r="J167" s="48"/>
      <x:c r="K167" s="48"/>
      <x:c r="L167" s="60"/>
      <x:c r="M167" s="48"/>
      <x:c r="N167" s="60"/>
      <x:c r="O167" s="48"/>
    </x:row>
    <x:row r="168">
      <x:c r="A168" s="48"/>
      <x:c r="B168" s="60"/>
      <x:c r="C168" s="48"/>
      <x:c r="D168" s="48"/>
      <x:c r="E168" s="48"/>
      <x:c r="F168" s="48"/>
      <x:c r="G168" s="48"/>
      <x:c r="H168" s="48"/>
      <x:c r="I168" s="48"/>
      <x:c r="J168" s="48"/>
      <x:c r="K168" s="48"/>
      <x:c r="L168" s="60"/>
      <x:c r="M168" s="48"/>
      <x:c r="N168" s="60"/>
      <x:c r="O168" s="48"/>
    </x:row>
    <x:row r="169">
      <x:c r="A169" s="48"/>
      <x:c r="B169" s="60"/>
      <x:c r="C169" s="48"/>
      <x:c r="D169" s="48"/>
      <x:c r="E169" s="48"/>
      <x:c r="F169" s="48"/>
      <x:c r="G169" s="48"/>
      <x:c r="H169" s="48"/>
      <x:c r="I169" s="48"/>
      <x:c r="J169" s="48"/>
      <x:c r="K169" s="48"/>
      <x:c r="L169" s="60"/>
      <x:c r="M169" s="48"/>
      <x:c r="N169" s="60"/>
      <x:c r="O169" s="48"/>
    </x:row>
    <x:row r="170">
      <x:c r="A170" s="48"/>
      <x:c r="B170" s="60"/>
      <x:c r="C170" s="48"/>
      <x:c r="D170" s="48"/>
      <x:c r="E170" s="48"/>
      <x:c r="F170" s="48"/>
      <x:c r="G170" s="48"/>
      <x:c r="H170" s="48"/>
      <x:c r="I170" s="48"/>
      <x:c r="J170" s="48"/>
      <x:c r="K170" s="48"/>
      <x:c r="L170" s="60"/>
      <x:c r="M170" s="48"/>
      <x:c r="N170" s="60"/>
      <x:c r="O170" s="48"/>
    </x:row>
    <x:row r="171">
      <x:c r="A171" s="48"/>
      <x:c r="B171" s="60"/>
      <x:c r="C171" s="48"/>
      <x:c r="D171" s="48"/>
      <x:c r="E171" s="48"/>
      <x:c r="F171" s="48"/>
      <x:c r="G171" s="48"/>
      <x:c r="H171" s="48"/>
      <x:c r="I171" s="48"/>
      <x:c r="J171" s="48"/>
      <x:c r="K171" s="48"/>
      <x:c r="L171" s="60"/>
      <x:c r="M171" s="48"/>
      <x:c r="N171" s="60"/>
      <x:c r="O171" s="48"/>
    </x:row>
    <x:row r="172">
      <x:c r="A172" s="48"/>
      <x:c r="B172" s="60"/>
      <x:c r="C172" s="48"/>
      <x:c r="D172" s="48"/>
      <x:c r="E172" s="48"/>
      <x:c r="F172" s="48"/>
      <x:c r="G172" s="48"/>
      <x:c r="H172" s="48"/>
      <x:c r="I172" s="48"/>
      <x:c r="J172" s="48"/>
      <x:c r="K172" s="48"/>
      <x:c r="L172" s="60"/>
      <x:c r="M172" s="48"/>
      <x:c r="N172" s="60"/>
      <x:c r="O172" s="48"/>
    </x:row>
    <x:row r="173">
      <x:c r="A173" s="48"/>
      <x:c r="B173" s="60"/>
      <x:c r="C173" s="48"/>
      <x:c r="D173" s="48"/>
      <x:c r="E173" s="48"/>
      <x:c r="F173" s="48"/>
      <x:c r="G173" s="48"/>
      <x:c r="H173" s="48"/>
      <x:c r="I173" s="48"/>
      <x:c r="J173" s="48"/>
      <x:c r="K173" s="48"/>
      <x:c r="L173" s="60"/>
      <x:c r="M173" s="48"/>
      <x:c r="N173" s="60"/>
      <x:c r="O173" s="48"/>
    </x:row>
    <x:row r="174">
      <x:c r="A174" s="48"/>
      <x:c r="B174" s="60"/>
      <x:c r="C174" s="48"/>
      <x:c r="D174" s="48"/>
      <x:c r="E174" s="48"/>
      <x:c r="F174" s="48"/>
      <x:c r="G174" s="48"/>
      <x:c r="H174" s="48"/>
      <x:c r="I174" s="48"/>
      <x:c r="J174" s="48"/>
      <x:c r="K174" s="48"/>
      <x:c r="L174" s="60"/>
      <x:c r="M174" s="48"/>
      <x:c r="N174" s="60"/>
      <x:c r="O174" s="48"/>
    </x:row>
    <x:row r="175">
      <x:c r="A175" s="48"/>
      <x:c r="B175" s="60"/>
      <x:c r="C175" s="48"/>
      <x:c r="D175" s="48"/>
      <x:c r="E175" s="48"/>
      <x:c r="F175" s="48"/>
      <x:c r="G175" s="48"/>
      <x:c r="H175" s="48"/>
      <x:c r="I175" s="48"/>
      <x:c r="J175" s="48"/>
      <x:c r="K175" s="48"/>
      <x:c r="L175" s="60"/>
      <x:c r="M175" s="48"/>
      <x:c r="N175" s="60"/>
      <x:c r="O175" s="48"/>
    </x:row>
    <x:row r="176">
      <x:c r="A176" s="48"/>
      <x:c r="B176" s="60"/>
      <x:c r="C176" s="48"/>
      <x:c r="D176" s="48"/>
      <x:c r="E176" s="48"/>
      <x:c r="F176" s="48"/>
      <x:c r="G176" s="48"/>
      <x:c r="H176" s="48"/>
      <x:c r="I176" s="48"/>
      <x:c r="J176" s="48"/>
      <x:c r="K176" s="48"/>
      <x:c r="L176" s="60"/>
      <x:c r="M176" s="48"/>
      <x:c r="N176" s="60"/>
      <x:c r="O176" s="48"/>
    </x:row>
    <x:row r="177">
      <x:c r="A177" s="48"/>
      <x:c r="B177" s="60"/>
      <x:c r="C177" s="48"/>
      <x:c r="D177" s="48"/>
      <x:c r="E177" s="48"/>
      <x:c r="F177" s="48"/>
      <x:c r="G177" s="48"/>
      <x:c r="H177" s="48"/>
      <x:c r="I177" s="48"/>
      <x:c r="J177" s="48"/>
      <x:c r="K177" s="48"/>
      <x:c r="L177" s="60"/>
      <x:c r="M177" s="48"/>
      <x:c r="N177" s="60"/>
      <x:c r="O177" s="48"/>
    </x:row>
    <x:row r="178">
      <x:c r="A178" s="48"/>
      <x:c r="B178" s="60"/>
      <x:c r="C178" s="48"/>
      <x:c r="D178" s="48"/>
      <x:c r="E178" s="48"/>
      <x:c r="F178" s="48"/>
      <x:c r="G178" s="48"/>
      <x:c r="H178" s="48"/>
      <x:c r="I178" s="48"/>
      <x:c r="J178" s="48"/>
      <x:c r="K178" s="48"/>
      <x:c r="L178" s="60"/>
      <x:c r="M178" s="48"/>
      <x:c r="N178" s="60"/>
      <x:c r="O178" s="48"/>
    </x:row>
    <x:row r="179">
      <x:c r="A179" s="48"/>
      <x:c r="B179" s="60"/>
      <x:c r="C179" s="48"/>
      <x:c r="D179" s="48"/>
      <x:c r="E179" s="48"/>
      <x:c r="F179" s="48"/>
      <x:c r="G179" s="48"/>
      <x:c r="H179" s="48"/>
      <x:c r="I179" s="48"/>
      <x:c r="J179" s="48"/>
      <x:c r="K179" s="48"/>
      <x:c r="L179" s="60"/>
      <x:c r="M179" s="48"/>
      <x:c r="N179" s="60"/>
      <x:c r="O179" s="48"/>
    </x:row>
    <x:row r="180">
      <x:c r="A180" s="48"/>
      <x:c r="B180" s="60"/>
      <x:c r="C180" s="48"/>
      <x:c r="D180" s="48"/>
      <x:c r="E180" s="48"/>
      <x:c r="F180" s="48"/>
      <x:c r="G180" s="48"/>
      <x:c r="H180" s="48"/>
      <x:c r="I180" s="48"/>
      <x:c r="J180" s="48"/>
      <x:c r="K180" s="48"/>
      <x:c r="L180" s="60"/>
      <x:c r="M180" s="48"/>
      <x:c r="N180" s="60"/>
      <x:c r="O180" s="48"/>
    </x:row>
    <x:row r="181">
      <x:c r="A181" s="48"/>
      <x:c r="B181" s="60"/>
      <x:c r="C181" s="48"/>
      <x:c r="D181" s="48"/>
      <x:c r="E181" s="48"/>
      <x:c r="F181" s="48"/>
      <x:c r="G181" s="48"/>
      <x:c r="H181" s="48"/>
      <x:c r="I181" s="48"/>
      <x:c r="J181" s="48"/>
      <x:c r="K181" s="48"/>
      <x:c r="L181" s="60"/>
      <x:c r="M181" s="48"/>
      <x:c r="N181" s="60"/>
      <x:c r="O181" s="48"/>
    </x:row>
    <x:row r="182">
      <x:c r="A182" s="48"/>
      <x:c r="B182" s="60"/>
      <x:c r="C182" s="48"/>
      <x:c r="D182" s="48"/>
      <x:c r="E182" s="48"/>
      <x:c r="F182" s="48"/>
      <x:c r="G182" s="48"/>
      <x:c r="H182" s="48"/>
      <x:c r="I182" s="48"/>
      <x:c r="J182" s="48"/>
      <x:c r="K182" s="48"/>
      <x:c r="L182" s="60"/>
      <x:c r="M182" s="48"/>
      <x:c r="N182" s="60"/>
      <x:c r="O182" s="48"/>
    </x:row>
    <x:row r="183">
      <x:c r="A183" s="48"/>
      <x:c r="B183" s="60"/>
      <x:c r="C183" s="48"/>
      <x:c r="D183" s="48"/>
      <x:c r="E183" s="48"/>
      <x:c r="F183" s="48"/>
      <x:c r="G183" s="48"/>
      <x:c r="H183" s="48"/>
      <x:c r="I183" s="48"/>
      <x:c r="J183" s="48"/>
      <x:c r="K183" s="48"/>
      <x:c r="L183" s="60"/>
      <x:c r="M183" s="48"/>
      <x:c r="N183" s="60"/>
      <x:c r="O183" s="48"/>
    </x:row>
    <x:row r="184">
      <x:c r="A184" s="48"/>
      <x:c r="B184" s="60"/>
      <x:c r="C184" s="48"/>
      <x:c r="D184" s="48"/>
      <x:c r="E184" s="48"/>
      <x:c r="F184" s="48"/>
      <x:c r="G184" s="48"/>
      <x:c r="H184" s="48"/>
      <x:c r="I184" s="48"/>
      <x:c r="J184" s="48"/>
      <x:c r="K184" s="48"/>
      <x:c r="L184" s="60"/>
      <x:c r="M184" s="48"/>
      <x:c r="N184" s="60"/>
      <x:c r="O184" s="48"/>
    </x:row>
    <x:row r="185">
      <x:c r="A185" s="48"/>
      <x:c r="B185" s="60"/>
      <x:c r="C185" s="48"/>
      <x:c r="D185" s="48"/>
      <x:c r="E185" s="48"/>
      <x:c r="F185" s="48"/>
      <x:c r="G185" s="48"/>
      <x:c r="H185" s="48"/>
      <x:c r="I185" s="48"/>
      <x:c r="J185" s="48"/>
      <x:c r="K185" s="48"/>
      <x:c r="L185" s="60"/>
      <x:c r="M185" s="48"/>
      <x:c r="N185" s="60"/>
      <x:c r="O185" s="48"/>
    </x:row>
    <x:row r="186">
      <x:c r="A186" s="48"/>
      <x:c r="B186" s="60"/>
      <x:c r="C186" s="48"/>
      <x:c r="D186" s="48"/>
      <x:c r="E186" s="48"/>
      <x:c r="F186" s="48"/>
      <x:c r="G186" s="48"/>
      <x:c r="H186" s="48"/>
      <x:c r="I186" s="48"/>
      <x:c r="J186" s="48"/>
      <x:c r="K186" s="48"/>
      <x:c r="L186" s="60"/>
      <x:c r="M186" s="48"/>
      <x:c r="N186" s="60"/>
      <x:c r="O186" s="48"/>
    </x:row>
    <x:row r="187">
      <x:c r="A187" s="48"/>
      <x:c r="B187" s="60"/>
      <x:c r="C187" s="48"/>
      <x:c r="D187" s="48"/>
      <x:c r="E187" s="48"/>
      <x:c r="F187" s="48"/>
      <x:c r="G187" s="48"/>
      <x:c r="H187" s="48"/>
      <x:c r="I187" s="48"/>
      <x:c r="J187" s="48"/>
      <x:c r="K187" s="48"/>
      <x:c r="L187" s="60"/>
      <x:c r="M187" s="48"/>
      <x:c r="N187" s="60"/>
      <x:c r="O187" s="48"/>
    </x:row>
    <x:row r="188">
      <x:c r="A188" s="48"/>
      <x:c r="B188" s="60"/>
      <x:c r="C188" s="48"/>
      <x:c r="D188" s="48"/>
      <x:c r="E188" s="48"/>
      <x:c r="F188" s="48"/>
      <x:c r="G188" s="48"/>
      <x:c r="H188" s="48"/>
      <x:c r="I188" s="48"/>
      <x:c r="J188" s="48"/>
      <x:c r="K188" s="48"/>
      <x:c r="L188" s="60"/>
      <x:c r="M188" s="48"/>
      <x:c r="N188" s="60"/>
      <x:c r="O188" s="48"/>
    </x:row>
    <x:row r="189">
      <x:c r="A189" s="48"/>
      <x:c r="B189" s="60"/>
      <x:c r="C189" s="48"/>
      <x:c r="D189" s="48"/>
      <x:c r="E189" s="48"/>
      <x:c r="F189" s="48"/>
      <x:c r="G189" s="48"/>
      <x:c r="H189" s="48"/>
      <x:c r="I189" s="48"/>
      <x:c r="J189" s="48"/>
      <x:c r="K189" s="48"/>
      <x:c r="L189" s="60"/>
      <x:c r="M189" s="48"/>
      <x:c r="N189" s="60"/>
      <x:c r="O189" s="48"/>
    </x:row>
    <x:row r="190">
      <x:c r="A190" s="48"/>
      <x:c r="B190" s="60"/>
      <x:c r="C190" s="48"/>
      <x:c r="D190" s="48"/>
      <x:c r="E190" s="48"/>
      <x:c r="F190" s="48"/>
      <x:c r="G190" s="48"/>
      <x:c r="H190" s="48"/>
      <x:c r="I190" s="48"/>
      <x:c r="J190" s="48"/>
      <x:c r="K190" s="48"/>
      <x:c r="L190" s="60"/>
      <x:c r="M190" s="48"/>
      <x:c r="N190" s="60"/>
      <x:c r="O190" s="48"/>
    </x:row>
    <x:row r="191">
      <x:c r="A191" s="48"/>
      <x:c r="B191" s="60"/>
      <x:c r="C191" s="48"/>
      <x:c r="D191" s="48"/>
      <x:c r="E191" s="48"/>
      <x:c r="F191" s="48"/>
      <x:c r="G191" s="48"/>
      <x:c r="H191" s="48"/>
      <x:c r="I191" s="48"/>
      <x:c r="J191" s="48"/>
      <x:c r="K191" s="48"/>
      <x:c r="L191" s="60"/>
      <x:c r="M191" s="48"/>
      <x:c r="N191" s="60"/>
      <x:c r="O191" s="48"/>
    </x:row>
    <x:row r="192">
      <x:c r="A192" s="48"/>
      <x:c r="B192" s="60"/>
      <x:c r="C192" s="48"/>
      <x:c r="D192" s="48"/>
      <x:c r="E192" s="48"/>
      <x:c r="F192" s="48"/>
      <x:c r="G192" s="48"/>
      <x:c r="H192" s="48"/>
      <x:c r="I192" s="48"/>
      <x:c r="J192" s="48"/>
      <x:c r="K192" s="48"/>
      <x:c r="L192" s="60"/>
      <x:c r="M192" s="48"/>
      <x:c r="N192" s="60"/>
      <x:c r="O192" s="48"/>
    </x:row>
    <x:row r="193">
      <x:c r="A193" s="48"/>
      <x:c r="B193" s="60"/>
      <x:c r="C193" s="48"/>
      <x:c r="D193" s="48"/>
      <x:c r="E193" s="48"/>
      <x:c r="F193" s="48"/>
      <x:c r="G193" s="48"/>
      <x:c r="H193" s="48"/>
      <x:c r="I193" s="48"/>
      <x:c r="J193" s="48"/>
      <x:c r="K193" s="48"/>
      <x:c r="L193" s="60"/>
      <x:c r="M193" s="48"/>
      <x:c r="N193" s="60"/>
      <x:c r="O193" s="48"/>
    </x:row>
    <x:row r="194">
      <x:c r="A194" s="48"/>
      <x:c r="B194" s="60"/>
      <x:c r="C194" s="48"/>
      <x:c r="D194" s="48"/>
      <x:c r="E194" s="48"/>
      <x:c r="F194" s="48"/>
      <x:c r="G194" s="48"/>
      <x:c r="H194" s="48"/>
      <x:c r="I194" s="48"/>
      <x:c r="J194" s="48"/>
      <x:c r="K194" s="48"/>
      <x:c r="L194" s="60"/>
      <x:c r="M194" s="48"/>
      <x:c r="N194" s="60"/>
      <x:c r="O194" s="48"/>
    </x:row>
    <x:row r="195">
      <x:c r="A195" s="48"/>
      <x:c r="B195" s="60"/>
      <x:c r="C195" s="48"/>
      <x:c r="D195" s="48"/>
      <x:c r="E195" s="48"/>
      <x:c r="F195" s="48"/>
      <x:c r="G195" s="48"/>
      <x:c r="H195" s="48"/>
      <x:c r="I195" s="48"/>
      <x:c r="J195" s="48"/>
      <x:c r="K195" s="48"/>
      <x:c r="L195" s="60"/>
      <x:c r="M195" s="48"/>
      <x:c r="N195" s="60"/>
      <x:c r="O195" s="48"/>
    </x:row>
    <x:row r="196">
      <x:c r="A196" s="48"/>
      <x:c r="B196" s="60"/>
      <x:c r="C196" s="48"/>
      <x:c r="D196" s="48"/>
      <x:c r="E196" s="48"/>
      <x:c r="F196" s="48"/>
      <x:c r="G196" s="48"/>
      <x:c r="H196" s="48"/>
      <x:c r="I196" s="48"/>
      <x:c r="J196" s="48"/>
      <x:c r="K196" s="48"/>
      <x:c r="L196" s="60"/>
      <x:c r="M196" s="48"/>
      <x:c r="N196" s="60"/>
      <x:c r="O196" s="48"/>
    </x:row>
    <x:row r="197">
      <x:c r="A197" s="48"/>
      <x:c r="B197" s="60"/>
      <x:c r="C197" s="48"/>
      <x:c r="D197" s="48"/>
      <x:c r="E197" s="48"/>
      <x:c r="F197" s="48"/>
      <x:c r="G197" s="48"/>
      <x:c r="H197" s="48"/>
      <x:c r="I197" s="48"/>
      <x:c r="J197" s="48"/>
      <x:c r="K197" s="48"/>
      <x:c r="L197" s="60"/>
      <x:c r="M197" s="48"/>
      <x:c r="N197" s="60"/>
      <x:c r="O197" s="48"/>
    </x:row>
    <x:row r="198">
      <x:c r="A198" s="48"/>
      <x:c r="B198" s="60"/>
      <x:c r="C198" s="48"/>
      <x:c r="D198" s="48"/>
      <x:c r="E198" s="48"/>
      <x:c r="F198" s="48"/>
      <x:c r="G198" s="48"/>
      <x:c r="H198" s="48"/>
      <x:c r="I198" s="48"/>
      <x:c r="J198" s="48"/>
      <x:c r="K198" s="48"/>
      <x:c r="L198" s="60"/>
      <x:c r="M198" s="48"/>
      <x:c r="N198" s="60"/>
      <x:c r="O198" s="48"/>
    </x:row>
    <x:row r="199">
      <x:c r="A199" s="48"/>
      <x:c r="B199" s="60"/>
      <x:c r="C199" s="48"/>
      <x:c r="D199" s="48"/>
      <x:c r="E199" s="48"/>
      <x:c r="F199" s="48"/>
      <x:c r="G199" s="48"/>
      <x:c r="H199" s="48"/>
      <x:c r="I199" s="48"/>
      <x:c r="J199" s="48"/>
      <x:c r="K199" s="48"/>
      <x:c r="L199" s="60"/>
      <x:c r="M199" s="48"/>
      <x:c r="N199" s="60"/>
      <x:c r="O199" s="48"/>
    </x:row>
    <x:row r="200">
      <x:c r="A200" s="48"/>
      <x:c r="B200" s="60"/>
      <x:c r="C200" s="48"/>
      <x:c r="D200" s="48"/>
      <x:c r="E200" s="48"/>
      <x:c r="F200" s="48"/>
      <x:c r="G200" s="48"/>
      <x:c r="H200" s="48"/>
      <x:c r="I200" s="48"/>
      <x:c r="J200" s="48"/>
      <x:c r="K200" s="48"/>
      <x:c r="L200" s="60"/>
      <x:c r="M200" s="48"/>
      <x:c r="N200" s="60"/>
      <x:c r="O200" s="48"/>
    </x:row>
    <x:row r="201">
      <x:c r="A201" s="48"/>
      <x:c r="B201" s="60"/>
      <x:c r="C201" s="48"/>
      <x:c r="D201" s="48"/>
      <x:c r="E201" s="48"/>
      <x:c r="F201" s="48"/>
      <x:c r="G201" s="48"/>
      <x:c r="H201" s="48"/>
      <x:c r="I201" s="48"/>
      <x:c r="J201" s="48"/>
      <x:c r="K201" s="48"/>
      <x:c r="L201" s="60"/>
      <x:c r="M201" s="48"/>
      <x:c r="N201" s="60"/>
      <x:c r="O201" s="48"/>
    </x:row>
    <x:row r="202">
      <x:c r="A202" s="48"/>
      <x:c r="B202" s="60"/>
      <x:c r="C202" s="48"/>
      <x:c r="D202" s="48"/>
      <x:c r="E202" s="48"/>
      <x:c r="F202" s="48"/>
      <x:c r="G202" s="48"/>
      <x:c r="H202" s="48"/>
      <x:c r="I202" s="48"/>
      <x:c r="J202" s="48"/>
      <x:c r="K202" s="48"/>
      <x:c r="L202" s="60"/>
      <x:c r="M202" s="48"/>
      <x:c r="N202" s="60"/>
      <x:c r="O202" s="48"/>
    </x:row>
    <x:row r="203">
      <x:c r="A203" s="48"/>
      <x:c r="B203" s="60"/>
      <x:c r="C203" s="48"/>
      <x:c r="D203" s="48"/>
      <x:c r="E203" s="48"/>
      <x:c r="F203" s="48"/>
      <x:c r="G203" s="48"/>
      <x:c r="H203" s="48"/>
      <x:c r="I203" s="48"/>
      <x:c r="J203" s="48"/>
      <x:c r="K203" s="48"/>
      <x:c r="L203" s="60"/>
      <x:c r="M203" s="48"/>
      <x:c r="N203" s="60"/>
      <x:c r="O203" s="48"/>
    </x:row>
    <x:row r="204">
      <x:c r="A204" s="48"/>
      <x:c r="B204" s="60"/>
      <x:c r="C204" s="48"/>
      <x:c r="D204" s="48"/>
      <x:c r="E204" s="48"/>
      <x:c r="F204" s="48"/>
      <x:c r="G204" s="48"/>
      <x:c r="H204" s="48"/>
      <x:c r="I204" s="48"/>
      <x:c r="J204" s="48"/>
      <x:c r="K204" s="48"/>
      <x:c r="L204" s="60"/>
      <x:c r="M204" s="48"/>
      <x:c r="N204" s="60"/>
      <x:c r="O204" s="48"/>
    </x:row>
    <x:row r="205">
      <x:c r="A205" s="48"/>
      <x:c r="B205" s="60"/>
      <x:c r="C205" s="48"/>
      <x:c r="D205" s="48"/>
      <x:c r="E205" s="48"/>
      <x:c r="F205" s="48"/>
      <x:c r="G205" s="48"/>
      <x:c r="H205" s="48"/>
      <x:c r="I205" s="48"/>
      <x:c r="J205" s="48"/>
      <x:c r="K205" s="48"/>
      <x:c r="L205" s="60"/>
      <x:c r="M205" s="48"/>
      <x:c r="N205" s="60"/>
      <x:c r="O205" s="48"/>
    </x:row>
    <x:row r="206">
      <x:c r="A206" s="48"/>
      <x:c r="B206" s="60"/>
      <x:c r="C206" s="48"/>
      <x:c r="D206" s="48"/>
      <x:c r="E206" s="48"/>
      <x:c r="F206" s="48"/>
      <x:c r="G206" s="48"/>
      <x:c r="H206" s="48"/>
      <x:c r="I206" s="48"/>
      <x:c r="J206" s="48"/>
      <x:c r="K206" s="48"/>
      <x:c r="L206" s="60"/>
      <x:c r="M206" s="48"/>
      <x:c r="N206" s="60"/>
      <x:c r="O206" s="48"/>
    </x:row>
    <x:row r="207">
      <x:c r="A207" s="48"/>
      <x:c r="B207" s="60"/>
      <x:c r="C207" s="48"/>
      <x:c r="D207" s="48"/>
      <x:c r="E207" s="48"/>
      <x:c r="F207" s="48"/>
      <x:c r="G207" s="48"/>
      <x:c r="H207" s="48"/>
      <x:c r="I207" s="48"/>
      <x:c r="J207" s="48"/>
      <x:c r="K207" s="48"/>
      <x:c r="L207" s="60"/>
      <x:c r="M207" s="48"/>
      <x:c r="N207" s="60"/>
      <x:c r="O207" s="48"/>
    </x:row>
    <x:row r="208">
      <x:c r="A208" s="48"/>
      <x:c r="B208" s="60"/>
      <x:c r="C208" s="48"/>
      <x:c r="D208" s="48"/>
      <x:c r="E208" s="48"/>
      <x:c r="F208" s="48"/>
      <x:c r="G208" s="48"/>
      <x:c r="H208" s="48"/>
      <x:c r="I208" s="48"/>
      <x:c r="J208" s="48"/>
      <x:c r="K208" s="48"/>
      <x:c r="L208" s="60"/>
      <x:c r="M208" s="48"/>
      <x:c r="N208" s="60"/>
      <x:c r="O208" s="48"/>
    </x:row>
    <x:row r="209">
      <x:c r="A209" s="48"/>
      <x:c r="B209" s="60"/>
      <x:c r="C209" s="48"/>
      <x:c r="D209" s="48"/>
      <x:c r="E209" s="48"/>
      <x:c r="F209" s="48"/>
      <x:c r="G209" s="48"/>
      <x:c r="H209" s="48"/>
      <x:c r="I209" s="48"/>
      <x:c r="J209" s="48"/>
      <x:c r="K209" s="48"/>
      <x:c r="L209" s="60"/>
      <x:c r="M209" s="48"/>
      <x:c r="N209" s="60"/>
      <x:c r="O209" s="48"/>
    </x:row>
    <x:row r="210">
      <x:c r="A210" s="48"/>
      <x:c r="B210" s="60"/>
      <x:c r="C210" s="48"/>
      <x:c r="D210" s="48"/>
      <x:c r="E210" s="48"/>
      <x:c r="F210" s="48"/>
      <x:c r="G210" s="48"/>
      <x:c r="H210" s="48"/>
      <x:c r="I210" s="48"/>
      <x:c r="J210" s="48"/>
      <x:c r="K210" s="48"/>
      <x:c r="L210" s="60"/>
      <x:c r="M210" s="48"/>
      <x:c r="N210" s="60"/>
      <x:c r="O210" s="48"/>
    </x:row>
    <x:row r="211">
      <x:c r="A211" s="48"/>
      <x:c r="B211" s="60"/>
      <x:c r="C211" s="48"/>
      <x:c r="D211" s="48"/>
      <x:c r="E211" s="48"/>
      <x:c r="F211" s="48"/>
      <x:c r="G211" s="48"/>
      <x:c r="H211" s="48"/>
      <x:c r="I211" s="48"/>
      <x:c r="J211" s="48"/>
      <x:c r="K211" s="48"/>
      <x:c r="L211" s="60"/>
      <x:c r="M211" s="48"/>
      <x:c r="N211" s="60"/>
      <x:c r="O211" s="48"/>
    </x:row>
    <x:row r="212">
      <x:c r="A212" s="48"/>
      <x:c r="B212" s="60"/>
      <x:c r="C212" s="48"/>
      <x:c r="D212" s="48"/>
      <x:c r="E212" s="48"/>
      <x:c r="F212" s="48"/>
      <x:c r="G212" s="48"/>
      <x:c r="H212" s="48"/>
      <x:c r="I212" s="48"/>
      <x:c r="J212" s="48"/>
      <x:c r="K212" s="48"/>
      <x:c r="L212" s="60"/>
      <x:c r="M212" s="48"/>
      <x:c r="N212" s="60"/>
      <x:c r="O212" s="48"/>
    </x:row>
    <x:row r="213">
      <x:c r="A213" s="48"/>
      <x:c r="B213" s="60"/>
      <x:c r="C213" s="48"/>
      <x:c r="D213" s="48"/>
      <x:c r="E213" s="48"/>
      <x:c r="F213" s="48"/>
      <x:c r="G213" s="48"/>
      <x:c r="H213" s="48"/>
      <x:c r="I213" s="48"/>
      <x:c r="J213" s="48"/>
      <x:c r="K213" s="48"/>
      <x:c r="L213" s="60"/>
      <x:c r="M213" s="48"/>
      <x:c r="N213" s="60"/>
      <x:c r="O213" s="48"/>
    </x:row>
    <x:row r="214">
      <x:c r="A214" s="48"/>
      <x:c r="B214" s="60"/>
      <x:c r="C214" s="48"/>
      <x:c r="D214" s="48"/>
      <x:c r="E214" s="48"/>
      <x:c r="F214" s="48"/>
      <x:c r="G214" s="48"/>
      <x:c r="H214" s="48"/>
      <x:c r="I214" s="48"/>
      <x:c r="J214" s="48"/>
      <x:c r="K214" s="48"/>
      <x:c r="L214" s="60"/>
      <x:c r="M214" s="48"/>
      <x:c r="N214" s="60"/>
      <x:c r="O214" s="48"/>
    </x:row>
    <x:row r="215">
      <x:c r="A215" s="48"/>
      <x:c r="B215" s="60"/>
      <x:c r="C215" s="48"/>
      <x:c r="D215" s="48"/>
      <x:c r="E215" s="48"/>
      <x:c r="F215" s="48"/>
      <x:c r="G215" s="48"/>
      <x:c r="H215" s="48"/>
      <x:c r="I215" s="48"/>
      <x:c r="J215" s="48"/>
      <x:c r="K215" s="48"/>
      <x:c r="L215" s="60"/>
      <x:c r="M215" s="48"/>
      <x:c r="N215" s="60"/>
      <x:c r="O215" s="48"/>
    </x:row>
    <x:row r="216">
      <x:c r="A216" s="48"/>
      <x:c r="B216" s="60"/>
      <x:c r="C216" s="48"/>
      <x:c r="D216" s="48"/>
      <x:c r="E216" s="48"/>
      <x:c r="F216" s="48"/>
      <x:c r="G216" s="48"/>
      <x:c r="H216" s="48"/>
      <x:c r="I216" s="48"/>
      <x:c r="J216" s="48"/>
      <x:c r="K216" s="48"/>
      <x:c r="L216" s="60"/>
      <x:c r="M216" s="48"/>
      <x:c r="N216" s="60"/>
      <x:c r="O216" s="48"/>
    </x:row>
    <x:row r="217">
      <x:c r="A217" s="48"/>
      <x:c r="B217" s="60"/>
      <x:c r="C217" s="48"/>
      <x:c r="D217" s="48"/>
      <x:c r="E217" s="48"/>
      <x:c r="F217" s="48"/>
      <x:c r="G217" s="48"/>
      <x:c r="H217" s="48"/>
      <x:c r="I217" s="48"/>
      <x:c r="J217" s="48"/>
      <x:c r="K217" s="48"/>
      <x:c r="L217" s="60"/>
      <x:c r="M217" s="48"/>
      <x:c r="N217" s="60"/>
      <x:c r="O217" s="48"/>
    </x:row>
    <x:row r="218">
      <x:c r="A218" s="48"/>
      <x:c r="B218" s="60"/>
      <x:c r="C218" s="48"/>
      <x:c r="D218" s="48"/>
      <x:c r="E218" s="48"/>
      <x:c r="F218" s="48"/>
      <x:c r="G218" s="48"/>
      <x:c r="H218" s="48"/>
      <x:c r="I218" s="48"/>
      <x:c r="J218" s="48"/>
      <x:c r="K218" s="48"/>
      <x:c r="L218" s="60"/>
      <x:c r="M218" s="48"/>
      <x:c r="N218" s="60"/>
      <x:c r="O218" s="48"/>
    </x:row>
    <x:row r="219">
      <x:c r="A219" s="48"/>
      <x:c r="B219" s="60"/>
      <x:c r="C219" s="48"/>
      <x:c r="D219" s="48"/>
      <x:c r="E219" s="48"/>
      <x:c r="F219" s="48"/>
      <x:c r="G219" s="48"/>
      <x:c r="H219" s="48"/>
      <x:c r="I219" s="48"/>
      <x:c r="J219" s="48"/>
      <x:c r="K219" s="48"/>
      <x:c r="L219" s="60"/>
      <x:c r="M219" s="48"/>
      <x:c r="N219" s="60"/>
      <x:c r="O219" s="48"/>
    </x:row>
    <x:row r="220">
      <x:c r="A220" s="48"/>
      <x:c r="B220" s="60"/>
      <x:c r="C220" s="48"/>
      <x:c r="D220" s="48"/>
      <x:c r="E220" s="48"/>
      <x:c r="F220" s="48"/>
      <x:c r="G220" s="48"/>
      <x:c r="H220" s="48"/>
      <x:c r="I220" s="48"/>
      <x:c r="J220" s="48"/>
      <x:c r="K220" s="48"/>
      <x:c r="L220" s="60"/>
      <x:c r="M220" s="48"/>
      <x:c r="N220" s="60"/>
      <x:c r="O220" s="48"/>
    </x:row>
    <x:row r="221">
      <x:c r="A221" s="48"/>
      <x:c r="B221" s="60"/>
      <x:c r="C221" s="48"/>
      <x:c r="D221" s="48"/>
      <x:c r="E221" s="48"/>
      <x:c r="F221" s="48"/>
      <x:c r="G221" s="48"/>
      <x:c r="H221" s="48"/>
      <x:c r="I221" s="48"/>
      <x:c r="J221" s="48"/>
      <x:c r="K221" s="48"/>
      <x:c r="L221" s="60"/>
      <x:c r="M221" s="48"/>
      <x:c r="N221" s="60"/>
      <x:c r="O221" s="48"/>
    </x:row>
    <x:row r="222">
      <x:c r="A222" s="48"/>
      <x:c r="B222" s="60"/>
      <x:c r="C222" s="48"/>
      <x:c r="D222" s="48"/>
      <x:c r="E222" s="48"/>
      <x:c r="F222" s="48"/>
      <x:c r="G222" s="48"/>
      <x:c r="H222" s="48"/>
      <x:c r="I222" s="48"/>
      <x:c r="J222" s="48"/>
      <x:c r="K222" s="48"/>
      <x:c r="L222" s="60"/>
      <x:c r="M222" s="48"/>
      <x:c r="N222" s="60"/>
      <x:c r="O222" s="48"/>
    </x:row>
    <x:row r="223">
      <x:c r="A223" s="48"/>
      <x:c r="B223" s="60"/>
      <x:c r="C223" s="48"/>
      <x:c r="D223" s="48"/>
      <x:c r="E223" s="48"/>
      <x:c r="F223" s="48"/>
      <x:c r="G223" s="48"/>
      <x:c r="H223" s="48"/>
      <x:c r="I223" s="48"/>
      <x:c r="J223" s="48"/>
      <x:c r="K223" s="48"/>
      <x:c r="L223" s="60"/>
      <x:c r="M223" s="48"/>
      <x:c r="N223" s="60"/>
      <x:c r="O223" s="48"/>
    </x:row>
    <x:row r="224">
      <x:c r="A224" s="48"/>
      <x:c r="B224" s="60"/>
      <x:c r="C224" s="48"/>
      <x:c r="D224" s="48"/>
      <x:c r="E224" s="48"/>
      <x:c r="F224" s="48"/>
      <x:c r="G224" s="48"/>
      <x:c r="H224" s="48"/>
      <x:c r="I224" s="48"/>
      <x:c r="J224" s="48"/>
      <x:c r="K224" s="48"/>
      <x:c r="L224" s="60"/>
      <x:c r="M224" s="48"/>
      <x:c r="N224" s="60"/>
      <x:c r="O224" s="48"/>
    </x:row>
    <x:row r="225">
      <x:c r="A225" s="48"/>
      <x:c r="B225" s="60"/>
      <x:c r="C225" s="48"/>
      <x:c r="D225" s="48"/>
      <x:c r="E225" s="48"/>
      <x:c r="F225" s="48"/>
      <x:c r="G225" s="48"/>
      <x:c r="H225" s="48"/>
      <x:c r="I225" s="48"/>
      <x:c r="J225" s="48"/>
      <x:c r="K225" s="48"/>
      <x:c r="L225" s="60"/>
      <x:c r="M225" s="48"/>
      <x:c r="N225" s="60"/>
      <x:c r="O225" s="48"/>
    </x:row>
    <x:row r="226">
      <x:c r="A226" s="48"/>
      <x:c r="B226" s="60"/>
      <x:c r="C226" s="48"/>
      <x:c r="D226" s="48"/>
      <x:c r="E226" s="48"/>
      <x:c r="F226" s="48"/>
      <x:c r="G226" s="48"/>
      <x:c r="H226" s="48"/>
      <x:c r="I226" s="48"/>
      <x:c r="J226" s="48"/>
      <x:c r="K226" s="48"/>
      <x:c r="L226" s="60"/>
      <x:c r="M226" s="48"/>
      <x:c r="N226" s="60"/>
      <x:c r="O226" s="48"/>
    </x:row>
    <x:row r="227">
      <x:c r="A227" s="48"/>
      <x:c r="B227" s="60"/>
      <x:c r="C227" s="48"/>
      <x:c r="D227" s="48"/>
      <x:c r="E227" s="48"/>
      <x:c r="F227" s="48"/>
      <x:c r="G227" s="48"/>
      <x:c r="H227" s="48"/>
      <x:c r="I227" s="48"/>
      <x:c r="J227" s="48"/>
      <x:c r="K227" s="48"/>
      <x:c r="L227" s="60"/>
      <x:c r="M227" s="48"/>
      <x:c r="N227" s="60"/>
      <x:c r="O227" s="48"/>
    </x:row>
    <x:row r="228">
      <x:c r="A228" s="48"/>
      <x:c r="B228" s="60"/>
      <x:c r="C228" s="48"/>
      <x:c r="D228" s="48"/>
      <x:c r="E228" s="48"/>
      <x:c r="F228" s="48"/>
      <x:c r="G228" s="48"/>
      <x:c r="H228" s="48"/>
      <x:c r="I228" s="48"/>
      <x:c r="J228" s="48"/>
      <x:c r="K228" s="48"/>
      <x:c r="L228" s="60"/>
      <x:c r="M228" s="48"/>
      <x:c r="N228" s="60"/>
      <x:c r="O228" s="48"/>
    </x:row>
    <x:row r="229">
      <x:c r="A229" s="48"/>
      <x:c r="B229" s="60"/>
      <x:c r="C229" s="48"/>
      <x:c r="D229" s="48"/>
      <x:c r="E229" s="48"/>
      <x:c r="F229" s="48"/>
      <x:c r="G229" s="48"/>
      <x:c r="H229" s="48"/>
      <x:c r="I229" s="48"/>
      <x:c r="J229" s="48"/>
      <x:c r="K229" s="48"/>
      <x:c r="L229" s="60"/>
      <x:c r="M229" s="48"/>
      <x:c r="N229" s="60"/>
      <x:c r="O229" s="48"/>
    </x:row>
    <x:row r="230">
      <x:c r="A230" s="48"/>
      <x:c r="B230" s="60"/>
      <x:c r="C230" s="48"/>
      <x:c r="D230" s="48"/>
      <x:c r="E230" s="48"/>
      <x:c r="F230" s="48"/>
      <x:c r="G230" s="48"/>
      <x:c r="H230" s="48"/>
      <x:c r="I230" s="48"/>
      <x:c r="J230" s="48"/>
      <x:c r="K230" s="48"/>
      <x:c r="L230" s="60"/>
      <x:c r="M230" s="48"/>
      <x:c r="N230" s="60"/>
      <x:c r="O230" s="48"/>
    </x:row>
    <x:row r="231">
      <x:c r="A231" s="48"/>
      <x:c r="B231" s="60"/>
      <x:c r="C231" s="48"/>
      <x:c r="D231" s="48"/>
      <x:c r="E231" s="48"/>
      <x:c r="F231" s="48"/>
      <x:c r="G231" s="48"/>
      <x:c r="H231" s="48"/>
      <x:c r="I231" s="48"/>
      <x:c r="J231" s="48"/>
      <x:c r="K231" s="48"/>
      <x:c r="L231" s="60"/>
      <x:c r="M231" s="48"/>
      <x:c r="N231" s="60"/>
      <x:c r="O231" s="48"/>
    </x:row>
    <x:row r="232">
      <x:c r="A232" s="48"/>
      <x:c r="B232" s="60"/>
      <x:c r="C232" s="48"/>
      <x:c r="D232" s="48"/>
      <x:c r="E232" s="48"/>
      <x:c r="F232" s="48"/>
      <x:c r="G232" s="48"/>
      <x:c r="H232" s="48"/>
      <x:c r="I232" s="48"/>
      <x:c r="J232" s="48"/>
      <x:c r="K232" s="48"/>
      <x:c r="L232" s="60"/>
      <x:c r="M232" s="48"/>
      <x:c r="N232" s="60"/>
      <x:c r="O232" s="48"/>
    </x:row>
    <x:row r="233">
      <x:c r="A233" s="48"/>
      <x:c r="B233" s="60"/>
      <x:c r="C233" s="48"/>
      <x:c r="D233" s="48"/>
      <x:c r="E233" s="48"/>
      <x:c r="F233" s="48"/>
      <x:c r="G233" s="48"/>
      <x:c r="H233" s="48"/>
      <x:c r="I233" s="48"/>
      <x:c r="J233" s="48"/>
      <x:c r="K233" s="48"/>
      <x:c r="L233" s="60"/>
      <x:c r="M233" s="48"/>
      <x:c r="N233" s="60"/>
      <x:c r="O233" s="48"/>
    </x:row>
    <x:row r="234">
      <x:c r="A234" s="48"/>
      <x:c r="B234" s="60"/>
      <x:c r="C234" s="48"/>
      <x:c r="D234" s="48"/>
      <x:c r="E234" s="48"/>
      <x:c r="F234" s="48"/>
      <x:c r="G234" s="48"/>
      <x:c r="H234" s="48"/>
      <x:c r="I234" s="48"/>
      <x:c r="J234" s="48"/>
      <x:c r="K234" s="48"/>
      <x:c r="L234" s="60"/>
      <x:c r="M234" s="48"/>
      <x:c r="N234" s="60"/>
      <x:c r="O234" s="48"/>
    </x:row>
    <x:row r="235">
      <x:c r="A235" s="48"/>
      <x:c r="B235" s="60"/>
      <x:c r="C235" s="48"/>
      <x:c r="D235" s="48"/>
      <x:c r="E235" s="48"/>
      <x:c r="F235" s="48"/>
      <x:c r="G235" s="48"/>
      <x:c r="H235" s="48"/>
      <x:c r="I235" s="48"/>
      <x:c r="J235" s="48"/>
      <x:c r="K235" s="48"/>
      <x:c r="L235" s="60"/>
      <x:c r="M235" s="48"/>
      <x:c r="N235" s="60"/>
      <x:c r="O235" s="48"/>
    </x:row>
    <x:row r="236">
      <x:c r="A236" s="48"/>
      <x:c r="B236" s="60"/>
      <x:c r="C236" s="48"/>
      <x:c r="D236" s="48"/>
      <x:c r="E236" s="48"/>
      <x:c r="F236" s="48"/>
      <x:c r="G236" s="48"/>
      <x:c r="H236" s="48"/>
      <x:c r="I236" s="48"/>
      <x:c r="J236" s="48"/>
      <x:c r="K236" s="48"/>
      <x:c r="L236" s="60"/>
      <x:c r="M236" s="48"/>
      <x:c r="N236" s="60"/>
      <x:c r="O236" s="48"/>
    </x:row>
    <x:row r="237">
      <x:c r="A237" s="48"/>
      <x:c r="B237" s="60"/>
      <x:c r="C237" s="48"/>
      <x:c r="D237" s="48"/>
      <x:c r="E237" s="48"/>
      <x:c r="F237" s="48"/>
      <x:c r="G237" s="48"/>
      <x:c r="H237" s="48"/>
      <x:c r="I237" s="48"/>
      <x:c r="J237" s="48"/>
      <x:c r="K237" s="48"/>
      <x:c r="L237" s="60"/>
      <x:c r="M237" s="48"/>
      <x:c r="N237" s="60"/>
      <x:c r="O237" s="48"/>
    </x:row>
    <x:row r="238">
      <x:c r="A238" s="48"/>
      <x:c r="B238" s="60"/>
      <x:c r="C238" s="48"/>
      <x:c r="D238" s="48"/>
      <x:c r="E238" s="48"/>
      <x:c r="F238" s="48"/>
      <x:c r="G238" s="48"/>
      <x:c r="H238" s="48"/>
      <x:c r="I238" s="48"/>
      <x:c r="J238" s="48"/>
      <x:c r="K238" s="48"/>
      <x:c r="L238" s="60"/>
      <x:c r="M238" s="48"/>
      <x:c r="N238" s="60"/>
      <x:c r="O238" s="48"/>
    </x:row>
    <x:row r="239">
      <x:c r="A239" s="48"/>
      <x:c r="B239" s="60"/>
      <x:c r="C239" s="48"/>
      <x:c r="D239" s="48"/>
      <x:c r="E239" s="48"/>
      <x:c r="F239" s="48"/>
      <x:c r="G239" s="48"/>
      <x:c r="H239" s="48"/>
      <x:c r="I239" s="48"/>
      <x:c r="J239" s="48"/>
      <x:c r="K239" s="48"/>
      <x:c r="L239" s="60"/>
      <x:c r="M239" s="48"/>
      <x:c r="N239" s="60"/>
      <x:c r="O239" s="48"/>
    </x:row>
    <x:row r="240">
      <x:c r="A240" s="48"/>
      <x:c r="B240" s="60"/>
      <x:c r="C240" s="48"/>
      <x:c r="D240" s="48"/>
      <x:c r="E240" s="48"/>
      <x:c r="F240" s="48"/>
      <x:c r="G240" s="48"/>
      <x:c r="H240" s="48"/>
      <x:c r="I240" s="48"/>
      <x:c r="J240" s="48"/>
      <x:c r="K240" s="48"/>
      <x:c r="L240" s="60"/>
      <x:c r="M240" s="48"/>
      <x:c r="N240" s="60"/>
      <x:c r="O240" s="48"/>
    </x:row>
    <x:row r="241">
      <x:c r="A241" s="48"/>
      <x:c r="B241" s="60"/>
      <x:c r="C241" s="48"/>
      <x:c r="D241" s="48"/>
      <x:c r="E241" s="48"/>
      <x:c r="F241" s="48"/>
      <x:c r="G241" s="48"/>
      <x:c r="H241" s="48"/>
      <x:c r="I241" s="48"/>
      <x:c r="J241" s="48"/>
      <x:c r="K241" s="48"/>
      <x:c r="L241" s="60"/>
      <x:c r="M241" s="48"/>
      <x:c r="N241" s="60"/>
      <x:c r="O241" s="48"/>
    </x:row>
    <x:row r="242">
      <x:c r="A242" s="48"/>
      <x:c r="B242" s="60"/>
      <x:c r="C242" s="48"/>
      <x:c r="D242" s="48"/>
      <x:c r="E242" s="48"/>
      <x:c r="F242" s="48"/>
      <x:c r="G242" s="48"/>
      <x:c r="H242" s="48"/>
      <x:c r="I242" s="48"/>
      <x:c r="J242" s="48"/>
      <x:c r="K242" s="48"/>
      <x:c r="L242" s="60"/>
      <x:c r="M242" s="48"/>
      <x:c r="N242" s="60"/>
      <x:c r="O242" s="48"/>
    </x:row>
    <x:row r="243">
      <x:c r="A243" s="48"/>
      <x:c r="B243" s="60"/>
      <x:c r="C243" s="48"/>
      <x:c r="D243" s="48"/>
      <x:c r="E243" s="48"/>
      <x:c r="F243" s="48"/>
      <x:c r="G243" s="48"/>
      <x:c r="H243" s="48"/>
      <x:c r="I243" s="48"/>
      <x:c r="J243" s="48"/>
      <x:c r="K243" s="48"/>
      <x:c r="L243" s="60"/>
      <x:c r="M243" s="48"/>
      <x:c r="N243" s="60"/>
      <x:c r="O243" s="48"/>
    </x:row>
    <x:row r="244">
      <x:c r="A244" s="48"/>
      <x:c r="B244" s="60"/>
      <x:c r="C244" s="48"/>
      <x:c r="D244" s="48"/>
      <x:c r="E244" s="48"/>
      <x:c r="F244" s="48"/>
      <x:c r="G244" s="48"/>
      <x:c r="H244" s="48"/>
      <x:c r="I244" s="48"/>
      <x:c r="J244" s="48"/>
      <x:c r="K244" s="48"/>
      <x:c r="L244" s="60"/>
      <x:c r="M244" s="48"/>
      <x:c r="N244" s="60"/>
      <x:c r="O244" s="48"/>
    </x:row>
    <x:row r="245">
      <x:c r="A245" s="48"/>
      <x:c r="B245" s="60"/>
      <x:c r="C245" s="48"/>
      <x:c r="D245" s="48"/>
      <x:c r="E245" s="48"/>
      <x:c r="F245" s="48"/>
      <x:c r="G245" s="48"/>
      <x:c r="H245" s="48"/>
      <x:c r="I245" s="48"/>
      <x:c r="J245" s="48"/>
      <x:c r="K245" s="48"/>
      <x:c r="L245" s="60"/>
      <x:c r="M245" s="48"/>
      <x:c r="N245" s="60"/>
      <x:c r="O245" s="48"/>
    </x:row>
    <x:row r="246">
      <x:c r="A246" s="48"/>
      <x:c r="B246" s="60"/>
      <x:c r="C246" s="48"/>
      <x:c r="D246" s="48"/>
      <x:c r="E246" s="48"/>
      <x:c r="F246" s="48"/>
      <x:c r="G246" s="48"/>
      <x:c r="H246" s="48"/>
      <x:c r="I246" s="48"/>
      <x:c r="J246" s="48"/>
      <x:c r="K246" s="48"/>
      <x:c r="L246" s="60"/>
      <x:c r="M246" s="48"/>
      <x:c r="N246" s="60"/>
      <x:c r="O246" s="48"/>
    </x:row>
    <x:row r="247">
      <x:c r="A247" s="48"/>
      <x:c r="B247" s="60"/>
      <x:c r="C247" s="48"/>
      <x:c r="D247" s="48"/>
      <x:c r="E247" s="48"/>
      <x:c r="F247" s="48"/>
      <x:c r="G247" s="48"/>
      <x:c r="H247" s="48"/>
      <x:c r="I247" s="48"/>
      <x:c r="J247" s="48"/>
      <x:c r="K247" s="48"/>
      <x:c r="L247" s="60"/>
      <x:c r="M247" s="48"/>
      <x:c r="N247" s="60"/>
      <x:c r="O247" s="48"/>
    </x:row>
    <x:row r="248">
      <x:c r="A248" s="48"/>
      <x:c r="B248" s="60"/>
      <x:c r="C248" s="48"/>
      <x:c r="D248" s="48"/>
      <x:c r="E248" s="48"/>
      <x:c r="F248" s="48"/>
      <x:c r="G248" s="48"/>
      <x:c r="H248" s="48"/>
      <x:c r="I248" s="48"/>
      <x:c r="J248" s="48"/>
      <x:c r="K248" s="48"/>
      <x:c r="L248" s="60"/>
      <x:c r="M248" s="48"/>
      <x:c r="N248" s="60"/>
      <x:c r="O248" s="48"/>
    </x:row>
    <x:row r="249">
      <x:c r="A249" s="48"/>
      <x:c r="B249" s="60"/>
      <x:c r="C249" s="48"/>
      <x:c r="D249" s="48"/>
      <x:c r="E249" s="48"/>
      <x:c r="F249" s="48"/>
      <x:c r="G249" s="48"/>
      <x:c r="H249" s="48"/>
      <x:c r="I249" s="48"/>
      <x:c r="J249" s="48"/>
      <x:c r="K249" s="48"/>
      <x:c r="L249" s="60"/>
      <x:c r="M249" s="48"/>
      <x:c r="N249" s="60"/>
      <x:c r="O249" s="48"/>
    </x:row>
    <x:row r="250">
      <x:c r="A250" s="48"/>
      <x:c r="B250" s="60"/>
      <x:c r="C250" s="48"/>
      <x:c r="D250" s="48"/>
      <x:c r="E250" s="48"/>
      <x:c r="F250" s="48"/>
      <x:c r="G250" s="48"/>
      <x:c r="H250" s="48"/>
      <x:c r="I250" s="48"/>
      <x:c r="J250" s="48"/>
      <x:c r="K250" s="48"/>
      <x:c r="L250" s="60"/>
      <x:c r="M250" s="48"/>
      <x:c r="N250" s="60"/>
      <x:c r="O250" s="48"/>
    </x:row>
    <x:row r="251">
      <x:c r="A251" s="48"/>
      <x:c r="B251" s="60"/>
      <x:c r="C251" s="48"/>
      <x:c r="D251" s="48"/>
      <x:c r="E251" s="48"/>
      <x:c r="F251" s="48"/>
      <x:c r="G251" s="48"/>
      <x:c r="H251" s="48"/>
      <x:c r="I251" s="48"/>
      <x:c r="J251" s="48"/>
      <x:c r="K251" s="48"/>
      <x:c r="L251" s="60"/>
      <x:c r="M251" s="48"/>
      <x:c r="N251" s="60"/>
      <x:c r="O251" s="48"/>
    </x:row>
    <x:row r="252">
      <x:c r="A252" s="48"/>
      <x:c r="B252" s="60"/>
      <x:c r="C252" s="48"/>
      <x:c r="D252" s="48"/>
      <x:c r="E252" s="48"/>
      <x:c r="F252" s="48"/>
      <x:c r="G252" s="48"/>
      <x:c r="H252" s="48"/>
      <x:c r="I252" s="48"/>
      <x:c r="J252" s="48"/>
      <x:c r="K252" s="48"/>
      <x:c r="L252" s="60"/>
      <x:c r="M252" s="48"/>
      <x:c r="N252" s="60"/>
      <x:c r="O252" s="48"/>
    </x:row>
    <x:row r="253">
      <x:c r="A253" s="48"/>
      <x:c r="B253" s="60"/>
      <x:c r="C253" s="48"/>
      <x:c r="D253" s="48"/>
      <x:c r="E253" s="48"/>
      <x:c r="F253" s="48"/>
      <x:c r="G253" s="48"/>
      <x:c r="H253" s="48"/>
      <x:c r="I253" s="48"/>
      <x:c r="J253" s="48"/>
      <x:c r="K253" s="48"/>
      <x:c r="L253" s="60"/>
      <x:c r="M253" s="48"/>
      <x:c r="N253" s="60"/>
      <x:c r="O253" s="48"/>
    </x:row>
    <x:row r="254">
      <x:c r="A254" s="48"/>
      <x:c r="B254" s="60"/>
      <x:c r="C254" s="48"/>
      <x:c r="D254" s="48"/>
      <x:c r="E254" s="48"/>
      <x:c r="F254" s="48"/>
      <x:c r="G254" s="48"/>
      <x:c r="H254" s="48"/>
      <x:c r="I254" s="48"/>
      <x:c r="J254" s="48"/>
      <x:c r="K254" s="48"/>
      <x:c r="L254" s="60"/>
      <x:c r="M254" s="48"/>
      <x:c r="N254" s="60"/>
      <x:c r="O254" s="48"/>
    </x:row>
    <x:row r="255">
      <x:c r="A255" s="48"/>
      <x:c r="B255" s="60"/>
      <x:c r="C255" s="48"/>
      <x:c r="D255" s="48"/>
      <x:c r="E255" s="48"/>
      <x:c r="F255" s="48"/>
      <x:c r="G255" s="48"/>
      <x:c r="H255" s="48"/>
      <x:c r="I255" s="48"/>
      <x:c r="J255" s="48"/>
      <x:c r="K255" s="48"/>
      <x:c r="L255" s="60"/>
      <x:c r="M255" s="48"/>
      <x:c r="N255" s="60"/>
      <x:c r="O255" s="48"/>
    </x:row>
    <x:row r="256">
      <x:c r="A256" s="48"/>
      <x:c r="B256" s="60"/>
      <x:c r="C256" s="48"/>
      <x:c r="D256" s="48"/>
      <x:c r="E256" s="48"/>
      <x:c r="F256" s="48"/>
      <x:c r="G256" s="48"/>
      <x:c r="H256" s="48"/>
      <x:c r="I256" s="48"/>
      <x:c r="J256" s="48"/>
      <x:c r="K256" s="48"/>
      <x:c r="L256" s="60"/>
      <x:c r="M256" s="48"/>
      <x:c r="N256" s="60"/>
      <x:c r="O256" s="48"/>
    </x:row>
    <x:row r="257">
      <x:c r="A257" s="48"/>
      <x:c r="B257" s="60"/>
      <x:c r="C257" s="48"/>
      <x:c r="D257" s="48"/>
      <x:c r="E257" s="48"/>
      <x:c r="F257" s="48"/>
      <x:c r="G257" s="48"/>
      <x:c r="H257" s="48"/>
      <x:c r="I257" s="48"/>
      <x:c r="J257" s="48"/>
      <x:c r="K257" s="48"/>
      <x:c r="L257" s="60"/>
      <x:c r="M257" s="48"/>
      <x:c r="N257" s="60"/>
      <x:c r="O257" s="48"/>
    </x:row>
    <x:row r="258">
      <x:c r="A258" s="48"/>
      <x:c r="B258" s="60"/>
      <x:c r="C258" s="48"/>
      <x:c r="D258" s="48"/>
      <x:c r="E258" s="48"/>
      <x:c r="F258" s="48"/>
      <x:c r="G258" s="48"/>
      <x:c r="H258" s="48"/>
      <x:c r="I258" s="48"/>
      <x:c r="J258" s="48"/>
      <x:c r="K258" s="48"/>
      <x:c r="L258" s="60"/>
      <x:c r="M258" s="48"/>
      <x:c r="N258" s="60"/>
      <x:c r="O258" s="48"/>
    </x:row>
    <x:row r="259">
      <x:c r="A259" s="48"/>
      <x:c r="B259" s="60"/>
      <x:c r="C259" s="48"/>
      <x:c r="D259" s="48"/>
      <x:c r="E259" s="48"/>
      <x:c r="F259" s="48"/>
      <x:c r="G259" s="48"/>
      <x:c r="H259" s="48"/>
      <x:c r="I259" s="48"/>
      <x:c r="J259" s="48"/>
      <x:c r="K259" s="48"/>
      <x:c r="L259" s="60"/>
      <x:c r="M259" s="48"/>
      <x:c r="N259" s="60"/>
      <x:c r="O259" s="48"/>
    </x:row>
    <x:row r="260">
      <x:c r="A260" s="48"/>
      <x:c r="B260" s="60"/>
      <x:c r="C260" s="48"/>
      <x:c r="D260" s="48"/>
      <x:c r="E260" s="48"/>
      <x:c r="F260" s="48"/>
      <x:c r="G260" s="48"/>
      <x:c r="H260" s="48"/>
      <x:c r="I260" s="48"/>
      <x:c r="J260" s="48"/>
      <x:c r="K260" s="48"/>
      <x:c r="L260" s="60"/>
      <x:c r="M260" s="48"/>
      <x:c r="N260" s="60"/>
      <x:c r="O260" s="48"/>
    </x:row>
    <x:row r="261">
      <x:c r="A261" s="48"/>
      <x:c r="B261" s="60"/>
      <x:c r="C261" s="48"/>
      <x:c r="D261" s="48"/>
      <x:c r="E261" s="48"/>
      <x:c r="F261" s="48"/>
      <x:c r="G261" s="48"/>
      <x:c r="H261" s="48"/>
      <x:c r="I261" s="48"/>
      <x:c r="J261" s="48"/>
      <x:c r="K261" s="48"/>
      <x:c r="L261" s="60"/>
      <x:c r="M261" s="48"/>
      <x:c r="N261" s="60"/>
      <x:c r="O261" s="48"/>
    </x:row>
    <x:row r="262">
      <x:c r="A262" s="48"/>
      <x:c r="B262" s="60"/>
      <x:c r="C262" s="48"/>
      <x:c r="D262" s="48"/>
      <x:c r="E262" s="48"/>
      <x:c r="F262" s="48"/>
      <x:c r="G262" s="48"/>
      <x:c r="H262" s="48"/>
      <x:c r="I262" s="48"/>
      <x:c r="J262" s="48"/>
      <x:c r="K262" s="48"/>
      <x:c r="L262" s="60"/>
      <x:c r="M262" s="48"/>
      <x:c r="N262" s="60"/>
      <x:c r="O262" s="48"/>
    </x:row>
    <x:row r="263">
      <x:c r="A263" s="48"/>
      <x:c r="B263" s="60"/>
      <x:c r="C263" s="48"/>
      <x:c r="D263" s="48"/>
      <x:c r="E263" s="48"/>
      <x:c r="F263" s="48"/>
      <x:c r="G263" s="48"/>
      <x:c r="H263" s="48"/>
      <x:c r="I263" s="48"/>
      <x:c r="J263" s="48"/>
      <x:c r="K263" s="48"/>
      <x:c r="L263" s="60"/>
      <x:c r="M263" s="48"/>
      <x:c r="N263" s="60"/>
      <x:c r="O263" s="48"/>
    </x:row>
    <x:row r="264">
      <x:c r="A264" s="48"/>
      <x:c r="B264" s="60"/>
      <x:c r="C264" s="48"/>
      <x:c r="D264" s="48"/>
      <x:c r="E264" s="48"/>
      <x:c r="F264" s="48"/>
      <x:c r="G264" s="48"/>
      <x:c r="H264" s="48"/>
      <x:c r="I264" s="48"/>
      <x:c r="J264" s="48"/>
      <x:c r="K264" s="48"/>
      <x:c r="L264" s="60"/>
      <x:c r="M264" s="48"/>
      <x:c r="N264" s="60"/>
      <x:c r="O264" s="48"/>
    </x:row>
    <x:row r="265">
      <x:c r="A265" s="48"/>
      <x:c r="B265" s="60"/>
      <x:c r="C265" s="48"/>
      <x:c r="D265" s="48"/>
      <x:c r="E265" s="48"/>
      <x:c r="F265" s="48"/>
      <x:c r="G265" s="48"/>
      <x:c r="H265" s="48"/>
      <x:c r="I265" s="48"/>
      <x:c r="J265" s="48"/>
      <x:c r="K265" s="48"/>
      <x:c r="L265" s="60"/>
      <x:c r="M265" s="48"/>
      <x:c r="N265" s="60"/>
      <x:c r="O265" s="48"/>
    </x:row>
    <x:row r="266">
      <x:c r="A266" s="48"/>
      <x:c r="B266" s="60"/>
      <x:c r="C266" s="48"/>
      <x:c r="D266" s="48"/>
      <x:c r="E266" s="48"/>
      <x:c r="F266" s="48"/>
      <x:c r="G266" s="48"/>
      <x:c r="H266" s="48"/>
      <x:c r="I266" s="48"/>
      <x:c r="J266" s="48"/>
      <x:c r="K266" s="48"/>
      <x:c r="L266" s="60"/>
      <x:c r="M266" s="48"/>
      <x:c r="N266" s="60"/>
      <x:c r="O266" s="48"/>
    </x:row>
    <x:row r="267">
      <x:c r="A267" s="48"/>
      <x:c r="B267" s="60"/>
      <x:c r="C267" s="48"/>
      <x:c r="D267" s="48"/>
      <x:c r="E267" s="48"/>
      <x:c r="F267" s="48"/>
      <x:c r="G267" s="48"/>
      <x:c r="H267" s="48"/>
      <x:c r="I267" s="48"/>
      <x:c r="J267" s="48"/>
      <x:c r="K267" s="48"/>
      <x:c r="L267" s="60"/>
      <x:c r="M267" s="48"/>
      <x:c r="N267" s="60"/>
      <x:c r="O267" s="48"/>
    </x:row>
    <x:row r="268">
      <x:c r="A268" s="48"/>
      <x:c r="B268" s="60"/>
      <x:c r="C268" s="48"/>
      <x:c r="D268" s="48"/>
      <x:c r="E268" s="48"/>
      <x:c r="F268" s="48"/>
      <x:c r="G268" s="48"/>
      <x:c r="H268" s="48"/>
      <x:c r="I268" s="48"/>
      <x:c r="J268" s="48"/>
      <x:c r="K268" s="48"/>
      <x:c r="L268" s="60"/>
      <x:c r="M268" s="48"/>
      <x:c r="N268" s="60"/>
      <x:c r="O268" s="48"/>
    </x:row>
    <x:row r="269">
      <x:c r="A269" s="48"/>
      <x:c r="B269" s="60"/>
      <x:c r="C269" s="48"/>
      <x:c r="D269" s="48"/>
      <x:c r="E269" s="48"/>
      <x:c r="F269" s="48"/>
      <x:c r="G269" s="48"/>
      <x:c r="H269" s="48"/>
      <x:c r="I269" s="48"/>
      <x:c r="J269" s="48"/>
      <x:c r="K269" s="48"/>
      <x:c r="L269" s="60"/>
      <x:c r="M269" s="48"/>
      <x:c r="N269" s="60"/>
      <x:c r="O269" s="48"/>
    </x:row>
    <x:row r="270">
      <x:c r="A270" s="48"/>
      <x:c r="B270" s="60"/>
      <x:c r="C270" s="48"/>
      <x:c r="D270" s="48"/>
      <x:c r="E270" s="48"/>
      <x:c r="F270" s="48"/>
      <x:c r="G270" s="48"/>
      <x:c r="H270" s="48"/>
      <x:c r="I270" s="48"/>
      <x:c r="J270" s="48"/>
      <x:c r="K270" s="48"/>
      <x:c r="L270" s="60"/>
      <x:c r="M270" s="48"/>
      <x:c r="N270" s="60"/>
      <x:c r="O270" s="48"/>
    </x:row>
    <x:row r="271">
      <x:c r="A271" s="48"/>
      <x:c r="B271" s="60"/>
      <x:c r="C271" s="48"/>
      <x:c r="D271" s="48"/>
      <x:c r="E271" s="48"/>
      <x:c r="F271" s="48"/>
      <x:c r="G271" s="48"/>
      <x:c r="H271" s="48"/>
      <x:c r="I271" s="48"/>
      <x:c r="J271" s="48"/>
      <x:c r="K271" s="48"/>
      <x:c r="L271" s="60"/>
      <x:c r="M271" s="48"/>
      <x:c r="N271" s="60"/>
      <x:c r="O271" s="48"/>
    </x:row>
    <x:row r="272">
      <x:c r="A272" s="48"/>
      <x:c r="B272" s="60"/>
      <x:c r="C272" s="48"/>
      <x:c r="D272" s="48"/>
      <x:c r="E272" s="48"/>
      <x:c r="F272" s="48"/>
      <x:c r="G272" s="48"/>
      <x:c r="H272" s="48"/>
      <x:c r="I272" s="48"/>
      <x:c r="J272" s="48"/>
      <x:c r="K272" s="48"/>
      <x:c r="L272" s="60"/>
      <x:c r="M272" s="48"/>
      <x:c r="N272" s="60"/>
      <x:c r="O272" s="48"/>
    </x:row>
    <x:row r="273">
      <x:c r="A273" s="48"/>
      <x:c r="B273" s="60"/>
      <x:c r="C273" s="48"/>
      <x:c r="D273" s="48"/>
      <x:c r="E273" s="48"/>
      <x:c r="F273" s="48"/>
      <x:c r="G273" s="48"/>
      <x:c r="H273" s="48"/>
      <x:c r="I273" s="48"/>
      <x:c r="J273" s="48"/>
      <x:c r="K273" s="48"/>
      <x:c r="L273" s="60"/>
      <x:c r="M273" s="48"/>
      <x:c r="N273" s="60"/>
      <x:c r="O273" s="48"/>
    </x:row>
    <x:row r="274">
      <x:c r="A274" s="48"/>
      <x:c r="B274" s="60"/>
      <x:c r="C274" s="48"/>
      <x:c r="D274" s="48"/>
      <x:c r="E274" s="48"/>
      <x:c r="F274" s="48"/>
      <x:c r="G274" s="48"/>
      <x:c r="H274" s="48"/>
      <x:c r="I274" s="48"/>
      <x:c r="J274" s="48"/>
      <x:c r="K274" s="48"/>
      <x:c r="L274" s="60"/>
      <x:c r="M274" s="48"/>
      <x:c r="N274" s="60"/>
      <x:c r="O274" s="48"/>
    </x:row>
    <x:row r="275">
      <x:c r="A275" s="48"/>
      <x:c r="B275" s="60"/>
      <x:c r="C275" s="48"/>
      <x:c r="D275" s="48"/>
      <x:c r="E275" s="48"/>
      <x:c r="F275" s="48"/>
      <x:c r="G275" s="48"/>
      <x:c r="H275" s="48"/>
      <x:c r="I275" s="48"/>
      <x:c r="J275" s="48"/>
      <x:c r="K275" s="48"/>
      <x:c r="L275" s="60"/>
      <x:c r="M275" s="48"/>
      <x:c r="N275" s="60"/>
      <x:c r="O275" s="48"/>
    </x:row>
    <x:row r="276">
      <x:c r="A276" s="48"/>
      <x:c r="B276" s="60"/>
      <x:c r="C276" s="48"/>
      <x:c r="D276" s="48"/>
      <x:c r="E276" s="48"/>
      <x:c r="F276" s="48"/>
      <x:c r="G276" s="48"/>
      <x:c r="H276" s="48"/>
      <x:c r="I276" s="48"/>
      <x:c r="J276" s="48"/>
      <x:c r="K276" s="48"/>
      <x:c r="L276" s="60"/>
      <x:c r="M276" s="48"/>
      <x:c r="N276" s="60"/>
      <x:c r="O276" s="48"/>
    </x:row>
    <x:row r="277">
      <x:c r="A277" s="48"/>
      <x:c r="B277" s="60"/>
      <x:c r="C277" s="48"/>
      <x:c r="D277" s="48"/>
      <x:c r="E277" s="48"/>
      <x:c r="F277" s="48"/>
      <x:c r="G277" s="48"/>
      <x:c r="H277" s="48"/>
      <x:c r="I277" s="48"/>
      <x:c r="J277" s="48"/>
      <x:c r="K277" s="48"/>
      <x:c r="L277" s="60"/>
      <x:c r="M277" s="48"/>
      <x:c r="N277" s="60"/>
      <x:c r="O277" s="48"/>
    </x:row>
    <x:row r="278">
      <x:c r="A278" s="48"/>
      <x:c r="B278" s="60"/>
      <x:c r="C278" s="48"/>
      <x:c r="D278" s="48"/>
      <x:c r="E278" s="48"/>
      <x:c r="F278" s="48"/>
      <x:c r="G278" s="48"/>
      <x:c r="H278" s="48"/>
      <x:c r="I278" s="48"/>
      <x:c r="J278" s="48"/>
      <x:c r="K278" s="48"/>
      <x:c r="L278" s="60"/>
      <x:c r="M278" s="48"/>
      <x:c r="N278" s="60"/>
      <x:c r="O278" s="48"/>
    </x:row>
    <x:row r="279">
      <x:c r="A279" s="48"/>
      <x:c r="B279" s="60"/>
      <x:c r="C279" s="48"/>
      <x:c r="D279" s="48"/>
      <x:c r="E279" s="48"/>
      <x:c r="F279" s="48"/>
      <x:c r="G279" s="48"/>
      <x:c r="H279" s="48"/>
      <x:c r="I279" s="48"/>
      <x:c r="J279" s="48"/>
      <x:c r="K279" s="48"/>
      <x:c r="L279" s="60"/>
      <x:c r="M279" s="48"/>
      <x:c r="N279" s="60"/>
      <x:c r="O279" s="48"/>
    </x:row>
    <x:row r="280">
      <x:c r="A280" s="48"/>
      <x:c r="B280" s="60"/>
      <x:c r="C280" s="48"/>
      <x:c r="D280" s="48"/>
      <x:c r="E280" s="48"/>
      <x:c r="F280" s="48"/>
      <x:c r="G280" s="48"/>
      <x:c r="H280" s="48"/>
      <x:c r="I280" s="48"/>
      <x:c r="J280" s="48"/>
      <x:c r="K280" s="48"/>
      <x:c r="L280" s="60"/>
      <x:c r="M280" s="48"/>
      <x:c r="N280" s="60"/>
      <x:c r="O280" s="48"/>
    </x:row>
    <x:row r="281">
      <x:c r="A281" s="48"/>
      <x:c r="B281" s="60"/>
      <x:c r="C281" s="48"/>
      <x:c r="D281" s="48"/>
      <x:c r="E281" s="48"/>
      <x:c r="F281" s="48"/>
      <x:c r="G281" s="48"/>
      <x:c r="H281" s="48"/>
      <x:c r="I281" s="48"/>
      <x:c r="J281" s="48"/>
      <x:c r="K281" s="48"/>
      <x:c r="L281" s="60"/>
      <x:c r="M281" s="48"/>
      <x:c r="N281" s="60"/>
      <x:c r="O281" s="48"/>
    </x:row>
    <x:row r="282">
      <x:c r="A282" s="48"/>
      <x:c r="B282" s="60"/>
      <x:c r="C282" s="48"/>
      <x:c r="D282" s="48"/>
      <x:c r="E282" s="48"/>
      <x:c r="F282" s="48"/>
      <x:c r="G282" s="48"/>
      <x:c r="H282" s="48"/>
      <x:c r="I282" s="48"/>
      <x:c r="J282" s="48"/>
      <x:c r="K282" s="48"/>
      <x:c r="L282" s="60"/>
      <x:c r="M282" s="48"/>
      <x:c r="N282" s="60"/>
      <x:c r="O282" s="48"/>
    </x:row>
    <x:row r="283">
      <x:c r="A283" s="48"/>
      <x:c r="B283" s="60"/>
      <x:c r="C283" s="48"/>
      <x:c r="D283" s="48"/>
      <x:c r="E283" s="48"/>
      <x:c r="F283" s="48"/>
      <x:c r="G283" s="48"/>
      <x:c r="H283" s="48"/>
      <x:c r="I283" s="48"/>
      <x:c r="J283" s="48"/>
      <x:c r="K283" s="48"/>
      <x:c r="L283" s="60"/>
      <x:c r="M283" s="48"/>
      <x:c r="N283" s="60"/>
      <x:c r="O283" s="48"/>
    </x:row>
    <x:row r="284">
      <x:c r="A284" s="48"/>
      <x:c r="B284" s="60"/>
      <x:c r="C284" s="48"/>
      <x:c r="D284" s="48"/>
      <x:c r="E284" s="48"/>
      <x:c r="F284" s="48"/>
      <x:c r="G284" s="48"/>
      <x:c r="H284" s="48"/>
      <x:c r="I284" s="48"/>
      <x:c r="J284" s="48"/>
      <x:c r="K284" s="48"/>
      <x:c r="L284" s="60"/>
      <x:c r="M284" s="48"/>
      <x:c r="N284" s="60"/>
      <x:c r="O284" s="48"/>
    </x:row>
    <x:row r="285">
      <x:c r="A285" s="48"/>
      <x:c r="B285" s="60"/>
      <x:c r="C285" s="48"/>
      <x:c r="D285" s="48"/>
      <x:c r="E285" s="48"/>
      <x:c r="F285" s="48"/>
      <x:c r="G285" s="48"/>
      <x:c r="H285" s="48"/>
      <x:c r="I285" s="48"/>
      <x:c r="J285" s="48"/>
      <x:c r="K285" s="48"/>
      <x:c r="L285" s="60"/>
      <x:c r="M285" s="48"/>
      <x:c r="N285" s="60"/>
      <x:c r="O285" s="48"/>
    </x:row>
    <x:row r="286">
      <x:c r="A286" s="48"/>
      <x:c r="B286" s="60"/>
      <x:c r="C286" s="48"/>
      <x:c r="D286" s="48"/>
      <x:c r="E286" s="48"/>
      <x:c r="F286" s="48"/>
      <x:c r="G286" s="48"/>
      <x:c r="H286" s="48"/>
      <x:c r="I286" s="48"/>
      <x:c r="J286" s="48"/>
      <x:c r="K286" s="48"/>
      <x:c r="L286" s="60"/>
      <x:c r="M286" s="48"/>
      <x:c r="N286" s="60"/>
      <x:c r="O286" s="48"/>
    </x:row>
    <x:row r="287">
      <x:c r="A287" s="48"/>
      <x:c r="B287" s="60"/>
      <x:c r="C287" s="48"/>
      <x:c r="D287" s="48"/>
      <x:c r="E287" s="48"/>
      <x:c r="F287" s="48"/>
      <x:c r="G287" s="48"/>
      <x:c r="H287" s="48"/>
      <x:c r="I287" s="48"/>
      <x:c r="J287" s="48"/>
      <x:c r="K287" s="48"/>
      <x:c r="L287" s="60"/>
      <x:c r="M287" s="48"/>
      <x:c r="N287" s="60"/>
      <x:c r="O287" s="48"/>
    </x:row>
    <x:row r="288">
      <x:c r="A288" s="48"/>
      <x:c r="B288" s="60"/>
      <x:c r="C288" s="48"/>
      <x:c r="D288" s="48"/>
      <x:c r="E288" s="48"/>
      <x:c r="F288" s="48"/>
      <x:c r="G288" s="48"/>
      <x:c r="H288" s="48"/>
      <x:c r="I288" s="48"/>
      <x:c r="J288" s="48"/>
      <x:c r="K288" s="48"/>
      <x:c r="L288" s="60"/>
      <x:c r="M288" s="48"/>
      <x:c r="N288" s="60"/>
      <x:c r="O288" s="48"/>
    </x:row>
    <x:row r="289">
      <x:c r="A289" s="48"/>
      <x:c r="B289" s="60"/>
      <x:c r="C289" s="48"/>
      <x:c r="D289" s="48"/>
      <x:c r="E289" s="48"/>
      <x:c r="F289" s="48"/>
      <x:c r="G289" s="48"/>
      <x:c r="H289" s="48"/>
      <x:c r="I289" s="48"/>
      <x:c r="J289" s="48"/>
      <x:c r="K289" s="48"/>
      <x:c r="L289" s="60"/>
      <x:c r="M289" s="48"/>
      <x:c r="N289" s="60"/>
      <x:c r="O289" s="48"/>
    </x:row>
    <x:row r="290">
      <x:c r="A290" s="48"/>
      <x:c r="B290" s="60"/>
      <x:c r="C290" s="48"/>
      <x:c r="D290" s="48"/>
      <x:c r="E290" s="48"/>
      <x:c r="F290" s="48"/>
      <x:c r="G290" s="48"/>
      <x:c r="H290" s="48"/>
      <x:c r="I290" s="48"/>
      <x:c r="J290" s="48"/>
      <x:c r="K290" s="48"/>
      <x:c r="L290" s="60"/>
      <x:c r="M290" s="48"/>
      <x:c r="N290" s="60"/>
      <x:c r="O290" s="48"/>
    </x:row>
    <x:row r="291">
      <x:c r="A291" s="48"/>
      <x:c r="B291" s="60"/>
      <x:c r="C291" s="48"/>
      <x:c r="D291" s="48"/>
      <x:c r="E291" s="48"/>
      <x:c r="F291" s="48"/>
      <x:c r="G291" s="48"/>
      <x:c r="H291" s="48"/>
      <x:c r="I291" s="48"/>
      <x:c r="J291" s="48"/>
      <x:c r="K291" s="48"/>
      <x:c r="L291" s="60"/>
      <x:c r="M291" s="48"/>
      <x:c r="N291" s="60"/>
      <x:c r="O291" s="48"/>
    </x:row>
    <x:row r="292">
      <x:c r="A292" s="48"/>
      <x:c r="B292" s="60"/>
      <x:c r="C292" s="48"/>
      <x:c r="D292" s="48"/>
      <x:c r="E292" s="48"/>
      <x:c r="F292" s="48"/>
      <x:c r="G292" s="48"/>
      <x:c r="H292" s="48"/>
      <x:c r="I292" s="48"/>
      <x:c r="J292" s="48"/>
      <x:c r="K292" s="48"/>
      <x:c r="L292" s="60"/>
      <x:c r="M292" s="48"/>
      <x:c r="N292" s="60"/>
      <x:c r="O292" s="48"/>
    </x:row>
    <x:row r="293">
      <x:c r="A293" s="48"/>
      <x:c r="B293" s="60"/>
      <x:c r="C293" s="48"/>
      <x:c r="D293" s="48"/>
      <x:c r="E293" s="48"/>
      <x:c r="F293" s="48"/>
      <x:c r="G293" s="48"/>
      <x:c r="H293" s="48"/>
      <x:c r="I293" s="48"/>
      <x:c r="J293" s="48"/>
      <x:c r="K293" s="48"/>
      <x:c r="L293" s="60"/>
      <x:c r="M293" s="48"/>
      <x:c r="N293" s="60"/>
      <x:c r="O293" s="48"/>
    </x:row>
    <x:row r="294">
      <x:c r="A294" s="48"/>
      <x:c r="B294" s="60"/>
      <x:c r="C294" s="48"/>
      <x:c r="D294" s="48"/>
      <x:c r="E294" s="48"/>
      <x:c r="F294" s="48"/>
      <x:c r="G294" s="48"/>
      <x:c r="H294" s="48"/>
      <x:c r="I294" s="48"/>
      <x:c r="J294" s="48"/>
      <x:c r="K294" s="48"/>
      <x:c r="L294" s="60"/>
      <x:c r="M294" s="48"/>
      <x:c r="N294" s="60"/>
      <x:c r="O294" s="48"/>
    </x:row>
    <x:row r="295">
      <x:c r="A295" s="48"/>
      <x:c r="B295" s="60"/>
      <x:c r="C295" s="48"/>
      <x:c r="D295" s="48"/>
      <x:c r="E295" s="48"/>
      <x:c r="F295" s="48"/>
      <x:c r="G295" s="48"/>
      <x:c r="H295" s="48"/>
      <x:c r="I295" s="48"/>
      <x:c r="J295" s="48"/>
      <x:c r="K295" s="48"/>
      <x:c r="L295" s="60"/>
      <x:c r="M295" s="48"/>
      <x:c r="N295" s="60"/>
      <x:c r="O295" s="48"/>
    </x:row>
    <x:row r="296">
      <x:c r="A296" s="48"/>
      <x:c r="B296" s="60"/>
      <x:c r="C296" s="48"/>
      <x:c r="D296" s="48"/>
      <x:c r="E296" s="48"/>
      <x:c r="F296" s="48"/>
      <x:c r="G296" s="48"/>
      <x:c r="H296" s="48"/>
      <x:c r="I296" s="48"/>
      <x:c r="J296" s="48"/>
      <x:c r="K296" s="48"/>
      <x:c r="L296" s="60"/>
      <x:c r="M296" s="48"/>
      <x:c r="N296" s="60"/>
      <x:c r="O296" s="48"/>
    </x:row>
    <x:row r="297">
      <x:c r="A297" s="48"/>
      <x:c r="B297" s="60"/>
      <x:c r="C297" s="48"/>
      <x:c r="D297" s="48"/>
      <x:c r="E297" s="48"/>
      <x:c r="F297" s="48"/>
      <x:c r="G297" s="48"/>
      <x:c r="H297" s="48"/>
      <x:c r="I297" s="48"/>
      <x:c r="J297" s="48"/>
      <x:c r="K297" s="48"/>
      <x:c r="L297" s="60"/>
      <x:c r="M297" s="48"/>
      <x:c r="N297" s="60"/>
      <x:c r="O297" s="48"/>
    </x:row>
    <x:row r="298">
      <x:c r="A298" s="48"/>
      <x:c r="B298" s="60"/>
      <x:c r="C298" s="48"/>
      <x:c r="D298" s="48"/>
      <x:c r="E298" s="48"/>
      <x:c r="F298" s="48"/>
      <x:c r="G298" s="48"/>
      <x:c r="H298" s="48"/>
      <x:c r="I298" s="48"/>
      <x:c r="J298" s="48"/>
      <x:c r="K298" s="48"/>
      <x:c r="L298" s="60"/>
      <x:c r="M298" s="48"/>
      <x:c r="N298" s="60"/>
      <x:c r="O298" s="48"/>
    </x:row>
    <x:row r="299">
      <x:c r="A299" s="48"/>
      <x:c r="B299" s="60"/>
      <x:c r="C299" s="48"/>
      <x:c r="D299" s="48"/>
      <x:c r="E299" s="48"/>
      <x:c r="F299" s="48"/>
      <x:c r="G299" s="48"/>
      <x:c r="H299" s="48"/>
      <x:c r="I299" s="48"/>
      <x:c r="J299" s="48"/>
      <x:c r="K299" s="48"/>
      <x:c r="L299" s="60"/>
      <x:c r="M299" s="48"/>
      <x:c r="N299" s="60"/>
      <x:c r="O299" s="48"/>
    </x:row>
    <x:row r="300">
      <x:c r="A300" s="48"/>
      <x:c r="B300" s="60"/>
      <x:c r="C300" s="48"/>
      <x:c r="D300" s="48"/>
      <x:c r="E300" s="48"/>
      <x:c r="F300" s="48"/>
      <x:c r="G300" s="48"/>
      <x:c r="H300" s="48"/>
      <x:c r="I300" s="48"/>
      <x:c r="J300" s="48"/>
      <x:c r="K300" s="48"/>
      <x:c r="L300" s="60"/>
      <x:c r="M300" s="48"/>
      <x:c r="N300" s="60"/>
      <x:c r="O300" s="48"/>
    </x:row>
    <x:row r="301">
      <x:c r="A301" s="48"/>
      <x:c r="B301" s="60"/>
      <x:c r="C301" s="48"/>
      <x:c r="D301" s="48"/>
      <x:c r="E301" s="48"/>
      <x:c r="F301" s="48"/>
      <x:c r="G301" s="48"/>
      <x:c r="H301" s="48"/>
      <x:c r="I301" s="48"/>
      <x:c r="J301" s="48"/>
      <x:c r="K301" s="48"/>
      <x:c r="L301" s="60"/>
      <x:c r="M301" s="48"/>
      <x:c r="N301" s="60"/>
      <x:c r="O301" s="48"/>
    </x:row>
    <x:row r="302">
      <x:c r="A302" s="48"/>
      <x:c r="B302" s="60"/>
      <x:c r="C302" s="48"/>
      <x:c r="D302" s="48"/>
      <x:c r="E302" s="48"/>
      <x:c r="F302" s="48"/>
      <x:c r="G302" s="48"/>
      <x:c r="H302" s="48"/>
      <x:c r="I302" s="48"/>
      <x:c r="J302" s="48"/>
      <x:c r="K302" s="48"/>
      <x:c r="L302" s="60"/>
      <x:c r="M302" s="48"/>
      <x:c r="N302" s="60"/>
      <x:c r="O302" s="48"/>
    </x:row>
    <x:row r="303">
      <x:c r="A303" s="48"/>
      <x:c r="B303" s="60"/>
      <x:c r="C303" s="48"/>
      <x:c r="D303" s="48"/>
      <x:c r="E303" s="48"/>
      <x:c r="F303" s="48"/>
      <x:c r="G303" s="48"/>
      <x:c r="H303" s="48"/>
      <x:c r="I303" s="48"/>
      <x:c r="J303" s="48"/>
      <x:c r="K303" s="48"/>
      <x:c r="L303" s="60"/>
      <x:c r="M303" s="48"/>
      <x:c r="N303" s="60"/>
      <x:c r="O303" s="48"/>
    </x:row>
    <x:row r="304">
      <x:c r="A304" s="48"/>
      <x:c r="B304" s="60"/>
      <x:c r="C304" s="48"/>
      <x:c r="D304" s="48"/>
      <x:c r="E304" s="48"/>
      <x:c r="F304" s="48"/>
      <x:c r="G304" s="48"/>
      <x:c r="H304" s="48"/>
      <x:c r="I304" s="48"/>
      <x:c r="J304" s="48"/>
      <x:c r="K304" s="48"/>
      <x:c r="L304" s="60"/>
      <x:c r="M304" s="48"/>
      <x:c r="N304" s="60"/>
      <x:c r="O304" s="48"/>
    </x:row>
  </x:sheetData>
  <x:mergeCells>
    <x:mergeCell ref="A1:O1"/>
    <x:mergeCell ref="A2:O2"/>
  </x:mergeCells>
  <x:conditionalFormatting sqref="D5:D304">
    <x:cfRule type="expression" dxfId="12" priority="1">
      <x:formula>D5="S4 - Critique"</x:formula>
    </x:cfRule>
    <x:cfRule type="expression" dxfId="13" priority="2">
      <x:formula>D5="S3 - Élevée"</x:formula>
    </x:cfRule>
  </x:conditionalFormatting>
  <x:dataValidations count="5">
    <x:dataValidation type="list" sqref="C5:C304">
      <x:formula1>"Données,Terrain,Fraude,Technologie,Juridique,Réputation,Finance,Autre"</x:formula1>
    </x:dataValidation>
    <x:dataValidation type="list" sqref="D5:D304">
      <x:formula1>Listes!$H$5:$H$8</x:formula1>
    </x:dataValidation>
    <x:dataValidation type="list" sqref="I5:I304">
      <x:formula1>"Non requise,À demander,En cours,Avis reçu"</x:formula1>
    </x:dataValidation>
    <x:dataValidation type="list" sqref="J5:J304">
      <x:formula1>"Non,À évaluer,Personnes,Partenaire,Autorité,Plusieurs"</x:formula1>
    </x:dataValidation>
    <x:dataValidation type="list" sqref="M5:M304">
      <x:formula1>Listes!$I$5:$I$9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ebdba4de40e04d3d"/>
  </x:tableParts>
</x:worksheet>
</file>

<file path=xl/worksheets/sheet12.xml><?xml version="1.0" encoding="utf-8"?>
<x:worksheet xmlns:x="http://schemas.openxmlformats.org/spreadsheetml/2006/main">
  <x:sheetFormatPr defaultRowHeight="15"/>
  <x:cols>
    <x:col min="1" max="1" width="15" hidden="0" customWidth="1"/>
    <x:col min="2" max="2" width="18" hidden="0" customWidth="1"/>
    <x:col min="3" max="3" width="42" hidden="0" customWidth="1"/>
    <x:col min="4" max="4" width="14" hidden="0" customWidth="1"/>
    <x:col min="5" max="5" width="12" hidden="0" customWidth="1"/>
    <x:col min="6" max="6" width="14" hidden="0" customWidth="1"/>
    <x:col min="7" max="7" width="40" hidden="0" customWidth="1"/>
    <x:col min="8" max="8" width="18" hidden="0" customWidth="1"/>
    <x:col min="9" max="9" width="16" hidden="0" customWidth="1"/>
    <x:col min="10" max="10" width="17" hidden="0" customWidth="1"/>
    <x:col min="11" max="11" width="20" hidden="0" customWidth="1"/>
    <x:col min="12" max="12" width="36" hidden="0" customWidth="1"/>
    <x:col min="13" max="13" width="15" hidden="0" customWidth="1"/>
    <x:col min="14" max="14" width="18" hidden="0" customWidth="1"/>
    <x:col min="15" max="15" width="32" hidden="0" customWidth="1"/>
  </x:cols>
  <x:sheetData>
    <x:row r="1" ht="32" customHeight="1">
      <x:c r="A1" s="5" t="str">
        <x:v>Dëggal - registre vivant des risques</x:v>
      </x:c>
      <x:c r="B1" s="5"/>
      <x:c r="C1" s="5"/>
      <x:c r="D1" s="5"/>
      <x:c r="E1" s="5"/>
      <x:c r="F1" s="5"/>
      <x:c r="G1" s="5"/>
      <x:c r="H1" s="5"/>
      <x:c r="I1" s="5"/>
      <x:c r="J1" s="5"/>
      <x:c r="K1" s="5"/>
      <x:c r="L1" s="5"/>
      <x:c r="M1" s="5"/>
      <x:c r="N1" s="5"/>
      <x:c r="O1" s="5"/>
    </x:row>
    <x:row r="2" ht="28" customHeight="1">
      <x:c r="A2" s="12" t="str">
        <x:v>Cotation 1 à 5 - le score résiduel est revu après contrôles réellement actifs</x:v>
      </x:c>
      <x:c r="B2" s="12"/>
      <x:c r="C2" s="12"/>
      <x:c r="D2" s="12"/>
      <x:c r="E2" s="12"/>
      <x:c r="F2" s="12"/>
      <x:c r="G2" s="12"/>
      <x:c r="H2" s="12"/>
      <x:c r="I2" s="12"/>
      <x:c r="J2" s="12"/>
      <x:c r="K2" s="12"/>
      <x:c r="L2" s="12"/>
      <x:c r="M2" s="12"/>
      <x:c r="N2" s="12"/>
      <x:c r="O2" s="12"/>
    </x:row>
    <x:row r="4">
      <x:c r="A4" s="32" t="str">
        <x:v>Risque_ID</x:v>
      </x:c>
      <x:c r="B4" s="32" t="str">
        <x:v>Famille</x:v>
      </x:c>
      <x:c r="C4" s="32" t="str">
        <x:v>Risque</x:v>
      </x:c>
      <x:c r="D4" s="32" t="str">
        <x:v>Probabilité</x:v>
      </x:c>
      <x:c r="E4" s="32" t="str">
        <x:v>Impact</x:v>
      </x:c>
      <x:c r="F4" s="32" t="str">
        <x:v>Score_brut</x:v>
      </x:c>
      <x:c r="G4" s="32" t="str">
        <x:v>Contrôles</x:v>
      </x:c>
      <x:c r="H4" s="32" t="str">
        <x:v>Prob_résiduelle</x:v>
      </x:c>
      <x:c r="I4" s="32" t="str">
        <x:v>Impact_résiduel</x:v>
      </x:c>
      <x:c r="J4" s="32" t="str">
        <x:v>Score_résiduel</x:v>
      </x:c>
      <x:c r="K4" s="32" t="str">
        <x:v>Propriétaire</x:v>
      </x:c>
      <x:c r="L4" s="32" t="str">
        <x:v>Action</x:v>
      </x:c>
      <x:c r="M4" s="32" t="str">
        <x:v>Échéance</x:v>
      </x:c>
      <x:c r="N4" s="32" t="str">
        <x:v>Statut</x:v>
      </x:c>
      <x:c r="O4" s="32" t="str">
        <x:v>KRI / dernière revue</x:v>
      </x:c>
    </x:row>
    <x:row r="5">
      <x:c r="A5" s="48"/>
      <x:c r="B5" s="48"/>
      <x:c r="C5" s="48"/>
      <x:c r="D5" s="48"/>
      <x:c r="E5" s="48"/>
      <x:c r="F5" s="66" t="str">
        <x:f>IF(OR(D5="",E5=""),"",D5*E5)</x:f>
      </x:c>
      <x:c r="G5" s="48"/>
      <x:c r="H5" s="48"/>
      <x:c r="I5" s="48"/>
      <x:c r="J5" s="66" t="str">
        <x:f>IF(OR(H5="",I5=""),"",H5*I5)</x:f>
      </x:c>
      <x:c r="K5" s="48"/>
      <x:c r="L5" s="48"/>
      <x:c r="M5" s="60"/>
      <x:c r="N5" s="48"/>
      <x:c r="O5" s="48"/>
    </x:row>
    <x:row r="6">
      <x:c r="A6" s="48"/>
      <x:c r="B6" s="48"/>
      <x:c r="C6" s="48"/>
      <x:c r="D6" s="48"/>
      <x:c r="E6" s="48"/>
      <x:c r="F6" s="66" t="str">
        <x:f>IF(OR(D6="",E6=""),"",D6*E6)</x:f>
      </x:c>
      <x:c r="G6" s="48"/>
      <x:c r="H6" s="48"/>
      <x:c r="I6" s="48"/>
      <x:c r="J6" s="66" t="str">
        <x:f>IF(OR(H6="",I6=""),"",H6*I6)</x:f>
      </x:c>
      <x:c r="K6" s="48"/>
      <x:c r="L6" s="48"/>
      <x:c r="M6" s="60"/>
      <x:c r="N6" s="48"/>
      <x:c r="O6" s="48"/>
    </x:row>
    <x:row r="7">
      <x:c r="A7" s="48"/>
      <x:c r="B7" s="48"/>
      <x:c r="C7" s="48"/>
      <x:c r="D7" s="48"/>
      <x:c r="E7" s="48"/>
      <x:c r="F7" s="66" t="str">
        <x:f>IF(OR(D7="",E7=""),"",D7*E7)</x:f>
      </x:c>
      <x:c r="G7" s="48"/>
      <x:c r="H7" s="48"/>
      <x:c r="I7" s="48"/>
      <x:c r="J7" s="66" t="str">
        <x:f>IF(OR(H7="",I7=""),"",H7*I7)</x:f>
      </x:c>
      <x:c r="K7" s="48"/>
      <x:c r="L7" s="48"/>
      <x:c r="M7" s="60"/>
      <x:c r="N7" s="48"/>
      <x:c r="O7" s="48"/>
    </x:row>
    <x:row r="8">
      <x:c r="A8" s="48"/>
      <x:c r="B8" s="48"/>
      <x:c r="C8" s="48"/>
      <x:c r="D8" s="48"/>
      <x:c r="E8" s="48"/>
      <x:c r="F8" s="66" t="str">
        <x:f>IF(OR(D8="",E8=""),"",D8*E8)</x:f>
      </x:c>
      <x:c r="G8" s="48"/>
      <x:c r="H8" s="48"/>
      <x:c r="I8" s="48"/>
      <x:c r="J8" s="66" t="str">
        <x:f>IF(OR(H8="",I8=""),"",H8*I8)</x:f>
      </x:c>
      <x:c r="K8" s="48"/>
      <x:c r="L8" s="48"/>
      <x:c r="M8" s="60"/>
      <x:c r="N8" s="48"/>
      <x:c r="O8" s="48"/>
    </x:row>
    <x:row r="9">
      <x:c r="A9" s="48"/>
      <x:c r="B9" s="48"/>
      <x:c r="C9" s="48"/>
      <x:c r="D9" s="48"/>
      <x:c r="E9" s="48"/>
      <x:c r="F9" s="66" t="str">
        <x:f>IF(OR(D9="",E9=""),"",D9*E9)</x:f>
      </x:c>
      <x:c r="G9" s="48"/>
      <x:c r="H9" s="48"/>
      <x:c r="I9" s="48"/>
      <x:c r="J9" s="66" t="str">
        <x:f>IF(OR(H9="",I9=""),"",H9*I9)</x:f>
      </x:c>
      <x:c r="K9" s="48"/>
      <x:c r="L9" s="48"/>
      <x:c r="M9" s="60"/>
      <x:c r="N9" s="48"/>
      <x:c r="O9" s="48"/>
    </x:row>
    <x:row r="10">
      <x:c r="A10" s="48"/>
      <x:c r="B10" s="48"/>
      <x:c r="C10" s="48"/>
      <x:c r="D10" s="48"/>
      <x:c r="E10" s="48"/>
      <x:c r="F10" s="66" t="str">
        <x:f>IF(OR(D10="",E10=""),"",D10*E10)</x:f>
      </x:c>
      <x:c r="G10" s="48"/>
      <x:c r="H10" s="48"/>
      <x:c r="I10" s="48"/>
      <x:c r="J10" s="66" t="str">
        <x:f>IF(OR(H10="",I10=""),"",H10*I10)</x:f>
      </x:c>
      <x:c r="K10" s="48"/>
      <x:c r="L10" s="48"/>
      <x:c r="M10" s="60"/>
      <x:c r="N10" s="48"/>
      <x:c r="O10" s="48"/>
    </x:row>
    <x:row r="11">
      <x:c r="A11" s="48"/>
      <x:c r="B11" s="48"/>
      <x:c r="C11" s="48"/>
      <x:c r="D11" s="48"/>
      <x:c r="E11" s="48"/>
      <x:c r="F11" s="66" t="str">
        <x:f>IF(OR(D11="",E11=""),"",D11*E11)</x:f>
      </x:c>
      <x:c r="G11" s="48"/>
      <x:c r="H11" s="48"/>
      <x:c r="I11" s="48"/>
      <x:c r="J11" s="66" t="str">
        <x:f>IF(OR(H11="",I11=""),"",H11*I11)</x:f>
      </x:c>
      <x:c r="K11" s="48"/>
      <x:c r="L11" s="48"/>
      <x:c r="M11" s="60"/>
      <x:c r="N11" s="48"/>
      <x:c r="O11" s="48"/>
    </x:row>
    <x:row r="12">
      <x:c r="A12" s="48"/>
      <x:c r="B12" s="48"/>
      <x:c r="C12" s="48"/>
      <x:c r="D12" s="48"/>
      <x:c r="E12" s="48"/>
      <x:c r="F12" s="66" t="str">
        <x:f>IF(OR(D12="",E12=""),"",D12*E12)</x:f>
      </x:c>
      <x:c r="G12" s="48"/>
      <x:c r="H12" s="48"/>
      <x:c r="I12" s="48"/>
      <x:c r="J12" s="66" t="str">
        <x:f>IF(OR(H12="",I12=""),"",H12*I12)</x:f>
      </x:c>
      <x:c r="K12" s="48"/>
      <x:c r="L12" s="48"/>
      <x:c r="M12" s="60"/>
      <x:c r="N12" s="48"/>
      <x:c r="O12" s="48"/>
    </x:row>
    <x:row r="13">
      <x:c r="A13" s="48"/>
      <x:c r="B13" s="48"/>
      <x:c r="C13" s="48"/>
      <x:c r="D13" s="48"/>
      <x:c r="E13" s="48"/>
      <x:c r="F13" s="66" t="str">
        <x:f>IF(OR(D13="",E13=""),"",D13*E13)</x:f>
      </x:c>
      <x:c r="G13" s="48"/>
      <x:c r="H13" s="48"/>
      <x:c r="I13" s="48"/>
      <x:c r="J13" s="66" t="str">
        <x:f>IF(OR(H13="",I13=""),"",H13*I13)</x:f>
      </x:c>
      <x:c r="K13" s="48"/>
      <x:c r="L13" s="48"/>
      <x:c r="M13" s="60"/>
      <x:c r="N13" s="48"/>
      <x:c r="O13" s="48"/>
    </x:row>
    <x:row r="14">
      <x:c r="A14" s="48"/>
      <x:c r="B14" s="48"/>
      <x:c r="C14" s="48"/>
      <x:c r="D14" s="48"/>
      <x:c r="E14" s="48"/>
      <x:c r="F14" s="66" t="str">
        <x:f>IF(OR(D14="",E14=""),"",D14*E14)</x:f>
      </x:c>
      <x:c r="G14" s="48"/>
      <x:c r="H14" s="48"/>
      <x:c r="I14" s="48"/>
      <x:c r="J14" s="66" t="str">
        <x:f>IF(OR(H14="",I14=""),"",H14*I14)</x:f>
      </x:c>
      <x:c r="K14" s="48"/>
      <x:c r="L14" s="48"/>
      <x:c r="M14" s="60"/>
      <x:c r="N14" s="48"/>
      <x:c r="O14" s="48"/>
    </x:row>
    <x:row r="15">
      <x:c r="A15" s="48"/>
      <x:c r="B15" s="48"/>
      <x:c r="C15" s="48"/>
      <x:c r="D15" s="48"/>
      <x:c r="E15" s="48"/>
      <x:c r="F15" s="66" t="str">
        <x:f>IF(OR(D15="",E15=""),"",D15*E15)</x:f>
      </x:c>
      <x:c r="G15" s="48"/>
      <x:c r="H15" s="48"/>
      <x:c r="I15" s="48"/>
      <x:c r="J15" s="66" t="str">
        <x:f>IF(OR(H15="",I15=""),"",H15*I15)</x:f>
      </x:c>
      <x:c r="K15" s="48"/>
      <x:c r="L15" s="48"/>
      <x:c r="M15" s="60"/>
      <x:c r="N15" s="48"/>
      <x:c r="O15" s="48"/>
    </x:row>
    <x:row r="16">
      <x:c r="A16" s="48"/>
      <x:c r="B16" s="48"/>
      <x:c r="C16" s="48"/>
      <x:c r="D16" s="48"/>
      <x:c r="E16" s="48"/>
      <x:c r="F16" s="66" t="str">
        <x:f>IF(OR(D16="",E16=""),"",D16*E16)</x:f>
      </x:c>
      <x:c r="G16" s="48"/>
      <x:c r="H16" s="48"/>
      <x:c r="I16" s="48"/>
      <x:c r="J16" s="66" t="str">
        <x:f>IF(OR(H16="",I16=""),"",H16*I16)</x:f>
      </x:c>
      <x:c r="K16" s="48"/>
      <x:c r="L16" s="48"/>
      <x:c r="M16" s="60"/>
      <x:c r="N16" s="48"/>
      <x:c r="O16" s="48"/>
    </x:row>
    <x:row r="17">
      <x:c r="A17" s="48"/>
      <x:c r="B17" s="48"/>
      <x:c r="C17" s="48"/>
      <x:c r="D17" s="48"/>
      <x:c r="E17" s="48"/>
      <x:c r="F17" s="66" t="str">
        <x:f>IF(OR(D17="",E17=""),"",D17*E17)</x:f>
      </x:c>
      <x:c r="G17" s="48"/>
      <x:c r="H17" s="48"/>
      <x:c r="I17" s="48"/>
      <x:c r="J17" s="66" t="str">
        <x:f>IF(OR(H17="",I17=""),"",H17*I17)</x:f>
      </x:c>
      <x:c r="K17" s="48"/>
      <x:c r="L17" s="48"/>
      <x:c r="M17" s="60"/>
      <x:c r="N17" s="48"/>
      <x:c r="O17" s="48"/>
    </x:row>
    <x:row r="18">
      <x:c r="A18" s="48"/>
      <x:c r="B18" s="48"/>
      <x:c r="C18" s="48"/>
      <x:c r="D18" s="48"/>
      <x:c r="E18" s="48"/>
      <x:c r="F18" s="66" t="str">
        <x:f>IF(OR(D18="",E18=""),"",D18*E18)</x:f>
      </x:c>
      <x:c r="G18" s="48"/>
      <x:c r="H18" s="48"/>
      <x:c r="I18" s="48"/>
      <x:c r="J18" s="66" t="str">
        <x:f>IF(OR(H18="",I18=""),"",H18*I18)</x:f>
      </x:c>
      <x:c r="K18" s="48"/>
      <x:c r="L18" s="48"/>
      <x:c r="M18" s="60"/>
      <x:c r="N18" s="48"/>
      <x:c r="O18" s="48"/>
    </x:row>
    <x:row r="19">
      <x:c r="A19" s="48"/>
      <x:c r="B19" s="48"/>
      <x:c r="C19" s="48"/>
      <x:c r="D19" s="48"/>
      <x:c r="E19" s="48"/>
      <x:c r="F19" s="66" t="str">
        <x:f>IF(OR(D19="",E19=""),"",D19*E19)</x:f>
      </x:c>
      <x:c r="G19" s="48"/>
      <x:c r="H19" s="48"/>
      <x:c r="I19" s="48"/>
      <x:c r="J19" s="66" t="str">
        <x:f>IF(OR(H19="",I19=""),"",H19*I19)</x:f>
      </x:c>
      <x:c r="K19" s="48"/>
      <x:c r="L19" s="48"/>
      <x:c r="M19" s="60"/>
      <x:c r="N19" s="48"/>
      <x:c r="O19" s="48"/>
    </x:row>
    <x:row r="20">
      <x:c r="A20" s="48"/>
      <x:c r="B20" s="48"/>
      <x:c r="C20" s="48"/>
      <x:c r="D20" s="48"/>
      <x:c r="E20" s="48"/>
      <x:c r="F20" s="66" t="str">
        <x:f>IF(OR(D20="",E20=""),"",D20*E20)</x:f>
      </x:c>
      <x:c r="G20" s="48"/>
      <x:c r="H20" s="48"/>
      <x:c r="I20" s="48"/>
      <x:c r="J20" s="66" t="str">
        <x:f>IF(OR(H20="",I20=""),"",H20*I20)</x:f>
      </x:c>
      <x:c r="K20" s="48"/>
      <x:c r="L20" s="48"/>
      <x:c r="M20" s="60"/>
      <x:c r="N20" s="48"/>
      <x:c r="O20" s="48"/>
    </x:row>
    <x:row r="21">
      <x:c r="A21" s="48"/>
      <x:c r="B21" s="48"/>
      <x:c r="C21" s="48"/>
      <x:c r="D21" s="48"/>
      <x:c r="E21" s="48"/>
      <x:c r="F21" s="66" t="str">
        <x:f>IF(OR(D21="",E21=""),"",D21*E21)</x:f>
      </x:c>
      <x:c r="G21" s="48"/>
      <x:c r="H21" s="48"/>
      <x:c r="I21" s="48"/>
      <x:c r="J21" s="66" t="str">
        <x:f>IF(OR(H21="",I21=""),"",H21*I21)</x:f>
      </x:c>
      <x:c r="K21" s="48"/>
      <x:c r="L21" s="48"/>
      <x:c r="M21" s="60"/>
      <x:c r="N21" s="48"/>
      <x:c r="O21" s="48"/>
    </x:row>
    <x:row r="22">
      <x:c r="A22" s="48"/>
      <x:c r="B22" s="48"/>
      <x:c r="C22" s="48"/>
      <x:c r="D22" s="48"/>
      <x:c r="E22" s="48"/>
      <x:c r="F22" s="66" t="str">
        <x:f>IF(OR(D22="",E22=""),"",D22*E22)</x:f>
      </x:c>
      <x:c r="G22" s="48"/>
      <x:c r="H22" s="48"/>
      <x:c r="I22" s="48"/>
      <x:c r="J22" s="66" t="str">
        <x:f>IF(OR(H22="",I22=""),"",H22*I22)</x:f>
      </x:c>
      <x:c r="K22" s="48"/>
      <x:c r="L22" s="48"/>
      <x:c r="M22" s="60"/>
      <x:c r="N22" s="48"/>
      <x:c r="O22" s="48"/>
    </x:row>
    <x:row r="23">
      <x:c r="A23" s="48"/>
      <x:c r="B23" s="48"/>
      <x:c r="C23" s="48"/>
      <x:c r="D23" s="48"/>
      <x:c r="E23" s="48"/>
      <x:c r="F23" s="66" t="str">
        <x:f>IF(OR(D23="",E23=""),"",D23*E23)</x:f>
      </x:c>
      <x:c r="G23" s="48"/>
      <x:c r="H23" s="48"/>
      <x:c r="I23" s="48"/>
      <x:c r="J23" s="66" t="str">
        <x:f>IF(OR(H23="",I23=""),"",H23*I23)</x:f>
      </x:c>
      <x:c r="K23" s="48"/>
      <x:c r="L23" s="48"/>
      <x:c r="M23" s="60"/>
      <x:c r="N23" s="48"/>
      <x:c r="O23" s="48"/>
    </x:row>
    <x:row r="24">
      <x:c r="A24" s="48"/>
      <x:c r="B24" s="48"/>
      <x:c r="C24" s="48"/>
      <x:c r="D24" s="48"/>
      <x:c r="E24" s="48"/>
      <x:c r="F24" s="66" t="str">
        <x:f>IF(OR(D24="",E24=""),"",D24*E24)</x:f>
      </x:c>
      <x:c r="G24" s="48"/>
      <x:c r="H24" s="48"/>
      <x:c r="I24" s="48"/>
      <x:c r="J24" s="66" t="str">
        <x:f>IF(OR(H24="",I24=""),"",H24*I24)</x:f>
      </x:c>
      <x:c r="K24" s="48"/>
      <x:c r="L24" s="48"/>
      <x:c r="M24" s="60"/>
      <x:c r="N24" s="48"/>
      <x:c r="O24" s="48"/>
    </x:row>
    <x:row r="25">
      <x:c r="A25" s="48"/>
      <x:c r="B25" s="48"/>
      <x:c r="C25" s="48"/>
      <x:c r="D25" s="48"/>
      <x:c r="E25" s="48"/>
      <x:c r="F25" s="66" t="str">
        <x:f>IF(OR(D25="",E25=""),"",D25*E25)</x:f>
      </x:c>
      <x:c r="G25" s="48"/>
      <x:c r="H25" s="48"/>
      <x:c r="I25" s="48"/>
      <x:c r="J25" s="66" t="str">
        <x:f>IF(OR(H25="",I25=""),"",H25*I25)</x:f>
      </x:c>
      <x:c r="K25" s="48"/>
      <x:c r="L25" s="48"/>
      <x:c r="M25" s="60"/>
      <x:c r="N25" s="48"/>
      <x:c r="O25" s="48"/>
    </x:row>
    <x:row r="26">
      <x:c r="A26" s="48"/>
      <x:c r="B26" s="48"/>
      <x:c r="C26" s="48"/>
      <x:c r="D26" s="48"/>
      <x:c r="E26" s="48"/>
      <x:c r="F26" s="66" t="str">
        <x:f>IF(OR(D26="",E26=""),"",D26*E26)</x:f>
      </x:c>
      <x:c r="G26" s="48"/>
      <x:c r="H26" s="48"/>
      <x:c r="I26" s="48"/>
      <x:c r="J26" s="66" t="str">
        <x:f>IF(OR(H26="",I26=""),"",H26*I26)</x:f>
      </x:c>
      <x:c r="K26" s="48"/>
      <x:c r="L26" s="48"/>
      <x:c r="M26" s="60"/>
      <x:c r="N26" s="48"/>
      <x:c r="O26" s="48"/>
    </x:row>
    <x:row r="27">
      <x:c r="A27" s="48"/>
      <x:c r="B27" s="48"/>
      <x:c r="C27" s="48"/>
      <x:c r="D27" s="48"/>
      <x:c r="E27" s="48"/>
      <x:c r="F27" s="66" t="str">
        <x:f>IF(OR(D27="",E27=""),"",D27*E27)</x:f>
      </x:c>
      <x:c r="G27" s="48"/>
      <x:c r="H27" s="48"/>
      <x:c r="I27" s="48"/>
      <x:c r="J27" s="66" t="str">
        <x:f>IF(OR(H27="",I27=""),"",H27*I27)</x:f>
      </x:c>
      <x:c r="K27" s="48"/>
      <x:c r="L27" s="48"/>
      <x:c r="M27" s="60"/>
      <x:c r="N27" s="48"/>
      <x:c r="O27" s="48"/>
    </x:row>
    <x:row r="28">
      <x:c r="A28" s="48"/>
      <x:c r="B28" s="48"/>
      <x:c r="C28" s="48"/>
      <x:c r="D28" s="48"/>
      <x:c r="E28" s="48"/>
      <x:c r="F28" s="66" t="str">
        <x:f>IF(OR(D28="",E28=""),"",D28*E28)</x:f>
      </x:c>
      <x:c r="G28" s="48"/>
      <x:c r="H28" s="48"/>
      <x:c r="I28" s="48"/>
      <x:c r="J28" s="66" t="str">
        <x:f>IF(OR(H28="",I28=""),"",H28*I28)</x:f>
      </x:c>
      <x:c r="K28" s="48"/>
      <x:c r="L28" s="48"/>
      <x:c r="M28" s="60"/>
      <x:c r="N28" s="48"/>
      <x:c r="O28" s="48"/>
    </x:row>
    <x:row r="29">
      <x:c r="A29" s="48"/>
      <x:c r="B29" s="48"/>
      <x:c r="C29" s="48"/>
      <x:c r="D29" s="48"/>
      <x:c r="E29" s="48"/>
      <x:c r="F29" s="66" t="str">
        <x:f>IF(OR(D29="",E29=""),"",D29*E29)</x:f>
      </x:c>
      <x:c r="G29" s="48"/>
      <x:c r="H29" s="48"/>
      <x:c r="I29" s="48"/>
      <x:c r="J29" s="66" t="str">
        <x:f>IF(OR(H29="",I29=""),"",H29*I29)</x:f>
      </x:c>
      <x:c r="K29" s="48"/>
      <x:c r="L29" s="48"/>
      <x:c r="M29" s="60"/>
      <x:c r="N29" s="48"/>
      <x:c r="O29" s="48"/>
    </x:row>
    <x:row r="30">
      <x:c r="A30" s="48"/>
      <x:c r="B30" s="48"/>
      <x:c r="C30" s="48"/>
      <x:c r="D30" s="48"/>
      <x:c r="E30" s="48"/>
      <x:c r="F30" s="66" t="str">
        <x:f>IF(OR(D30="",E30=""),"",D30*E30)</x:f>
      </x:c>
      <x:c r="G30" s="48"/>
      <x:c r="H30" s="48"/>
      <x:c r="I30" s="48"/>
      <x:c r="J30" s="66" t="str">
        <x:f>IF(OR(H30="",I30=""),"",H30*I30)</x:f>
      </x:c>
      <x:c r="K30" s="48"/>
      <x:c r="L30" s="48"/>
      <x:c r="M30" s="60"/>
      <x:c r="N30" s="48"/>
      <x:c r="O30" s="48"/>
    </x:row>
    <x:row r="31">
      <x:c r="A31" s="48"/>
      <x:c r="B31" s="48"/>
      <x:c r="C31" s="48"/>
      <x:c r="D31" s="48"/>
      <x:c r="E31" s="48"/>
      <x:c r="F31" s="66" t="str">
        <x:f>IF(OR(D31="",E31=""),"",D31*E31)</x:f>
      </x:c>
      <x:c r="G31" s="48"/>
      <x:c r="H31" s="48"/>
      <x:c r="I31" s="48"/>
      <x:c r="J31" s="66" t="str">
        <x:f>IF(OR(H31="",I31=""),"",H31*I31)</x:f>
      </x:c>
      <x:c r="K31" s="48"/>
      <x:c r="L31" s="48"/>
      <x:c r="M31" s="60"/>
      <x:c r="N31" s="48"/>
      <x:c r="O31" s="48"/>
    </x:row>
    <x:row r="32">
      <x:c r="A32" s="48"/>
      <x:c r="B32" s="48"/>
      <x:c r="C32" s="48"/>
      <x:c r="D32" s="48"/>
      <x:c r="E32" s="48"/>
      <x:c r="F32" s="66" t="str">
        <x:f>IF(OR(D32="",E32=""),"",D32*E32)</x:f>
      </x:c>
      <x:c r="G32" s="48"/>
      <x:c r="H32" s="48"/>
      <x:c r="I32" s="48"/>
      <x:c r="J32" s="66" t="str">
        <x:f>IF(OR(H32="",I32=""),"",H32*I32)</x:f>
      </x:c>
      <x:c r="K32" s="48"/>
      <x:c r="L32" s="48"/>
      <x:c r="M32" s="60"/>
      <x:c r="N32" s="48"/>
      <x:c r="O32" s="48"/>
    </x:row>
    <x:row r="33">
      <x:c r="A33" s="48"/>
      <x:c r="B33" s="48"/>
      <x:c r="C33" s="48"/>
      <x:c r="D33" s="48"/>
      <x:c r="E33" s="48"/>
      <x:c r="F33" s="66" t="str">
        <x:f>IF(OR(D33="",E33=""),"",D33*E33)</x:f>
      </x:c>
      <x:c r="G33" s="48"/>
      <x:c r="H33" s="48"/>
      <x:c r="I33" s="48"/>
      <x:c r="J33" s="66" t="str">
        <x:f>IF(OR(H33="",I33=""),"",H33*I33)</x:f>
      </x:c>
      <x:c r="K33" s="48"/>
      <x:c r="L33" s="48"/>
      <x:c r="M33" s="60"/>
      <x:c r="N33" s="48"/>
      <x:c r="O33" s="48"/>
    </x:row>
    <x:row r="34">
      <x:c r="A34" s="48"/>
      <x:c r="B34" s="48"/>
      <x:c r="C34" s="48"/>
      <x:c r="D34" s="48"/>
      <x:c r="E34" s="48"/>
      <x:c r="F34" s="66" t="str">
        <x:f>IF(OR(D34="",E34=""),"",D34*E34)</x:f>
      </x:c>
      <x:c r="G34" s="48"/>
      <x:c r="H34" s="48"/>
      <x:c r="I34" s="48"/>
      <x:c r="J34" s="66" t="str">
        <x:f>IF(OR(H34="",I34=""),"",H34*I34)</x:f>
      </x:c>
      <x:c r="K34" s="48"/>
      <x:c r="L34" s="48"/>
      <x:c r="M34" s="60"/>
      <x:c r="N34" s="48"/>
      <x:c r="O34" s="48"/>
    </x:row>
    <x:row r="35">
      <x:c r="A35" s="48"/>
      <x:c r="B35" s="48"/>
      <x:c r="C35" s="48"/>
      <x:c r="D35" s="48"/>
      <x:c r="E35" s="48"/>
      <x:c r="F35" s="66" t="str">
        <x:f>IF(OR(D35="",E35=""),"",D35*E35)</x:f>
      </x:c>
      <x:c r="G35" s="48"/>
      <x:c r="H35" s="48"/>
      <x:c r="I35" s="48"/>
      <x:c r="J35" s="66" t="str">
        <x:f>IF(OR(H35="",I35=""),"",H35*I35)</x:f>
      </x:c>
      <x:c r="K35" s="48"/>
      <x:c r="L35" s="48"/>
      <x:c r="M35" s="60"/>
      <x:c r="N35" s="48"/>
      <x:c r="O35" s="48"/>
    </x:row>
    <x:row r="36">
      <x:c r="A36" s="48"/>
      <x:c r="B36" s="48"/>
      <x:c r="C36" s="48"/>
      <x:c r="D36" s="48"/>
      <x:c r="E36" s="48"/>
      <x:c r="F36" s="66" t="str">
        <x:f>IF(OR(D36="",E36=""),"",D36*E36)</x:f>
      </x:c>
      <x:c r="G36" s="48"/>
      <x:c r="H36" s="48"/>
      <x:c r="I36" s="48"/>
      <x:c r="J36" s="66" t="str">
        <x:f>IF(OR(H36="",I36=""),"",H36*I36)</x:f>
      </x:c>
      <x:c r="K36" s="48"/>
      <x:c r="L36" s="48"/>
      <x:c r="M36" s="60"/>
      <x:c r="N36" s="48"/>
      <x:c r="O36" s="48"/>
    </x:row>
    <x:row r="37">
      <x:c r="A37" s="48"/>
      <x:c r="B37" s="48"/>
      <x:c r="C37" s="48"/>
      <x:c r="D37" s="48"/>
      <x:c r="E37" s="48"/>
      <x:c r="F37" s="66" t="str">
        <x:f>IF(OR(D37="",E37=""),"",D37*E37)</x:f>
      </x:c>
      <x:c r="G37" s="48"/>
      <x:c r="H37" s="48"/>
      <x:c r="I37" s="48"/>
      <x:c r="J37" s="66" t="str">
        <x:f>IF(OR(H37="",I37=""),"",H37*I37)</x:f>
      </x:c>
      <x:c r="K37" s="48"/>
      <x:c r="L37" s="48"/>
      <x:c r="M37" s="60"/>
      <x:c r="N37" s="48"/>
      <x:c r="O37" s="48"/>
    </x:row>
    <x:row r="38">
      <x:c r="A38" s="48"/>
      <x:c r="B38" s="48"/>
      <x:c r="C38" s="48"/>
      <x:c r="D38" s="48"/>
      <x:c r="E38" s="48"/>
      <x:c r="F38" s="66" t="str">
        <x:f>IF(OR(D38="",E38=""),"",D38*E38)</x:f>
      </x:c>
      <x:c r="G38" s="48"/>
      <x:c r="H38" s="48"/>
      <x:c r="I38" s="48"/>
      <x:c r="J38" s="66" t="str">
        <x:f>IF(OR(H38="",I38=""),"",H38*I38)</x:f>
      </x:c>
      <x:c r="K38" s="48"/>
      <x:c r="L38" s="48"/>
      <x:c r="M38" s="60"/>
      <x:c r="N38" s="48"/>
      <x:c r="O38" s="48"/>
    </x:row>
    <x:row r="39">
      <x:c r="A39" s="48"/>
      <x:c r="B39" s="48"/>
      <x:c r="C39" s="48"/>
      <x:c r="D39" s="48"/>
      <x:c r="E39" s="48"/>
      <x:c r="F39" s="66" t="str">
        <x:f>IF(OR(D39="",E39=""),"",D39*E39)</x:f>
      </x:c>
      <x:c r="G39" s="48"/>
      <x:c r="H39" s="48"/>
      <x:c r="I39" s="48"/>
      <x:c r="J39" s="66" t="str">
        <x:f>IF(OR(H39="",I39=""),"",H39*I39)</x:f>
      </x:c>
      <x:c r="K39" s="48"/>
      <x:c r="L39" s="48"/>
      <x:c r="M39" s="60"/>
      <x:c r="N39" s="48"/>
      <x:c r="O39" s="48"/>
    </x:row>
    <x:row r="40">
      <x:c r="A40" s="48"/>
      <x:c r="B40" s="48"/>
      <x:c r="C40" s="48"/>
      <x:c r="D40" s="48"/>
      <x:c r="E40" s="48"/>
      <x:c r="F40" s="66" t="str">
        <x:f>IF(OR(D40="",E40=""),"",D40*E40)</x:f>
      </x:c>
      <x:c r="G40" s="48"/>
      <x:c r="H40" s="48"/>
      <x:c r="I40" s="48"/>
      <x:c r="J40" s="66" t="str">
        <x:f>IF(OR(H40="",I40=""),"",H40*I40)</x:f>
      </x:c>
      <x:c r="K40" s="48"/>
      <x:c r="L40" s="48"/>
      <x:c r="M40" s="60"/>
      <x:c r="N40" s="48"/>
      <x:c r="O40" s="48"/>
    </x:row>
    <x:row r="41">
      <x:c r="A41" s="48"/>
      <x:c r="B41" s="48"/>
      <x:c r="C41" s="48"/>
      <x:c r="D41" s="48"/>
      <x:c r="E41" s="48"/>
      <x:c r="F41" s="66" t="str">
        <x:f>IF(OR(D41="",E41=""),"",D41*E41)</x:f>
      </x:c>
      <x:c r="G41" s="48"/>
      <x:c r="H41" s="48"/>
      <x:c r="I41" s="48"/>
      <x:c r="J41" s="66" t="str">
        <x:f>IF(OR(H41="",I41=""),"",H41*I41)</x:f>
      </x:c>
      <x:c r="K41" s="48"/>
      <x:c r="L41" s="48"/>
      <x:c r="M41" s="60"/>
      <x:c r="N41" s="48"/>
      <x:c r="O41" s="48"/>
    </x:row>
    <x:row r="42">
      <x:c r="A42" s="48"/>
      <x:c r="B42" s="48"/>
      <x:c r="C42" s="48"/>
      <x:c r="D42" s="48"/>
      <x:c r="E42" s="48"/>
      <x:c r="F42" s="66" t="str">
        <x:f>IF(OR(D42="",E42=""),"",D42*E42)</x:f>
      </x:c>
      <x:c r="G42" s="48"/>
      <x:c r="H42" s="48"/>
      <x:c r="I42" s="48"/>
      <x:c r="J42" s="66" t="str">
        <x:f>IF(OR(H42="",I42=""),"",H42*I42)</x:f>
      </x:c>
      <x:c r="K42" s="48"/>
      <x:c r="L42" s="48"/>
      <x:c r="M42" s="60"/>
      <x:c r="N42" s="48"/>
      <x:c r="O42" s="48"/>
    </x:row>
    <x:row r="43">
      <x:c r="A43" s="48"/>
      <x:c r="B43" s="48"/>
      <x:c r="C43" s="48"/>
      <x:c r="D43" s="48"/>
      <x:c r="E43" s="48"/>
      <x:c r="F43" s="66" t="str">
        <x:f>IF(OR(D43="",E43=""),"",D43*E43)</x:f>
      </x:c>
      <x:c r="G43" s="48"/>
      <x:c r="H43" s="48"/>
      <x:c r="I43" s="48"/>
      <x:c r="J43" s="66" t="str">
        <x:f>IF(OR(H43="",I43=""),"",H43*I43)</x:f>
      </x:c>
      <x:c r="K43" s="48"/>
      <x:c r="L43" s="48"/>
      <x:c r="M43" s="60"/>
      <x:c r="N43" s="48"/>
      <x:c r="O43" s="48"/>
    </x:row>
    <x:row r="44">
      <x:c r="A44" s="48"/>
      <x:c r="B44" s="48"/>
      <x:c r="C44" s="48"/>
      <x:c r="D44" s="48"/>
      <x:c r="E44" s="48"/>
      <x:c r="F44" s="66" t="str">
        <x:f>IF(OR(D44="",E44=""),"",D44*E44)</x:f>
      </x:c>
      <x:c r="G44" s="48"/>
      <x:c r="H44" s="48"/>
      <x:c r="I44" s="48"/>
      <x:c r="J44" s="66" t="str">
        <x:f>IF(OR(H44="",I44=""),"",H44*I44)</x:f>
      </x:c>
      <x:c r="K44" s="48"/>
      <x:c r="L44" s="48"/>
      <x:c r="M44" s="60"/>
      <x:c r="N44" s="48"/>
      <x:c r="O44" s="48"/>
    </x:row>
    <x:row r="45">
      <x:c r="A45" s="48"/>
      <x:c r="B45" s="48"/>
      <x:c r="C45" s="48"/>
      <x:c r="D45" s="48"/>
      <x:c r="E45" s="48"/>
      <x:c r="F45" s="66" t="str">
        <x:f>IF(OR(D45="",E45=""),"",D45*E45)</x:f>
      </x:c>
      <x:c r="G45" s="48"/>
      <x:c r="H45" s="48"/>
      <x:c r="I45" s="48"/>
      <x:c r="J45" s="66" t="str">
        <x:f>IF(OR(H45="",I45=""),"",H45*I45)</x:f>
      </x:c>
      <x:c r="K45" s="48"/>
      <x:c r="L45" s="48"/>
      <x:c r="M45" s="60"/>
      <x:c r="N45" s="48"/>
      <x:c r="O45" s="48"/>
    </x:row>
    <x:row r="46">
      <x:c r="A46" s="48"/>
      <x:c r="B46" s="48"/>
      <x:c r="C46" s="48"/>
      <x:c r="D46" s="48"/>
      <x:c r="E46" s="48"/>
      <x:c r="F46" s="66" t="str">
        <x:f>IF(OR(D46="",E46=""),"",D46*E46)</x:f>
      </x:c>
      <x:c r="G46" s="48"/>
      <x:c r="H46" s="48"/>
      <x:c r="I46" s="48"/>
      <x:c r="J46" s="66" t="str">
        <x:f>IF(OR(H46="",I46=""),"",H46*I46)</x:f>
      </x:c>
      <x:c r="K46" s="48"/>
      <x:c r="L46" s="48"/>
      <x:c r="M46" s="60"/>
      <x:c r="N46" s="48"/>
      <x:c r="O46" s="48"/>
    </x:row>
    <x:row r="47">
      <x:c r="A47" s="48"/>
      <x:c r="B47" s="48"/>
      <x:c r="C47" s="48"/>
      <x:c r="D47" s="48"/>
      <x:c r="E47" s="48"/>
      <x:c r="F47" s="66" t="str">
        <x:f>IF(OR(D47="",E47=""),"",D47*E47)</x:f>
      </x:c>
      <x:c r="G47" s="48"/>
      <x:c r="H47" s="48"/>
      <x:c r="I47" s="48"/>
      <x:c r="J47" s="66" t="str">
        <x:f>IF(OR(H47="",I47=""),"",H47*I47)</x:f>
      </x:c>
      <x:c r="K47" s="48"/>
      <x:c r="L47" s="48"/>
      <x:c r="M47" s="60"/>
      <x:c r="N47" s="48"/>
      <x:c r="O47" s="48"/>
    </x:row>
    <x:row r="48">
      <x:c r="A48" s="48"/>
      <x:c r="B48" s="48"/>
      <x:c r="C48" s="48"/>
      <x:c r="D48" s="48"/>
      <x:c r="E48" s="48"/>
      <x:c r="F48" s="66" t="str">
        <x:f>IF(OR(D48="",E48=""),"",D48*E48)</x:f>
      </x:c>
      <x:c r="G48" s="48"/>
      <x:c r="H48" s="48"/>
      <x:c r="I48" s="48"/>
      <x:c r="J48" s="66" t="str">
        <x:f>IF(OR(H48="",I48=""),"",H48*I48)</x:f>
      </x:c>
      <x:c r="K48" s="48"/>
      <x:c r="L48" s="48"/>
      <x:c r="M48" s="60"/>
      <x:c r="N48" s="48"/>
      <x:c r="O48" s="48"/>
    </x:row>
    <x:row r="49">
      <x:c r="A49" s="48"/>
      <x:c r="B49" s="48"/>
      <x:c r="C49" s="48"/>
      <x:c r="D49" s="48"/>
      <x:c r="E49" s="48"/>
      <x:c r="F49" s="66" t="str">
        <x:f>IF(OR(D49="",E49=""),"",D49*E49)</x:f>
      </x:c>
      <x:c r="G49" s="48"/>
      <x:c r="H49" s="48"/>
      <x:c r="I49" s="48"/>
      <x:c r="J49" s="66" t="str">
        <x:f>IF(OR(H49="",I49=""),"",H49*I49)</x:f>
      </x:c>
      <x:c r="K49" s="48"/>
      <x:c r="L49" s="48"/>
      <x:c r="M49" s="60"/>
      <x:c r="N49" s="48"/>
      <x:c r="O49" s="48"/>
    </x:row>
    <x:row r="50">
      <x:c r="A50" s="48"/>
      <x:c r="B50" s="48"/>
      <x:c r="C50" s="48"/>
      <x:c r="D50" s="48"/>
      <x:c r="E50" s="48"/>
      <x:c r="F50" s="66" t="str">
        <x:f>IF(OR(D50="",E50=""),"",D50*E50)</x:f>
      </x:c>
      <x:c r="G50" s="48"/>
      <x:c r="H50" s="48"/>
      <x:c r="I50" s="48"/>
      <x:c r="J50" s="66" t="str">
        <x:f>IF(OR(H50="",I50=""),"",H50*I50)</x:f>
      </x:c>
      <x:c r="K50" s="48"/>
      <x:c r="L50" s="48"/>
      <x:c r="M50" s="60"/>
      <x:c r="N50" s="48"/>
      <x:c r="O50" s="48"/>
    </x:row>
    <x:row r="51">
      <x:c r="A51" s="48"/>
      <x:c r="B51" s="48"/>
      <x:c r="C51" s="48"/>
      <x:c r="D51" s="48"/>
      <x:c r="E51" s="48"/>
      <x:c r="F51" s="66" t="str">
        <x:f>IF(OR(D51="",E51=""),"",D51*E51)</x:f>
      </x:c>
      <x:c r="G51" s="48"/>
      <x:c r="H51" s="48"/>
      <x:c r="I51" s="48"/>
      <x:c r="J51" s="66" t="str">
        <x:f>IF(OR(H51="",I51=""),"",H51*I51)</x:f>
      </x:c>
      <x:c r="K51" s="48"/>
      <x:c r="L51" s="48"/>
      <x:c r="M51" s="60"/>
      <x:c r="N51" s="48"/>
      <x:c r="O51" s="48"/>
    </x:row>
    <x:row r="52">
      <x:c r="A52" s="48"/>
      <x:c r="B52" s="48"/>
      <x:c r="C52" s="48"/>
      <x:c r="D52" s="48"/>
      <x:c r="E52" s="48"/>
      <x:c r="F52" s="66" t="str">
        <x:f>IF(OR(D52="",E52=""),"",D52*E52)</x:f>
      </x:c>
      <x:c r="G52" s="48"/>
      <x:c r="H52" s="48"/>
      <x:c r="I52" s="48"/>
      <x:c r="J52" s="66" t="str">
        <x:f>IF(OR(H52="",I52=""),"",H52*I52)</x:f>
      </x:c>
      <x:c r="K52" s="48"/>
      <x:c r="L52" s="48"/>
      <x:c r="M52" s="60"/>
      <x:c r="N52" s="48"/>
      <x:c r="O52" s="48"/>
    </x:row>
    <x:row r="53">
      <x:c r="A53" s="48"/>
      <x:c r="B53" s="48"/>
      <x:c r="C53" s="48"/>
      <x:c r="D53" s="48"/>
      <x:c r="E53" s="48"/>
      <x:c r="F53" s="66" t="str">
        <x:f>IF(OR(D53="",E53=""),"",D53*E53)</x:f>
      </x:c>
      <x:c r="G53" s="48"/>
      <x:c r="H53" s="48"/>
      <x:c r="I53" s="48"/>
      <x:c r="J53" s="66" t="str">
        <x:f>IF(OR(H53="",I53=""),"",H53*I53)</x:f>
      </x:c>
      <x:c r="K53" s="48"/>
      <x:c r="L53" s="48"/>
      <x:c r="M53" s="60"/>
      <x:c r="N53" s="48"/>
      <x:c r="O53" s="48"/>
    </x:row>
    <x:row r="54">
      <x:c r="A54" s="48"/>
      <x:c r="B54" s="48"/>
      <x:c r="C54" s="48"/>
      <x:c r="D54" s="48"/>
      <x:c r="E54" s="48"/>
      <x:c r="F54" s="66" t="str">
        <x:f>IF(OR(D54="",E54=""),"",D54*E54)</x:f>
      </x:c>
      <x:c r="G54" s="48"/>
      <x:c r="H54" s="48"/>
      <x:c r="I54" s="48"/>
      <x:c r="J54" s="66" t="str">
        <x:f>IF(OR(H54="",I54=""),"",H54*I54)</x:f>
      </x:c>
      <x:c r="K54" s="48"/>
      <x:c r="L54" s="48"/>
      <x:c r="M54" s="60"/>
      <x:c r="N54" s="48"/>
      <x:c r="O54" s="48"/>
    </x:row>
    <x:row r="55">
      <x:c r="A55" s="48"/>
      <x:c r="B55" s="48"/>
      <x:c r="C55" s="48"/>
      <x:c r="D55" s="48"/>
      <x:c r="E55" s="48"/>
      <x:c r="F55" s="66" t="str">
        <x:f>IF(OR(D55="",E55=""),"",D55*E55)</x:f>
      </x:c>
      <x:c r="G55" s="48"/>
      <x:c r="H55" s="48"/>
      <x:c r="I55" s="48"/>
      <x:c r="J55" s="66" t="str">
        <x:f>IF(OR(H55="",I55=""),"",H55*I55)</x:f>
      </x:c>
      <x:c r="K55" s="48"/>
      <x:c r="L55" s="48"/>
      <x:c r="M55" s="60"/>
      <x:c r="N55" s="48"/>
      <x:c r="O55" s="48"/>
    </x:row>
    <x:row r="56">
      <x:c r="A56" s="48"/>
      <x:c r="B56" s="48"/>
      <x:c r="C56" s="48"/>
      <x:c r="D56" s="48"/>
      <x:c r="E56" s="48"/>
      <x:c r="F56" s="66" t="str">
        <x:f>IF(OR(D56="",E56=""),"",D56*E56)</x:f>
      </x:c>
      <x:c r="G56" s="48"/>
      <x:c r="H56" s="48"/>
      <x:c r="I56" s="48"/>
      <x:c r="J56" s="66" t="str">
        <x:f>IF(OR(H56="",I56=""),"",H56*I56)</x:f>
      </x:c>
      <x:c r="K56" s="48"/>
      <x:c r="L56" s="48"/>
      <x:c r="M56" s="60"/>
      <x:c r="N56" s="48"/>
      <x:c r="O56" s="48"/>
    </x:row>
    <x:row r="57">
      <x:c r="A57" s="48"/>
      <x:c r="B57" s="48"/>
      <x:c r="C57" s="48"/>
      <x:c r="D57" s="48"/>
      <x:c r="E57" s="48"/>
      <x:c r="F57" s="66" t="str">
        <x:f>IF(OR(D57="",E57=""),"",D57*E57)</x:f>
      </x:c>
      <x:c r="G57" s="48"/>
      <x:c r="H57" s="48"/>
      <x:c r="I57" s="48"/>
      <x:c r="J57" s="66" t="str">
        <x:f>IF(OR(H57="",I57=""),"",H57*I57)</x:f>
      </x:c>
      <x:c r="K57" s="48"/>
      <x:c r="L57" s="48"/>
      <x:c r="M57" s="60"/>
      <x:c r="N57" s="48"/>
      <x:c r="O57" s="48"/>
    </x:row>
    <x:row r="58">
      <x:c r="A58" s="48"/>
      <x:c r="B58" s="48"/>
      <x:c r="C58" s="48"/>
      <x:c r="D58" s="48"/>
      <x:c r="E58" s="48"/>
      <x:c r="F58" s="66" t="str">
        <x:f>IF(OR(D58="",E58=""),"",D58*E58)</x:f>
      </x:c>
      <x:c r="G58" s="48"/>
      <x:c r="H58" s="48"/>
      <x:c r="I58" s="48"/>
      <x:c r="J58" s="66" t="str">
        <x:f>IF(OR(H58="",I58=""),"",H58*I58)</x:f>
      </x:c>
      <x:c r="K58" s="48"/>
      <x:c r="L58" s="48"/>
      <x:c r="M58" s="60"/>
      <x:c r="N58" s="48"/>
      <x:c r="O58" s="48"/>
    </x:row>
    <x:row r="59">
      <x:c r="A59" s="48"/>
      <x:c r="B59" s="48"/>
      <x:c r="C59" s="48"/>
      <x:c r="D59" s="48"/>
      <x:c r="E59" s="48"/>
      <x:c r="F59" s="66" t="str">
        <x:f>IF(OR(D59="",E59=""),"",D59*E59)</x:f>
      </x:c>
      <x:c r="G59" s="48"/>
      <x:c r="H59" s="48"/>
      <x:c r="I59" s="48"/>
      <x:c r="J59" s="66" t="str">
        <x:f>IF(OR(H59="",I59=""),"",H59*I59)</x:f>
      </x:c>
      <x:c r="K59" s="48"/>
      <x:c r="L59" s="48"/>
      <x:c r="M59" s="60"/>
      <x:c r="N59" s="48"/>
      <x:c r="O59" s="48"/>
    </x:row>
    <x:row r="60">
      <x:c r="A60" s="48"/>
      <x:c r="B60" s="48"/>
      <x:c r="C60" s="48"/>
      <x:c r="D60" s="48"/>
      <x:c r="E60" s="48"/>
      <x:c r="F60" s="66" t="str">
        <x:f>IF(OR(D60="",E60=""),"",D60*E60)</x:f>
      </x:c>
      <x:c r="G60" s="48"/>
      <x:c r="H60" s="48"/>
      <x:c r="I60" s="48"/>
      <x:c r="J60" s="66" t="str">
        <x:f>IF(OR(H60="",I60=""),"",H60*I60)</x:f>
      </x:c>
      <x:c r="K60" s="48"/>
      <x:c r="L60" s="48"/>
      <x:c r="M60" s="60"/>
      <x:c r="N60" s="48"/>
      <x:c r="O60" s="48"/>
    </x:row>
    <x:row r="61">
      <x:c r="A61" s="48"/>
      <x:c r="B61" s="48"/>
      <x:c r="C61" s="48"/>
      <x:c r="D61" s="48"/>
      <x:c r="E61" s="48"/>
      <x:c r="F61" s="66" t="str">
        <x:f>IF(OR(D61="",E61=""),"",D61*E61)</x:f>
      </x:c>
      <x:c r="G61" s="48"/>
      <x:c r="H61" s="48"/>
      <x:c r="I61" s="48"/>
      <x:c r="J61" s="66" t="str">
        <x:f>IF(OR(H61="",I61=""),"",H61*I61)</x:f>
      </x:c>
      <x:c r="K61" s="48"/>
      <x:c r="L61" s="48"/>
      <x:c r="M61" s="60"/>
      <x:c r="N61" s="48"/>
      <x:c r="O61" s="48"/>
    </x:row>
    <x:row r="62">
      <x:c r="A62" s="48"/>
      <x:c r="B62" s="48"/>
      <x:c r="C62" s="48"/>
      <x:c r="D62" s="48"/>
      <x:c r="E62" s="48"/>
      <x:c r="F62" s="66" t="str">
        <x:f>IF(OR(D62="",E62=""),"",D62*E62)</x:f>
      </x:c>
      <x:c r="G62" s="48"/>
      <x:c r="H62" s="48"/>
      <x:c r="I62" s="48"/>
      <x:c r="J62" s="66" t="str">
        <x:f>IF(OR(H62="",I62=""),"",H62*I62)</x:f>
      </x:c>
      <x:c r="K62" s="48"/>
      <x:c r="L62" s="48"/>
      <x:c r="M62" s="60"/>
      <x:c r="N62" s="48"/>
      <x:c r="O62" s="48"/>
    </x:row>
    <x:row r="63">
      <x:c r="A63" s="48"/>
      <x:c r="B63" s="48"/>
      <x:c r="C63" s="48"/>
      <x:c r="D63" s="48"/>
      <x:c r="E63" s="48"/>
      <x:c r="F63" s="66" t="str">
        <x:f>IF(OR(D63="",E63=""),"",D63*E63)</x:f>
      </x:c>
      <x:c r="G63" s="48"/>
      <x:c r="H63" s="48"/>
      <x:c r="I63" s="48"/>
      <x:c r="J63" s="66" t="str">
        <x:f>IF(OR(H63="",I63=""),"",H63*I63)</x:f>
      </x:c>
      <x:c r="K63" s="48"/>
      <x:c r="L63" s="48"/>
      <x:c r="M63" s="60"/>
      <x:c r="N63" s="48"/>
      <x:c r="O63" s="48"/>
    </x:row>
    <x:row r="64">
      <x:c r="A64" s="48"/>
      <x:c r="B64" s="48"/>
      <x:c r="C64" s="48"/>
      <x:c r="D64" s="48"/>
      <x:c r="E64" s="48"/>
      <x:c r="F64" s="66" t="str">
        <x:f>IF(OR(D64="",E64=""),"",D64*E64)</x:f>
      </x:c>
      <x:c r="G64" s="48"/>
      <x:c r="H64" s="48"/>
      <x:c r="I64" s="48"/>
      <x:c r="J64" s="66" t="str">
        <x:f>IF(OR(H64="",I64=""),"",H64*I64)</x:f>
      </x:c>
      <x:c r="K64" s="48"/>
      <x:c r="L64" s="48"/>
      <x:c r="M64" s="60"/>
      <x:c r="N64" s="48"/>
      <x:c r="O64" s="48"/>
    </x:row>
    <x:row r="65">
      <x:c r="A65" s="48"/>
      <x:c r="B65" s="48"/>
      <x:c r="C65" s="48"/>
      <x:c r="D65" s="48"/>
      <x:c r="E65" s="48"/>
      <x:c r="F65" s="66" t="str">
        <x:f>IF(OR(D65="",E65=""),"",D65*E65)</x:f>
      </x:c>
      <x:c r="G65" s="48"/>
      <x:c r="H65" s="48"/>
      <x:c r="I65" s="48"/>
      <x:c r="J65" s="66" t="str">
        <x:f>IF(OR(H65="",I65=""),"",H65*I65)</x:f>
      </x:c>
      <x:c r="K65" s="48"/>
      <x:c r="L65" s="48"/>
      <x:c r="M65" s="60"/>
      <x:c r="N65" s="48"/>
      <x:c r="O65" s="48"/>
    </x:row>
    <x:row r="66">
      <x:c r="A66" s="48"/>
      <x:c r="B66" s="48"/>
      <x:c r="C66" s="48"/>
      <x:c r="D66" s="48"/>
      <x:c r="E66" s="48"/>
      <x:c r="F66" s="66" t="str">
        <x:f>IF(OR(D66="",E66=""),"",D66*E66)</x:f>
      </x:c>
      <x:c r="G66" s="48"/>
      <x:c r="H66" s="48"/>
      <x:c r="I66" s="48"/>
      <x:c r="J66" s="66" t="str">
        <x:f>IF(OR(H66="",I66=""),"",H66*I66)</x:f>
      </x:c>
      <x:c r="K66" s="48"/>
      <x:c r="L66" s="48"/>
      <x:c r="M66" s="60"/>
      <x:c r="N66" s="48"/>
      <x:c r="O66" s="48"/>
    </x:row>
    <x:row r="67">
      <x:c r="A67" s="48"/>
      <x:c r="B67" s="48"/>
      <x:c r="C67" s="48"/>
      <x:c r="D67" s="48"/>
      <x:c r="E67" s="48"/>
      <x:c r="F67" s="66" t="str">
        <x:f>IF(OR(D67="",E67=""),"",D67*E67)</x:f>
      </x:c>
      <x:c r="G67" s="48"/>
      <x:c r="H67" s="48"/>
      <x:c r="I67" s="48"/>
      <x:c r="J67" s="66" t="str">
        <x:f>IF(OR(H67="",I67=""),"",H67*I67)</x:f>
      </x:c>
      <x:c r="K67" s="48"/>
      <x:c r="L67" s="48"/>
      <x:c r="M67" s="60"/>
      <x:c r="N67" s="48"/>
      <x:c r="O67" s="48"/>
    </x:row>
    <x:row r="68">
      <x:c r="A68" s="48"/>
      <x:c r="B68" s="48"/>
      <x:c r="C68" s="48"/>
      <x:c r="D68" s="48"/>
      <x:c r="E68" s="48"/>
      <x:c r="F68" s="66" t="str">
        <x:f>IF(OR(D68="",E68=""),"",D68*E68)</x:f>
      </x:c>
      <x:c r="G68" s="48"/>
      <x:c r="H68" s="48"/>
      <x:c r="I68" s="48"/>
      <x:c r="J68" s="66" t="str">
        <x:f>IF(OR(H68="",I68=""),"",H68*I68)</x:f>
      </x:c>
      <x:c r="K68" s="48"/>
      <x:c r="L68" s="48"/>
      <x:c r="M68" s="60"/>
      <x:c r="N68" s="48"/>
      <x:c r="O68" s="48"/>
    </x:row>
    <x:row r="69">
      <x:c r="A69" s="48"/>
      <x:c r="B69" s="48"/>
      <x:c r="C69" s="48"/>
      <x:c r="D69" s="48"/>
      <x:c r="E69" s="48"/>
      <x:c r="F69" s="66" t="str">
        <x:f>IF(OR(D69="",E69=""),"",D69*E69)</x:f>
      </x:c>
      <x:c r="G69" s="48"/>
      <x:c r="H69" s="48"/>
      <x:c r="I69" s="48"/>
      <x:c r="J69" s="66" t="str">
        <x:f>IF(OR(H69="",I69=""),"",H69*I69)</x:f>
      </x:c>
      <x:c r="K69" s="48"/>
      <x:c r="L69" s="48"/>
      <x:c r="M69" s="60"/>
      <x:c r="N69" s="48"/>
      <x:c r="O69" s="48"/>
    </x:row>
    <x:row r="70">
      <x:c r="A70" s="48"/>
      <x:c r="B70" s="48"/>
      <x:c r="C70" s="48"/>
      <x:c r="D70" s="48"/>
      <x:c r="E70" s="48"/>
      <x:c r="F70" s="66" t="str">
        <x:f>IF(OR(D70="",E70=""),"",D70*E70)</x:f>
      </x:c>
      <x:c r="G70" s="48"/>
      <x:c r="H70" s="48"/>
      <x:c r="I70" s="48"/>
      <x:c r="J70" s="66" t="str">
        <x:f>IF(OR(H70="",I70=""),"",H70*I70)</x:f>
      </x:c>
      <x:c r="K70" s="48"/>
      <x:c r="L70" s="48"/>
      <x:c r="M70" s="60"/>
      <x:c r="N70" s="48"/>
      <x:c r="O70" s="48"/>
    </x:row>
    <x:row r="71">
      <x:c r="A71" s="48"/>
      <x:c r="B71" s="48"/>
      <x:c r="C71" s="48"/>
      <x:c r="D71" s="48"/>
      <x:c r="E71" s="48"/>
      <x:c r="F71" s="66" t="str">
        <x:f>IF(OR(D71="",E71=""),"",D71*E71)</x:f>
      </x:c>
      <x:c r="G71" s="48"/>
      <x:c r="H71" s="48"/>
      <x:c r="I71" s="48"/>
      <x:c r="J71" s="66" t="str">
        <x:f>IF(OR(H71="",I71=""),"",H71*I71)</x:f>
      </x:c>
      <x:c r="K71" s="48"/>
      <x:c r="L71" s="48"/>
      <x:c r="M71" s="60"/>
      <x:c r="N71" s="48"/>
      <x:c r="O71" s="48"/>
    </x:row>
    <x:row r="72">
      <x:c r="A72" s="48"/>
      <x:c r="B72" s="48"/>
      <x:c r="C72" s="48"/>
      <x:c r="D72" s="48"/>
      <x:c r="E72" s="48"/>
      <x:c r="F72" s="66" t="str">
        <x:f>IF(OR(D72="",E72=""),"",D72*E72)</x:f>
      </x:c>
      <x:c r="G72" s="48"/>
      <x:c r="H72" s="48"/>
      <x:c r="I72" s="48"/>
      <x:c r="J72" s="66" t="str">
        <x:f>IF(OR(H72="",I72=""),"",H72*I72)</x:f>
      </x:c>
      <x:c r="K72" s="48"/>
      <x:c r="L72" s="48"/>
      <x:c r="M72" s="60"/>
      <x:c r="N72" s="48"/>
      <x:c r="O72" s="48"/>
    </x:row>
    <x:row r="73">
      <x:c r="A73" s="48"/>
      <x:c r="B73" s="48"/>
      <x:c r="C73" s="48"/>
      <x:c r="D73" s="48"/>
      <x:c r="E73" s="48"/>
      <x:c r="F73" s="66" t="str">
        <x:f>IF(OR(D73="",E73=""),"",D73*E73)</x:f>
      </x:c>
      <x:c r="G73" s="48"/>
      <x:c r="H73" s="48"/>
      <x:c r="I73" s="48"/>
      <x:c r="J73" s="66" t="str">
        <x:f>IF(OR(H73="",I73=""),"",H73*I73)</x:f>
      </x:c>
      <x:c r="K73" s="48"/>
      <x:c r="L73" s="48"/>
      <x:c r="M73" s="60"/>
      <x:c r="N73" s="48"/>
      <x:c r="O73" s="48"/>
    </x:row>
    <x:row r="74">
      <x:c r="A74" s="48"/>
      <x:c r="B74" s="48"/>
      <x:c r="C74" s="48"/>
      <x:c r="D74" s="48"/>
      <x:c r="E74" s="48"/>
      <x:c r="F74" s="66" t="str">
        <x:f>IF(OR(D74="",E74=""),"",D74*E74)</x:f>
      </x:c>
      <x:c r="G74" s="48"/>
      <x:c r="H74" s="48"/>
      <x:c r="I74" s="48"/>
      <x:c r="J74" s="66" t="str">
        <x:f>IF(OR(H74="",I74=""),"",H74*I74)</x:f>
      </x:c>
      <x:c r="K74" s="48"/>
      <x:c r="L74" s="48"/>
      <x:c r="M74" s="60"/>
      <x:c r="N74" s="48"/>
      <x:c r="O74" s="48"/>
    </x:row>
    <x:row r="75">
      <x:c r="A75" s="48"/>
      <x:c r="B75" s="48"/>
      <x:c r="C75" s="48"/>
      <x:c r="D75" s="48"/>
      <x:c r="E75" s="48"/>
      <x:c r="F75" s="66" t="str">
        <x:f>IF(OR(D75="",E75=""),"",D75*E75)</x:f>
      </x:c>
      <x:c r="G75" s="48"/>
      <x:c r="H75" s="48"/>
      <x:c r="I75" s="48"/>
      <x:c r="J75" s="66" t="str">
        <x:f>IF(OR(H75="",I75=""),"",H75*I75)</x:f>
      </x:c>
      <x:c r="K75" s="48"/>
      <x:c r="L75" s="48"/>
      <x:c r="M75" s="60"/>
      <x:c r="N75" s="48"/>
      <x:c r="O75" s="48"/>
    </x:row>
    <x:row r="76">
      <x:c r="A76" s="48"/>
      <x:c r="B76" s="48"/>
      <x:c r="C76" s="48"/>
      <x:c r="D76" s="48"/>
      <x:c r="E76" s="48"/>
      <x:c r="F76" s="66" t="str">
        <x:f>IF(OR(D76="",E76=""),"",D76*E76)</x:f>
      </x:c>
      <x:c r="G76" s="48"/>
      <x:c r="H76" s="48"/>
      <x:c r="I76" s="48"/>
      <x:c r="J76" s="66" t="str">
        <x:f>IF(OR(H76="",I76=""),"",H76*I76)</x:f>
      </x:c>
      <x:c r="K76" s="48"/>
      <x:c r="L76" s="48"/>
      <x:c r="M76" s="60"/>
      <x:c r="N76" s="48"/>
      <x:c r="O76" s="48"/>
    </x:row>
    <x:row r="77">
      <x:c r="A77" s="48"/>
      <x:c r="B77" s="48"/>
      <x:c r="C77" s="48"/>
      <x:c r="D77" s="48"/>
      <x:c r="E77" s="48"/>
      <x:c r="F77" s="66" t="str">
        <x:f>IF(OR(D77="",E77=""),"",D77*E77)</x:f>
      </x:c>
      <x:c r="G77" s="48"/>
      <x:c r="H77" s="48"/>
      <x:c r="I77" s="48"/>
      <x:c r="J77" s="66" t="str">
        <x:f>IF(OR(H77="",I77=""),"",H77*I77)</x:f>
      </x:c>
      <x:c r="K77" s="48"/>
      <x:c r="L77" s="48"/>
      <x:c r="M77" s="60"/>
      <x:c r="N77" s="48"/>
      <x:c r="O77" s="48"/>
    </x:row>
    <x:row r="78">
      <x:c r="A78" s="48"/>
      <x:c r="B78" s="48"/>
      <x:c r="C78" s="48"/>
      <x:c r="D78" s="48"/>
      <x:c r="E78" s="48"/>
      <x:c r="F78" s="66" t="str">
        <x:f>IF(OR(D78="",E78=""),"",D78*E78)</x:f>
      </x:c>
      <x:c r="G78" s="48"/>
      <x:c r="H78" s="48"/>
      <x:c r="I78" s="48"/>
      <x:c r="J78" s="66" t="str">
        <x:f>IF(OR(H78="",I78=""),"",H78*I78)</x:f>
      </x:c>
      <x:c r="K78" s="48"/>
      <x:c r="L78" s="48"/>
      <x:c r="M78" s="60"/>
      <x:c r="N78" s="48"/>
      <x:c r="O78" s="48"/>
    </x:row>
    <x:row r="79">
      <x:c r="A79" s="48"/>
      <x:c r="B79" s="48"/>
      <x:c r="C79" s="48"/>
      <x:c r="D79" s="48"/>
      <x:c r="E79" s="48"/>
      <x:c r="F79" s="66" t="str">
        <x:f>IF(OR(D79="",E79=""),"",D79*E79)</x:f>
      </x:c>
      <x:c r="G79" s="48"/>
      <x:c r="H79" s="48"/>
      <x:c r="I79" s="48"/>
      <x:c r="J79" s="66" t="str">
        <x:f>IF(OR(H79="",I79=""),"",H79*I79)</x:f>
      </x:c>
      <x:c r="K79" s="48"/>
      <x:c r="L79" s="48"/>
      <x:c r="M79" s="60"/>
      <x:c r="N79" s="48"/>
      <x:c r="O79" s="48"/>
    </x:row>
    <x:row r="80">
      <x:c r="A80" s="48"/>
      <x:c r="B80" s="48"/>
      <x:c r="C80" s="48"/>
      <x:c r="D80" s="48"/>
      <x:c r="E80" s="48"/>
      <x:c r="F80" s="66" t="str">
        <x:f>IF(OR(D80="",E80=""),"",D80*E80)</x:f>
      </x:c>
      <x:c r="G80" s="48"/>
      <x:c r="H80" s="48"/>
      <x:c r="I80" s="48"/>
      <x:c r="J80" s="66" t="str">
        <x:f>IF(OR(H80="",I80=""),"",H80*I80)</x:f>
      </x:c>
      <x:c r="K80" s="48"/>
      <x:c r="L80" s="48"/>
      <x:c r="M80" s="60"/>
      <x:c r="N80" s="48"/>
      <x:c r="O80" s="48"/>
    </x:row>
    <x:row r="81">
      <x:c r="A81" s="48"/>
      <x:c r="B81" s="48"/>
      <x:c r="C81" s="48"/>
      <x:c r="D81" s="48"/>
      <x:c r="E81" s="48"/>
      <x:c r="F81" s="66" t="str">
        <x:f>IF(OR(D81="",E81=""),"",D81*E81)</x:f>
      </x:c>
      <x:c r="G81" s="48"/>
      <x:c r="H81" s="48"/>
      <x:c r="I81" s="48"/>
      <x:c r="J81" s="66" t="str">
        <x:f>IF(OR(H81="",I81=""),"",H81*I81)</x:f>
      </x:c>
      <x:c r="K81" s="48"/>
      <x:c r="L81" s="48"/>
      <x:c r="M81" s="60"/>
      <x:c r="N81" s="48"/>
      <x:c r="O81" s="48"/>
    </x:row>
    <x:row r="82">
      <x:c r="A82" s="48"/>
      <x:c r="B82" s="48"/>
      <x:c r="C82" s="48"/>
      <x:c r="D82" s="48"/>
      <x:c r="E82" s="48"/>
      <x:c r="F82" s="66" t="str">
        <x:f>IF(OR(D82="",E82=""),"",D82*E82)</x:f>
      </x:c>
      <x:c r="G82" s="48"/>
      <x:c r="H82" s="48"/>
      <x:c r="I82" s="48"/>
      <x:c r="J82" s="66" t="str">
        <x:f>IF(OR(H82="",I82=""),"",H82*I82)</x:f>
      </x:c>
      <x:c r="K82" s="48"/>
      <x:c r="L82" s="48"/>
      <x:c r="M82" s="60"/>
      <x:c r="N82" s="48"/>
      <x:c r="O82" s="48"/>
    </x:row>
    <x:row r="83">
      <x:c r="A83" s="48"/>
      <x:c r="B83" s="48"/>
      <x:c r="C83" s="48"/>
      <x:c r="D83" s="48"/>
      <x:c r="E83" s="48"/>
      <x:c r="F83" s="66" t="str">
        <x:f>IF(OR(D83="",E83=""),"",D83*E83)</x:f>
      </x:c>
      <x:c r="G83" s="48"/>
      <x:c r="H83" s="48"/>
      <x:c r="I83" s="48"/>
      <x:c r="J83" s="66" t="str">
        <x:f>IF(OR(H83="",I83=""),"",H83*I83)</x:f>
      </x:c>
      <x:c r="K83" s="48"/>
      <x:c r="L83" s="48"/>
      <x:c r="M83" s="60"/>
      <x:c r="N83" s="48"/>
      <x:c r="O83" s="48"/>
    </x:row>
    <x:row r="84">
      <x:c r="A84" s="48"/>
      <x:c r="B84" s="48"/>
      <x:c r="C84" s="48"/>
      <x:c r="D84" s="48"/>
      <x:c r="E84" s="48"/>
      <x:c r="F84" s="66" t="str">
        <x:f>IF(OR(D84="",E84=""),"",D84*E84)</x:f>
      </x:c>
      <x:c r="G84" s="48"/>
      <x:c r="H84" s="48"/>
      <x:c r="I84" s="48"/>
      <x:c r="J84" s="66" t="str">
        <x:f>IF(OR(H84="",I84=""),"",H84*I84)</x:f>
      </x:c>
      <x:c r="K84" s="48"/>
      <x:c r="L84" s="48"/>
      <x:c r="M84" s="60"/>
      <x:c r="N84" s="48"/>
      <x:c r="O84" s="48"/>
    </x:row>
    <x:row r="85">
      <x:c r="A85" s="48"/>
      <x:c r="B85" s="48"/>
      <x:c r="C85" s="48"/>
      <x:c r="D85" s="48"/>
      <x:c r="E85" s="48"/>
      <x:c r="F85" s="66" t="str">
        <x:f>IF(OR(D85="",E85=""),"",D85*E85)</x:f>
      </x:c>
      <x:c r="G85" s="48"/>
      <x:c r="H85" s="48"/>
      <x:c r="I85" s="48"/>
      <x:c r="J85" s="66" t="str">
        <x:f>IF(OR(H85="",I85=""),"",H85*I85)</x:f>
      </x:c>
      <x:c r="K85" s="48"/>
      <x:c r="L85" s="48"/>
      <x:c r="M85" s="60"/>
      <x:c r="N85" s="48"/>
      <x:c r="O85" s="48"/>
    </x:row>
    <x:row r="86">
      <x:c r="A86" s="48"/>
      <x:c r="B86" s="48"/>
      <x:c r="C86" s="48"/>
      <x:c r="D86" s="48"/>
      <x:c r="E86" s="48"/>
      <x:c r="F86" s="66" t="str">
        <x:f>IF(OR(D86="",E86=""),"",D86*E86)</x:f>
      </x:c>
      <x:c r="G86" s="48"/>
      <x:c r="H86" s="48"/>
      <x:c r="I86" s="48"/>
      <x:c r="J86" s="66" t="str">
        <x:f>IF(OR(H86="",I86=""),"",H86*I86)</x:f>
      </x:c>
      <x:c r="K86" s="48"/>
      <x:c r="L86" s="48"/>
      <x:c r="M86" s="60"/>
      <x:c r="N86" s="48"/>
      <x:c r="O86" s="48"/>
    </x:row>
    <x:row r="87">
      <x:c r="A87" s="48"/>
      <x:c r="B87" s="48"/>
      <x:c r="C87" s="48"/>
      <x:c r="D87" s="48"/>
      <x:c r="E87" s="48"/>
      <x:c r="F87" s="66" t="str">
        <x:f>IF(OR(D87="",E87=""),"",D87*E87)</x:f>
      </x:c>
      <x:c r="G87" s="48"/>
      <x:c r="H87" s="48"/>
      <x:c r="I87" s="48"/>
      <x:c r="J87" s="66" t="str">
        <x:f>IF(OR(H87="",I87=""),"",H87*I87)</x:f>
      </x:c>
      <x:c r="K87" s="48"/>
      <x:c r="L87" s="48"/>
      <x:c r="M87" s="60"/>
      <x:c r="N87" s="48"/>
      <x:c r="O87" s="48"/>
    </x:row>
    <x:row r="88">
      <x:c r="A88" s="48"/>
      <x:c r="B88" s="48"/>
      <x:c r="C88" s="48"/>
      <x:c r="D88" s="48"/>
      <x:c r="E88" s="48"/>
      <x:c r="F88" s="66" t="str">
        <x:f>IF(OR(D88="",E88=""),"",D88*E88)</x:f>
      </x:c>
      <x:c r="G88" s="48"/>
      <x:c r="H88" s="48"/>
      <x:c r="I88" s="48"/>
      <x:c r="J88" s="66" t="str">
        <x:f>IF(OR(H88="",I88=""),"",H88*I88)</x:f>
      </x:c>
      <x:c r="K88" s="48"/>
      <x:c r="L88" s="48"/>
      <x:c r="M88" s="60"/>
      <x:c r="N88" s="48"/>
      <x:c r="O88" s="48"/>
    </x:row>
    <x:row r="89">
      <x:c r="A89" s="48"/>
      <x:c r="B89" s="48"/>
      <x:c r="C89" s="48"/>
      <x:c r="D89" s="48"/>
      <x:c r="E89" s="48"/>
      <x:c r="F89" s="66" t="str">
        <x:f>IF(OR(D89="",E89=""),"",D89*E89)</x:f>
      </x:c>
      <x:c r="G89" s="48"/>
      <x:c r="H89" s="48"/>
      <x:c r="I89" s="48"/>
      <x:c r="J89" s="66" t="str">
        <x:f>IF(OR(H89="",I89=""),"",H89*I89)</x:f>
      </x:c>
      <x:c r="K89" s="48"/>
      <x:c r="L89" s="48"/>
      <x:c r="M89" s="60"/>
      <x:c r="N89" s="48"/>
      <x:c r="O89" s="48"/>
    </x:row>
    <x:row r="90">
      <x:c r="A90" s="48"/>
      <x:c r="B90" s="48"/>
      <x:c r="C90" s="48"/>
      <x:c r="D90" s="48"/>
      <x:c r="E90" s="48"/>
      <x:c r="F90" s="66" t="str">
        <x:f>IF(OR(D90="",E90=""),"",D90*E90)</x:f>
      </x:c>
      <x:c r="G90" s="48"/>
      <x:c r="H90" s="48"/>
      <x:c r="I90" s="48"/>
      <x:c r="J90" s="66" t="str">
        <x:f>IF(OR(H90="",I90=""),"",H90*I90)</x:f>
      </x:c>
      <x:c r="K90" s="48"/>
      <x:c r="L90" s="48"/>
      <x:c r="M90" s="60"/>
      <x:c r="N90" s="48"/>
      <x:c r="O90" s="48"/>
    </x:row>
    <x:row r="91">
      <x:c r="A91" s="48"/>
      <x:c r="B91" s="48"/>
      <x:c r="C91" s="48"/>
      <x:c r="D91" s="48"/>
      <x:c r="E91" s="48"/>
      <x:c r="F91" s="66" t="str">
        <x:f>IF(OR(D91="",E91=""),"",D91*E91)</x:f>
      </x:c>
      <x:c r="G91" s="48"/>
      <x:c r="H91" s="48"/>
      <x:c r="I91" s="48"/>
      <x:c r="J91" s="66" t="str">
        <x:f>IF(OR(H91="",I91=""),"",H91*I91)</x:f>
      </x:c>
      <x:c r="K91" s="48"/>
      <x:c r="L91" s="48"/>
      <x:c r="M91" s="60"/>
      <x:c r="N91" s="48"/>
      <x:c r="O91" s="48"/>
    </x:row>
    <x:row r="92">
      <x:c r="A92" s="48"/>
      <x:c r="B92" s="48"/>
      <x:c r="C92" s="48"/>
      <x:c r="D92" s="48"/>
      <x:c r="E92" s="48"/>
      <x:c r="F92" s="66" t="str">
        <x:f>IF(OR(D92="",E92=""),"",D92*E92)</x:f>
      </x:c>
      <x:c r="G92" s="48"/>
      <x:c r="H92" s="48"/>
      <x:c r="I92" s="48"/>
      <x:c r="J92" s="66" t="str">
        <x:f>IF(OR(H92="",I92=""),"",H92*I92)</x:f>
      </x:c>
      <x:c r="K92" s="48"/>
      <x:c r="L92" s="48"/>
      <x:c r="M92" s="60"/>
      <x:c r="N92" s="48"/>
      <x:c r="O92" s="48"/>
    </x:row>
    <x:row r="93">
      <x:c r="A93" s="48"/>
      <x:c r="B93" s="48"/>
      <x:c r="C93" s="48"/>
      <x:c r="D93" s="48"/>
      <x:c r="E93" s="48"/>
      <x:c r="F93" s="66" t="str">
        <x:f>IF(OR(D93="",E93=""),"",D93*E93)</x:f>
      </x:c>
      <x:c r="G93" s="48"/>
      <x:c r="H93" s="48"/>
      <x:c r="I93" s="48"/>
      <x:c r="J93" s="66" t="str">
        <x:f>IF(OR(H93="",I93=""),"",H93*I93)</x:f>
      </x:c>
      <x:c r="K93" s="48"/>
      <x:c r="L93" s="48"/>
      <x:c r="M93" s="60"/>
      <x:c r="N93" s="48"/>
      <x:c r="O93" s="48"/>
    </x:row>
    <x:row r="94">
      <x:c r="A94" s="48"/>
      <x:c r="B94" s="48"/>
      <x:c r="C94" s="48"/>
      <x:c r="D94" s="48"/>
      <x:c r="E94" s="48"/>
      <x:c r="F94" s="66" t="str">
        <x:f>IF(OR(D94="",E94=""),"",D94*E94)</x:f>
      </x:c>
      <x:c r="G94" s="48"/>
      <x:c r="H94" s="48"/>
      <x:c r="I94" s="48"/>
      <x:c r="J94" s="66" t="str">
        <x:f>IF(OR(H94="",I94=""),"",H94*I94)</x:f>
      </x:c>
      <x:c r="K94" s="48"/>
      <x:c r="L94" s="48"/>
      <x:c r="M94" s="60"/>
      <x:c r="N94" s="48"/>
      <x:c r="O94" s="48"/>
    </x:row>
    <x:row r="95">
      <x:c r="A95" s="48"/>
      <x:c r="B95" s="48"/>
      <x:c r="C95" s="48"/>
      <x:c r="D95" s="48"/>
      <x:c r="E95" s="48"/>
      <x:c r="F95" s="66" t="str">
        <x:f>IF(OR(D95="",E95=""),"",D95*E95)</x:f>
      </x:c>
      <x:c r="G95" s="48"/>
      <x:c r="H95" s="48"/>
      <x:c r="I95" s="48"/>
      <x:c r="J95" s="66" t="str">
        <x:f>IF(OR(H95="",I95=""),"",H95*I95)</x:f>
      </x:c>
      <x:c r="K95" s="48"/>
      <x:c r="L95" s="48"/>
      <x:c r="M95" s="60"/>
      <x:c r="N95" s="48"/>
      <x:c r="O95" s="48"/>
    </x:row>
    <x:row r="96">
      <x:c r="A96" s="48"/>
      <x:c r="B96" s="48"/>
      <x:c r="C96" s="48"/>
      <x:c r="D96" s="48"/>
      <x:c r="E96" s="48"/>
      <x:c r="F96" s="66" t="str">
        <x:f>IF(OR(D96="",E96=""),"",D96*E96)</x:f>
      </x:c>
      <x:c r="G96" s="48"/>
      <x:c r="H96" s="48"/>
      <x:c r="I96" s="48"/>
      <x:c r="J96" s="66" t="str">
        <x:f>IF(OR(H96="",I96=""),"",H96*I96)</x:f>
      </x:c>
      <x:c r="K96" s="48"/>
      <x:c r="L96" s="48"/>
      <x:c r="M96" s="60"/>
      <x:c r="N96" s="48"/>
      <x:c r="O96" s="48"/>
    </x:row>
    <x:row r="97">
      <x:c r="A97" s="48"/>
      <x:c r="B97" s="48"/>
      <x:c r="C97" s="48"/>
      <x:c r="D97" s="48"/>
      <x:c r="E97" s="48"/>
      <x:c r="F97" s="66" t="str">
        <x:f>IF(OR(D97="",E97=""),"",D97*E97)</x:f>
      </x:c>
      <x:c r="G97" s="48"/>
      <x:c r="H97" s="48"/>
      <x:c r="I97" s="48"/>
      <x:c r="J97" s="66" t="str">
        <x:f>IF(OR(H97="",I97=""),"",H97*I97)</x:f>
      </x:c>
      <x:c r="K97" s="48"/>
      <x:c r="L97" s="48"/>
      <x:c r="M97" s="60"/>
      <x:c r="N97" s="48"/>
      <x:c r="O97" s="48"/>
    </x:row>
    <x:row r="98">
      <x:c r="A98" s="48"/>
      <x:c r="B98" s="48"/>
      <x:c r="C98" s="48"/>
      <x:c r="D98" s="48"/>
      <x:c r="E98" s="48"/>
      <x:c r="F98" s="66" t="str">
        <x:f>IF(OR(D98="",E98=""),"",D98*E98)</x:f>
      </x:c>
      <x:c r="G98" s="48"/>
      <x:c r="H98" s="48"/>
      <x:c r="I98" s="48"/>
      <x:c r="J98" s="66" t="str">
        <x:f>IF(OR(H98="",I98=""),"",H98*I98)</x:f>
      </x:c>
      <x:c r="K98" s="48"/>
      <x:c r="L98" s="48"/>
      <x:c r="M98" s="60"/>
      <x:c r="N98" s="48"/>
      <x:c r="O98" s="48"/>
    </x:row>
    <x:row r="99">
      <x:c r="A99" s="48"/>
      <x:c r="B99" s="48"/>
      <x:c r="C99" s="48"/>
      <x:c r="D99" s="48"/>
      <x:c r="E99" s="48"/>
      <x:c r="F99" s="66" t="str">
        <x:f>IF(OR(D99="",E99=""),"",D99*E99)</x:f>
      </x:c>
      <x:c r="G99" s="48"/>
      <x:c r="H99" s="48"/>
      <x:c r="I99" s="48"/>
      <x:c r="J99" s="66" t="str">
        <x:f>IF(OR(H99="",I99=""),"",H99*I99)</x:f>
      </x:c>
      <x:c r="K99" s="48"/>
      <x:c r="L99" s="48"/>
      <x:c r="M99" s="60"/>
      <x:c r="N99" s="48"/>
      <x:c r="O99" s="48"/>
    </x:row>
    <x:row r="100">
      <x:c r="A100" s="48"/>
      <x:c r="B100" s="48"/>
      <x:c r="C100" s="48"/>
      <x:c r="D100" s="48"/>
      <x:c r="E100" s="48"/>
      <x:c r="F100" s="66" t="str">
        <x:f>IF(OR(D100="",E100=""),"",D100*E100)</x:f>
      </x:c>
      <x:c r="G100" s="48"/>
      <x:c r="H100" s="48"/>
      <x:c r="I100" s="48"/>
      <x:c r="J100" s="66" t="str">
        <x:f>IF(OR(H100="",I100=""),"",H100*I100)</x:f>
      </x:c>
      <x:c r="K100" s="48"/>
      <x:c r="L100" s="48"/>
      <x:c r="M100" s="60"/>
      <x:c r="N100" s="48"/>
      <x:c r="O100" s="48"/>
    </x:row>
    <x:row r="101">
      <x:c r="A101" s="48"/>
      <x:c r="B101" s="48"/>
      <x:c r="C101" s="48"/>
      <x:c r="D101" s="48"/>
      <x:c r="E101" s="48"/>
      <x:c r="F101" s="66" t="str">
        <x:f>IF(OR(D101="",E101=""),"",D101*E101)</x:f>
      </x:c>
      <x:c r="G101" s="48"/>
      <x:c r="H101" s="48"/>
      <x:c r="I101" s="48"/>
      <x:c r="J101" s="66" t="str">
        <x:f>IF(OR(H101="",I101=""),"",H101*I101)</x:f>
      </x:c>
      <x:c r="K101" s="48"/>
      <x:c r="L101" s="48"/>
      <x:c r="M101" s="60"/>
      <x:c r="N101" s="48"/>
      <x:c r="O101" s="48"/>
    </x:row>
    <x:row r="102">
      <x:c r="A102" s="48"/>
      <x:c r="B102" s="48"/>
      <x:c r="C102" s="48"/>
      <x:c r="D102" s="48"/>
      <x:c r="E102" s="48"/>
      <x:c r="F102" s="66" t="str">
        <x:f>IF(OR(D102="",E102=""),"",D102*E102)</x:f>
      </x:c>
      <x:c r="G102" s="48"/>
      <x:c r="H102" s="48"/>
      <x:c r="I102" s="48"/>
      <x:c r="J102" s="66" t="str">
        <x:f>IF(OR(H102="",I102=""),"",H102*I102)</x:f>
      </x:c>
      <x:c r="K102" s="48"/>
      <x:c r="L102" s="48"/>
      <x:c r="M102" s="60"/>
      <x:c r="N102" s="48"/>
      <x:c r="O102" s="48"/>
    </x:row>
    <x:row r="103">
      <x:c r="A103" s="48"/>
      <x:c r="B103" s="48"/>
      <x:c r="C103" s="48"/>
      <x:c r="D103" s="48"/>
      <x:c r="E103" s="48"/>
      <x:c r="F103" s="66" t="str">
        <x:f>IF(OR(D103="",E103=""),"",D103*E103)</x:f>
      </x:c>
      <x:c r="G103" s="48"/>
      <x:c r="H103" s="48"/>
      <x:c r="I103" s="48"/>
      <x:c r="J103" s="66" t="str">
        <x:f>IF(OR(H103="",I103=""),"",H103*I103)</x:f>
      </x:c>
      <x:c r="K103" s="48"/>
      <x:c r="L103" s="48"/>
      <x:c r="M103" s="60"/>
      <x:c r="N103" s="48"/>
      <x:c r="O103" s="48"/>
    </x:row>
    <x:row r="104">
      <x:c r="A104" s="48"/>
      <x:c r="B104" s="48"/>
      <x:c r="C104" s="48"/>
      <x:c r="D104" s="48"/>
      <x:c r="E104" s="48"/>
      <x:c r="F104" s="66" t="str">
        <x:f>IF(OR(D104="",E104=""),"",D104*E104)</x:f>
      </x:c>
      <x:c r="G104" s="48"/>
      <x:c r="H104" s="48"/>
      <x:c r="I104" s="48"/>
      <x:c r="J104" s="66" t="str">
        <x:f>IF(OR(H104="",I104=""),"",H104*I104)</x:f>
      </x:c>
      <x:c r="K104" s="48"/>
      <x:c r="L104" s="48"/>
      <x:c r="M104" s="60"/>
      <x:c r="N104" s="48"/>
      <x:c r="O104" s="48"/>
    </x:row>
    <x:row r="105">
      <x:c r="A105" s="48"/>
      <x:c r="B105" s="48"/>
      <x:c r="C105" s="48"/>
      <x:c r="D105" s="48"/>
      <x:c r="E105" s="48"/>
      <x:c r="F105" s="66" t="str">
        <x:f>IF(OR(D105="",E105=""),"",D105*E105)</x:f>
      </x:c>
      <x:c r="G105" s="48"/>
      <x:c r="H105" s="48"/>
      <x:c r="I105" s="48"/>
      <x:c r="J105" s="66" t="str">
        <x:f>IF(OR(H105="",I105=""),"",H105*I105)</x:f>
      </x:c>
      <x:c r="K105" s="48"/>
      <x:c r="L105" s="48"/>
      <x:c r="M105" s="60"/>
      <x:c r="N105" s="48"/>
      <x:c r="O105" s="48"/>
    </x:row>
    <x:row r="106">
      <x:c r="A106" s="48"/>
      <x:c r="B106" s="48"/>
      <x:c r="C106" s="48"/>
      <x:c r="D106" s="48"/>
      <x:c r="E106" s="48"/>
      <x:c r="F106" s="66" t="str">
        <x:f>IF(OR(D106="",E106=""),"",D106*E106)</x:f>
      </x:c>
      <x:c r="G106" s="48"/>
      <x:c r="H106" s="48"/>
      <x:c r="I106" s="48"/>
      <x:c r="J106" s="66" t="str">
        <x:f>IF(OR(H106="",I106=""),"",H106*I106)</x:f>
      </x:c>
      <x:c r="K106" s="48"/>
      <x:c r="L106" s="48"/>
      <x:c r="M106" s="60"/>
      <x:c r="N106" s="48"/>
      <x:c r="O106" s="48"/>
    </x:row>
    <x:row r="107">
      <x:c r="A107" s="48"/>
      <x:c r="B107" s="48"/>
      <x:c r="C107" s="48"/>
      <x:c r="D107" s="48"/>
      <x:c r="E107" s="48"/>
      <x:c r="F107" s="66" t="str">
        <x:f>IF(OR(D107="",E107=""),"",D107*E107)</x:f>
      </x:c>
      <x:c r="G107" s="48"/>
      <x:c r="H107" s="48"/>
      <x:c r="I107" s="48"/>
      <x:c r="J107" s="66" t="str">
        <x:f>IF(OR(H107="",I107=""),"",H107*I107)</x:f>
      </x:c>
      <x:c r="K107" s="48"/>
      <x:c r="L107" s="48"/>
      <x:c r="M107" s="60"/>
      <x:c r="N107" s="48"/>
      <x:c r="O107" s="48"/>
    </x:row>
    <x:row r="108">
      <x:c r="A108" s="48"/>
      <x:c r="B108" s="48"/>
      <x:c r="C108" s="48"/>
      <x:c r="D108" s="48"/>
      <x:c r="E108" s="48"/>
      <x:c r="F108" s="66" t="str">
        <x:f>IF(OR(D108="",E108=""),"",D108*E108)</x:f>
      </x:c>
      <x:c r="G108" s="48"/>
      <x:c r="H108" s="48"/>
      <x:c r="I108" s="48"/>
      <x:c r="J108" s="66" t="str">
        <x:f>IF(OR(H108="",I108=""),"",H108*I108)</x:f>
      </x:c>
      <x:c r="K108" s="48"/>
      <x:c r="L108" s="48"/>
      <x:c r="M108" s="60"/>
      <x:c r="N108" s="48"/>
      <x:c r="O108" s="48"/>
    </x:row>
    <x:row r="109">
      <x:c r="A109" s="48"/>
      <x:c r="B109" s="48"/>
      <x:c r="C109" s="48"/>
      <x:c r="D109" s="48"/>
      <x:c r="E109" s="48"/>
      <x:c r="F109" s="66" t="str">
        <x:f>IF(OR(D109="",E109=""),"",D109*E109)</x:f>
      </x:c>
      <x:c r="G109" s="48"/>
      <x:c r="H109" s="48"/>
      <x:c r="I109" s="48"/>
      <x:c r="J109" s="66" t="str">
        <x:f>IF(OR(H109="",I109=""),"",H109*I109)</x:f>
      </x:c>
      <x:c r="K109" s="48"/>
      <x:c r="L109" s="48"/>
      <x:c r="M109" s="60"/>
      <x:c r="N109" s="48"/>
      <x:c r="O109" s="48"/>
    </x:row>
    <x:row r="110">
      <x:c r="A110" s="48"/>
      <x:c r="B110" s="48"/>
      <x:c r="C110" s="48"/>
      <x:c r="D110" s="48"/>
      <x:c r="E110" s="48"/>
      <x:c r="F110" s="66" t="str">
        <x:f>IF(OR(D110="",E110=""),"",D110*E110)</x:f>
      </x:c>
      <x:c r="G110" s="48"/>
      <x:c r="H110" s="48"/>
      <x:c r="I110" s="48"/>
      <x:c r="J110" s="66" t="str">
        <x:f>IF(OR(H110="",I110=""),"",H110*I110)</x:f>
      </x:c>
      <x:c r="K110" s="48"/>
      <x:c r="L110" s="48"/>
      <x:c r="M110" s="60"/>
      <x:c r="N110" s="48"/>
      <x:c r="O110" s="48"/>
    </x:row>
    <x:row r="111">
      <x:c r="A111" s="48"/>
      <x:c r="B111" s="48"/>
      <x:c r="C111" s="48"/>
      <x:c r="D111" s="48"/>
      <x:c r="E111" s="48"/>
      <x:c r="F111" s="66" t="str">
        <x:f>IF(OR(D111="",E111=""),"",D111*E111)</x:f>
      </x:c>
      <x:c r="G111" s="48"/>
      <x:c r="H111" s="48"/>
      <x:c r="I111" s="48"/>
      <x:c r="J111" s="66" t="str">
        <x:f>IF(OR(H111="",I111=""),"",H111*I111)</x:f>
      </x:c>
      <x:c r="K111" s="48"/>
      <x:c r="L111" s="48"/>
      <x:c r="M111" s="60"/>
      <x:c r="N111" s="48"/>
      <x:c r="O111" s="48"/>
    </x:row>
    <x:row r="112">
      <x:c r="A112" s="48"/>
      <x:c r="B112" s="48"/>
      <x:c r="C112" s="48"/>
      <x:c r="D112" s="48"/>
      <x:c r="E112" s="48"/>
      <x:c r="F112" s="66" t="str">
        <x:f>IF(OR(D112="",E112=""),"",D112*E112)</x:f>
      </x:c>
      <x:c r="G112" s="48"/>
      <x:c r="H112" s="48"/>
      <x:c r="I112" s="48"/>
      <x:c r="J112" s="66" t="str">
        <x:f>IF(OR(H112="",I112=""),"",H112*I112)</x:f>
      </x:c>
      <x:c r="K112" s="48"/>
      <x:c r="L112" s="48"/>
      <x:c r="M112" s="60"/>
      <x:c r="N112" s="48"/>
      <x:c r="O112" s="48"/>
    </x:row>
    <x:row r="113">
      <x:c r="A113" s="48"/>
      <x:c r="B113" s="48"/>
      <x:c r="C113" s="48"/>
      <x:c r="D113" s="48"/>
      <x:c r="E113" s="48"/>
      <x:c r="F113" s="66" t="str">
        <x:f>IF(OR(D113="",E113=""),"",D113*E113)</x:f>
      </x:c>
      <x:c r="G113" s="48"/>
      <x:c r="H113" s="48"/>
      <x:c r="I113" s="48"/>
      <x:c r="J113" s="66" t="str">
        <x:f>IF(OR(H113="",I113=""),"",H113*I113)</x:f>
      </x:c>
      <x:c r="K113" s="48"/>
      <x:c r="L113" s="48"/>
      <x:c r="M113" s="60"/>
      <x:c r="N113" s="48"/>
      <x:c r="O113" s="48"/>
    </x:row>
    <x:row r="114">
      <x:c r="A114" s="48"/>
      <x:c r="B114" s="48"/>
      <x:c r="C114" s="48"/>
      <x:c r="D114" s="48"/>
      <x:c r="E114" s="48"/>
      <x:c r="F114" s="66" t="str">
        <x:f>IF(OR(D114="",E114=""),"",D114*E114)</x:f>
      </x:c>
      <x:c r="G114" s="48"/>
      <x:c r="H114" s="48"/>
      <x:c r="I114" s="48"/>
      <x:c r="J114" s="66" t="str">
        <x:f>IF(OR(H114="",I114=""),"",H114*I114)</x:f>
      </x:c>
      <x:c r="K114" s="48"/>
      <x:c r="L114" s="48"/>
      <x:c r="M114" s="60"/>
      <x:c r="N114" s="48"/>
      <x:c r="O114" s="48"/>
    </x:row>
    <x:row r="115">
      <x:c r="A115" s="48"/>
      <x:c r="B115" s="48"/>
      <x:c r="C115" s="48"/>
      <x:c r="D115" s="48"/>
      <x:c r="E115" s="48"/>
      <x:c r="F115" s="66" t="str">
        <x:f>IF(OR(D115="",E115=""),"",D115*E115)</x:f>
      </x:c>
      <x:c r="G115" s="48"/>
      <x:c r="H115" s="48"/>
      <x:c r="I115" s="48"/>
      <x:c r="J115" s="66" t="str">
        <x:f>IF(OR(H115="",I115=""),"",H115*I115)</x:f>
      </x:c>
      <x:c r="K115" s="48"/>
      <x:c r="L115" s="48"/>
      <x:c r="M115" s="60"/>
      <x:c r="N115" s="48"/>
      <x:c r="O115" s="48"/>
    </x:row>
    <x:row r="116">
      <x:c r="A116" s="48"/>
      <x:c r="B116" s="48"/>
      <x:c r="C116" s="48"/>
      <x:c r="D116" s="48"/>
      <x:c r="E116" s="48"/>
      <x:c r="F116" s="66" t="str">
        <x:f>IF(OR(D116="",E116=""),"",D116*E116)</x:f>
      </x:c>
      <x:c r="G116" s="48"/>
      <x:c r="H116" s="48"/>
      <x:c r="I116" s="48"/>
      <x:c r="J116" s="66" t="str">
        <x:f>IF(OR(H116="",I116=""),"",H116*I116)</x:f>
      </x:c>
      <x:c r="K116" s="48"/>
      <x:c r="L116" s="48"/>
      <x:c r="M116" s="60"/>
      <x:c r="N116" s="48"/>
      <x:c r="O116" s="48"/>
    </x:row>
    <x:row r="117">
      <x:c r="A117" s="48"/>
      <x:c r="B117" s="48"/>
      <x:c r="C117" s="48"/>
      <x:c r="D117" s="48"/>
      <x:c r="E117" s="48"/>
      <x:c r="F117" s="66" t="str">
        <x:f>IF(OR(D117="",E117=""),"",D117*E117)</x:f>
      </x:c>
      <x:c r="G117" s="48"/>
      <x:c r="H117" s="48"/>
      <x:c r="I117" s="48"/>
      <x:c r="J117" s="66" t="str">
        <x:f>IF(OR(H117="",I117=""),"",H117*I117)</x:f>
      </x:c>
      <x:c r="K117" s="48"/>
      <x:c r="L117" s="48"/>
      <x:c r="M117" s="60"/>
      <x:c r="N117" s="48"/>
      <x:c r="O117" s="48"/>
    </x:row>
    <x:row r="118">
      <x:c r="A118" s="48"/>
      <x:c r="B118" s="48"/>
      <x:c r="C118" s="48"/>
      <x:c r="D118" s="48"/>
      <x:c r="E118" s="48"/>
      <x:c r="F118" s="66" t="str">
        <x:f>IF(OR(D118="",E118=""),"",D118*E118)</x:f>
      </x:c>
      <x:c r="G118" s="48"/>
      <x:c r="H118" s="48"/>
      <x:c r="I118" s="48"/>
      <x:c r="J118" s="66" t="str">
        <x:f>IF(OR(H118="",I118=""),"",H118*I118)</x:f>
      </x:c>
      <x:c r="K118" s="48"/>
      <x:c r="L118" s="48"/>
      <x:c r="M118" s="60"/>
      <x:c r="N118" s="48"/>
      <x:c r="O118" s="48"/>
    </x:row>
    <x:row r="119">
      <x:c r="A119" s="48"/>
      <x:c r="B119" s="48"/>
      <x:c r="C119" s="48"/>
      <x:c r="D119" s="48"/>
      <x:c r="E119" s="48"/>
      <x:c r="F119" s="66" t="str">
        <x:f>IF(OR(D119="",E119=""),"",D119*E119)</x:f>
      </x:c>
      <x:c r="G119" s="48"/>
      <x:c r="H119" s="48"/>
      <x:c r="I119" s="48"/>
      <x:c r="J119" s="66" t="str">
        <x:f>IF(OR(H119="",I119=""),"",H119*I119)</x:f>
      </x:c>
      <x:c r="K119" s="48"/>
      <x:c r="L119" s="48"/>
      <x:c r="M119" s="60"/>
      <x:c r="N119" s="48"/>
      <x:c r="O119" s="48"/>
    </x:row>
    <x:row r="120">
      <x:c r="A120" s="48"/>
      <x:c r="B120" s="48"/>
      <x:c r="C120" s="48"/>
      <x:c r="D120" s="48"/>
      <x:c r="E120" s="48"/>
      <x:c r="F120" s="66" t="str">
        <x:f>IF(OR(D120="",E120=""),"",D120*E120)</x:f>
      </x:c>
      <x:c r="G120" s="48"/>
      <x:c r="H120" s="48"/>
      <x:c r="I120" s="48"/>
      <x:c r="J120" s="66" t="str">
        <x:f>IF(OR(H120="",I120=""),"",H120*I120)</x:f>
      </x:c>
      <x:c r="K120" s="48"/>
      <x:c r="L120" s="48"/>
      <x:c r="M120" s="60"/>
      <x:c r="N120" s="48"/>
      <x:c r="O120" s="48"/>
    </x:row>
    <x:row r="121">
      <x:c r="A121" s="48"/>
      <x:c r="B121" s="48"/>
      <x:c r="C121" s="48"/>
      <x:c r="D121" s="48"/>
      <x:c r="E121" s="48"/>
      <x:c r="F121" s="66" t="str">
        <x:f>IF(OR(D121="",E121=""),"",D121*E121)</x:f>
      </x:c>
      <x:c r="G121" s="48"/>
      <x:c r="H121" s="48"/>
      <x:c r="I121" s="48"/>
      <x:c r="J121" s="66" t="str">
        <x:f>IF(OR(H121="",I121=""),"",H121*I121)</x:f>
      </x:c>
      <x:c r="K121" s="48"/>
      <x:c r="L121" s="48"/>
      <x:c r="M121" s="60"/>
      <x:c r="N121" s="48"/>
      <x:c r="O121" s="48"/>
    </x:row>
    <x:row r="122">
      <x:c r="A122" s="48"/>
      <x:c r="B122" s="48"/>
      <x:c r="C122" s="48"/>
      <x:c r="D122" s="48"/>
      <x:c r="E122" s="48"/>
      <x:c r="F122" s="66" t="str">
        <x:f>IF(OR(D122="",E122=""),"",D122*E122)</x:f>
      </x:c>
      <x:c r="G122" s="48"/>
      <x:c r="H122" s="48"/>
      <x:c r="I122" s="48"/>
      <x:c r="J122" s="66" t="str">
        <x:f>IF(OR(H122="",I122=""),"",H122*I122)</x:f>
      </x:c>
      <x:c r="K122" s="48"/>
      <x:c r="L122" s="48"/>
      <x:c r="M122" s="60"/>
      <x:c r="N122" s="48"/>
      <x:c r="O122" s="48"/>
    </x:row>
    <x:row r="123">
      <x:c r="A123" s="48"/>
      <x:c r="B123" s="48"/>
      <x:c r="C123" s="48"/>
      <x:c r="D123" s="48"/>
      <x:c r="E123" s="48"/>
      <x:c r="F123" s="66" t="str">
        <x:f>IF(OR(D123="",E123=""),"",D123*E123)</x:f>
      </x:c>
      <x:c r="G123" s="48"/>
      <x:c r="H123" s="48"/>
      <x:c r="I123" s="48"/>
      <x:c r="J123" s="66" t="str">
        <x:f>IF(OR(H123="",I123=""),"",H123*I123)</x:f>
      </x:c>
      <x:c r="K123" s="48"/>
      <x:c r="L123" s="48"/>
      <x:c r="M123" s="60"/>
      <x:c r="N123" s="48"/>
      <x:c r="O123" s="48"/>
    </x:row>
    <x:row r="124">
      <x:c r="A124" s="48"/>
      <x:c r="B124" s="48"/>
      <x:c r="C124" s="48"/>
      <x:c r="D124" s="48"/>
      <x:c r="E124" s="48"/>
      <x:c r="F124" s="66" t="str">
        <x:f>IF(OR(D124="",E124=""),"",D124*E124)</x:f>
      </x:c>
      <x:c r="G124" s="48"/>
      <x:c r="H124" s="48"/>
      <x:c r="I124" s="48"/>
      <x:c r="J124" s="66" t="str">
        <x:f>IF(OR(H124="",I124=""),"",H124*I124)</x:f>
      </x:c>
      <x:c r="K124" s="48"/>
      <x:c r="L124" s="48"/>
      <x:c r="M124" s="60"/>
      <x:c r="N124" s="48"/>
      <x:c r="O124" s="48"/>
    </x:row>
    <x:row r="125">
      <x:c r="A125" s="48"/>
      <x:c r="B125" s="48"/>
      <x:c r="C125" s="48"/>
      <x:c r="D125" s="48"/>
      <x:c r="E125" s="48"/>
      <x:c r="F125" s="66" t="str">
        <x:f>IF(OR(D125="",E125=""),"",D125*E125)</x:f>
      </x:c>
      <x:c r="G125" s="48"/>
      <x:c r="H125" s="48"/>
      <x:c r="I125" s="48"/>
      <x:c r="J125" s="66" t="str">
        <x:f>IF(OR(H125="",I125=""),"",H125*I125)</x:f>
      </x:c>
      <x:c r="K125" s="48"/>
      <x:c r="L125" s="48"/>
      <x:c r="M125" s="60"/>
      <x:c r="N125" s="48"/>
      <x:c r="O125" s="48"/>
    </x:row>
    <x:row r="126">
      <x:c r="A126" s="48"/>
      <x:c r="B126" s="48"/>
      <x:c r="C126" s="48"/>
      <x:c r="D126" s="48"/>
      <x:c r="E126" s="48"/>
      <x:c r="F126" s="66" t="str">
        <x:f>IF(OR(D126="",E126=""),"",D126*E126)</x:f>
      </x:c>
      <x:c r="G126" s="48"/>
      <x:c r="H126" s="48"/>
      <x:c r="I126" s="48"/>
      <x:c r="J126" s="66" t="str">
        <x:f>IF(OR(H126="",I126=""),"",H126*I126)</x:f>
      </x:c>
      <x:c r="K126" s="48"/>
      <x:c r="L126" s="48"/>
      <x:c r="M126" s="60"/>
      <x:c r="N126" s="48"/>
      <x:c r="O126" s="48"/>
    </x:row>
    <x:row r="127">
      <x:c r="A127" s="48"/>
      <x:c r="B127" s="48"/>
      <x:c r="C127" s="48"/>
      <x:c r="D127" s="48"/>
      <x:c r="E127" s="48"/>
      <x:c r="F127" s="66" t="str">
        <x:f>IF(OR(D127="",E127=""),"",D127*E127)</x:f>
      </x:c>
      <x:c r="G127" s="48"/>
      <x:c r="H127" s="48"/>
      <x:c r="I127" s="48"/>
      <x:c r="J127" s="66" t="str">
        <x:f>IF(OR(H127="",I127=""),"",H127*I127)</x:f>
      </x:c>
      <x:c r="K127" s="48"/>
      <x:c r="L127" s="48"/>
      <x:c r="M127" s="60"/>
      <x:c r="N127" s="48"/>
      <x:c r="O127" s="48"/>
    </x:row>
    <x:row r="128">
      <x:c r="A128" s="48"/>
      <x:c r="B128" s="48"/>
      <x:c r="C128" s="48"/>
      <x:c r="D128" s="48"/>
      <x:c r="E128" s="48"/>
      <x:c r="F128" s="66" t="str">
        <x:f>IF(OR(D128="",E128=""),"",D128*E128)</x:f>
      </x:c>
      <x:c r="G128" s="48"/>
      <x:c r="H128" s="48"/>
      <x:c r="I128" s="48"/>
      <x:c r="J128" s="66" t="str">
        <x:f>IF(OR(H128="",I128=""),"",H128*I128)</x:f>
      </x:c>
      <x:c r="K128" s="48"/>
      <x:c r="L128" s="48"/>
      <x:c r="M128" s="60"/>
      <x:c r="N128" s="48"/>
      <x:c r="O128" s="48"/>
    </x:row>
    <x:row r="129">
      <x:c r="A129" s="48"/>
      <x:c r="B129" s="48"/>
      <x:c r="C129" s="48"/>
      <x:c r="D129" s="48"/>
      <x:c r="E129" s="48"/>
      <x:c r="F129" s="66" t="str">
        <x:f>IF(OR(D129="",E129=""),"",D129*E129)</x:f>
      </x:c>
      <x:c r="G129" s="48"/>
      <x:c r="H129" s="48"/>
      <x:c r="I129" s="48"/>
      <x:c r="J129" s="66" t="str">
        <x:f>IF(OR(H129="",I129=""),"",H129*I129)</x:f>
      </x:c>
      <x:c r="K129" s="48"/>
      <x:c r="L129" s="48"/>
      <x:c r="M129" s="60"/>
      <x:c r="N129" s="48"/>
      <x:c r="O129" s="48"/>
    </x:row>
    <x:row r="130">
      <x:c r="A130" s="48"/>
      <x:c r="B130" s="48"/>
      <x:c r="C130" s="48"/>
      <x:c r="D130" s="48"/>
      <x:c r="E130" s="48"/>
      <x:c r="F130" s="66" t="str">
        <x:f>IF(OR(D130="",E130=""),"",D130*E130)</x:f>
      </x:c>
      <x:c r="G130" s="48"/>
      <x:c r="H130" s="48"/>
      <x:c r="I130" s="48"/>
      <x:c r="J130" s="66" t="str">
        <x:f>IF(OR(H130="",I130=""),"",H130*I130)</x:f>
      </x:c>
      <x:c r="K130" s="48"/>
      <x:c r="L130" s="48"/>
      <x:c r="M130" s="60"/>
      <x:c r="N130" s="48"/>
      <x:c r="O130" s="48"/>
    </x:row>
    <x:row r="131">
      <x:c r="A131" s="48"/>
      <x:c r="B131" s="48"/>
      <x:c r="C131" s="48"/>
      <x:c r="D131" s="48"/>
      <x:c r="E131" s="48"/>
      <x:c r="F131" s="66" t="str">
        <x:f>IF(OR(D131="",E131=""),"",D131*E131)</x:f>
      </x:c>
      <x:c r="G131" s="48"/>
      <x:c r="H131" s="48"/>
      <x:c r="I131" s="48"/>
      <x:c r="J131" s="66" t="str">
        <x:f>IF(OR(H131="",I131=""),"",H131*I131)</x:f>
      </x:c>
      <x:c r="K131" s="48"/>
      <x:c r="L131" s="48"/>
      <x:c r="M131" s="60"/>
      <x:c r="N131" s="48"/>
      <x:c r="O131" s="48"/>
    </x:row>
    <x:row r="132">
      <x:c r="A132" s="48"/>
      <x:c r="B132" s="48"/>
      <x:c r="C132" s="48"/>
      <x:c r="D132" s="48"/>
      <x:c r="E132" s="48"/>
      <x:c r="F132" s="66" t="str">
        <x:f>IF(OR(D132="",E132=""),"",D132*E132)</x:f>
      </x:c>
      <x:c r="G132" s="48"/>
      <x:c r="H132" s="48"/>
      <x:c r="I132" s="48"/>
      <x:c r="J132" s="66" t="str">
        <x:f>IF(OR(H132="",I132=""),"",H132*I132)</x:f>
      </x:c>
      <x:c r="K132" s="48"/>
      <x:c r="L132" s="48"/>
      <x:c r="M132" s="60"/>
      <x:c r="N132" s="48"/>
      <x:c r="O132" s="48"/>
    </x:row>
    <x:row r="133">
      <x:c r="A133" s="48"/>
      <x:c r="B133" s="48"/>
      <x:c r="C133" s="48"/>
      <x:c r="D133" s="48"/>
      <x:c r="E133" s="48"/>
      <x:c r="F133" s="66" t="str">
        <x:f>IF(OR(D133="",E133=""),"",D133*E133)</x:f>
      </x:c>
      <x:c r="G133" s="48"/>
      <x:c r="H133" s="48"/>
      <x:c r="I133" s="48"/>
      <x:c r="J133" s="66" t="str">
        <x:f>IF(OR(H133="",I133=""),"",H133*I133)</x:f>
      </x:c>
      <x:c r="K133" s="48"/>
      <x:c r="L133" s="48"/>
      <x:c r="M133" s="60"/>
      <x:c r="N133" s="48"/>
      <x:c r="O133" s="48"/>
    </x:row>
    <x:row r="134">
      <x:c r="A134" s="48"/>
      <x:c r="B134" s="48"/>
      <x:c r="C134" s="48"/>
      <x:c r="D134" s="48"/>
      <x:c r="E134" s="48"/>
      <x:c r="F134" s="66" t="str">
        <x:f>IF(OR(D134="",E134=""),"",D134*E134)</x:f>
      </x:c>
      <x:c r="G134" s="48"/>
      <x:c r="H134" s="48"/>
      <x:c r="I134" s="48"/>
      <x:c r="J134" s="66" t="str">
        <x:f>IF(OR(H134="",I134=""),"",H134*I134)</x:f>
      </x:c>
      <x:c r="K134" s="48"/>
      <x:c r="L134" s="48"/>
      <x:c r="M134" s="60"/>
      <x:c r="N134" s="48"/>
      <x:c r="O134" s="48"/>
    </x:row>
    <x:row r="135">
      <x:c r="A135" s="48"/>
      <x:c r="B135" s="48"/>
      <x:c r="C135" s="48"/>
      <x:c r="D135" s="48"/>
      <x:c r="E135" s="48"/>
      <x:c r="F135" s="66" t="str">
        <x:f>IF(OR(D135="",E135=""),"",D135*E135)</x:f>
      </x:c>
      <x:c r="G135" s="48"/>
      <x:c r="H135" s="48"/>
      <x:c r="I135" s="48"/>
      <x:c r="J135" s="66" t="str">
        <x:f>IF(OR(H135="",I135=""),"",H135*I135)</x:f>
      </x:c>
      <x:c r="K135" s="48"/>
      <x:c r="L135" s="48"/>
      <x:c r="M135" s="60"/>
      <x:c r="N135" s="48"/>
      <x:c r="O135" s="48"/>
    </x:row>
    <x:row r="136">
      <x:c r="A136" s="48"/>
      <x:c r="B136" s="48"/>
      <x:c r="C136" s="48"/>
      <x:c r="D136" s="48"/>
      <x:c r="E136" s="48"/>
      <x:c r="F136" s="66" t="str">
        <x:f>IF(OR(D136="",E136=""),"",D136*E136)</x:f>
      </x:c>
      <x:c r="G136" s="48"/>
      <x:c r="H136" s="48"/>
      <x:c r="I136" s="48"/>
      <x:c r="J136" s="66" t="str">
        <x:f>IF(OR(H136="",I136=""),"",H136*I136)</x:f>
      </x:c>
      <x:c r="K136" s="48"/>
      <x:c r="L136" s="48"/>
      <x:c r="M136" s="60"/>
      <x:c r="N136" s="48"/>
      <x:c r="O136" s="48"/>
    </x:row>
    <x:row r="137">
      <x:c r="A137" s="48"/>
      <x:c r="B137" s="48"/>
      <x:c r="C137" s="48"/>
      <x:c r="D137" s="48"/>
      <x:c r="E137" s="48"/>
      <x:c r="F137" s="66" t="str">
        <x:f>IF(OR(D137="",E137=""),"",D137*E137)</x:f>
      </x:c>
      <x:c r="G137" s="48"/>
      <x:c r="H137" s="48"/>
      <x:c r="I137" s="48"/>
      <x:c r="J137" s="66" t="str">
        <x:f>IF(OR(H137="",I137=""),"",H137*I137)</x:f>
      </x:c>
      <x:c r="K137" s="48"/>
      <x:c r="L137" s="48"/>
      <x:c r="M137" s="60"/>
      <x:c r="N137" s="48"/>
      <x:c r="O137" s="48"/>
    </x:row>
    <x:row r="138">
      <x:c r="A138" s="48"/>
      <x:c r="B138" s="48"/>
      <x:c r="C138" s="48"/>
      <x:c r="D138" s="48"/>
      <x:c r="E138" s="48"/>
      <x:c r="F138" s="66" t="str">
        <x:f>IF(OR(D138="",E138=""),"",D138*E138)</x:f>
      </x:c>
      <x:c r="G138" s="48"/>
      <x:c r="H138" s="48"/>
      <x:c r="I138" s="48"/>
      <x:c r="J138" s="66" t="str">
        <x:f>IF(OR(H138="",I138=""),"",H138*I138)</x:f>
      </x:c>
      <x:c r="K138" s="48"/>
      <x:c r="L138" s="48"/>
      <x:c r="M138" s="60"/>
      <x:c r="N138" s="48"/>
      <x:c r="O138" s="48"/>
    </x:row>
    <x:row r="139">
      <x:c r="A139" s="48"/>
      <x:c r="B139" s="48"/>
      <x:c r="C139" s="48"/>
      <x:c r="D139" s="48"/>
      <x:c r="E139" s="48"/>
      <x:c r="F139" s="66" t="str">
        <x:f>IF(OR(D139="",E139=""),"",D139*E139)</x:f>
      </x:c>
      <x:c r="G139" s="48"/>
      <x:c r="H139" s="48"/>
      <x:c r="I139" s="48"/>
      <x:c r="J139" s="66" t="str">
        <x:f>IF(OR(H139="",I139=""),"",H139*I139)</x:f>
      </x:c>
      <x:c r="K139" s="48"/>
      <x:c r="L139" s="48"/>
      <x:c r="M139" s="60"/>
      <x:c r="N139" s="48"/>
      <x:c r="O139" s="48"/>
    </x:row>
    <x:row r="140">
      <x:c r="A140" s="48"/>
      <x:c r="B140" s="48"/>
      <x:c r="C140" s="48"/>
      <x:c r="D140" s="48"/>
      <x:c r="E140" s="48"/>
      <x:c r="F140" s="66" t="str">
        <x:f>IF(OR(D140="",E140=""),"",D140*E140)</x:f>
      </x:c>
      <x:c r="G140" s="48"/>
      <x:c r="H140" s="48"/>
      <x:c r="I140" s="48"/>
      <x:c r="J140" s="66" t="str">
        <x:f>IF(OR(H140="",I140=""),"",H140*I140)</x:f>
      </x:c>
      <x:c r="K140" s="48"/>
      <x:c r="L140" s="48"/>
      <x:c r="M140" s="60"/>
      <x:c r="N140" s="48"/>
      <x:c r="O140" s="48"/>
    </x:row>
    <x:row r="141">
      <x:c r="A141" s="48"/>
      <x:c r="B141" s="48"/>
      <x:c r="C141" s="48"/>
      <x:c r="D141" s="48"/>
      <x:c r="E141" s="48"/>
      <x:c r="F141" s="66" t="str">
        <x:f>IF(OR(D141="",E141=""),"",D141*E141)</x:f>
      </x:c>
      <x:c r="G141" s="48"/>
      <x:c r="H141" s="48"/>
      <x:c r="I141" s="48"/>
      <x:c r="J141" s="66" t="str">
        <x:f>IF(OR(H141="",I141=""),"",H141*I141)</x:f>
      </x:c>
      <x:c r="K141" s="48"/>
      <x:c r="L141" s="48"/>
      <x:c r="M141" s="60"/>
      <x:c r="N141" s="48"/>
      <x:c r="O141" s="48"/>
    </x:row>
    <x:row r="142">
      <x:c r="A142" s="48"/>
      <x:c r="B142" s="48"/>
      <x:c r="C142" s="48"/>
      <x:c r="D142" s="48"/>
      <x:c r="E142" s="48"/>
      <x:c r="F142" s="66" t="str">
        <x:f>IF(OR(D142="",E142=""),"",D142*E142)</x:f>
      </x:c>
      <x:c r="G142" s="48"/>
      <x:c r="H142" s="48"/>
      <x:c r="I142" s="48"/>
      <x:c r="J142" s="66" t="str">
        <x:f>IF(OR(H142="",I142=""),"",H142*I142)</x:f>
      </x:c>
      <x:c r="K142" s="48"/>
      <x:c r="L142" s="48"/>
      <x:c r="M142" s="60"/>
      <x:c r="N142" s="48"/>
      <x:c r="O142" s="48"/>
    </x:row>
    <x:row r="143">
      <x:c r="A143" s="48"/>
      <x:c r="B143" s="48"/>
      <x:c r="C143" s="48"/>
      <x:c r="D143" s="48"/>
      <x:c r="E143" s="48"/>
      <x:c r="F143" s="66" t="str">
        <x:f>IF(OR(D143="",E143=""),"",D143*E143)</x:f>
      </x:c>
      <x:c r="G143" s="48"/>
      <x:c r="H143" s="48"/>
      <x:c r="I143" s="48"/>
      <x:c r="J143" s="66" t="str">
        <x:f>IF(OR(H143="",I143=""),"",H143*I143)</x:f>
      </x:c>
      <x:c r="K143" s="48"/>
      <x:c r="L143" s="48"/>
      <x:c r="M143" s="60"/>
      <x:c r="N143" s="48"/>
      <x:c r="O143" s="48"/>
    </x:row>
    <x:row r="144">
      <x:c r="A144" s="48"/>
      <x:c r="B144" s="48"/>
      <x:c r="C144" s="48"/>
      <x:c r="D144" s="48"/>
      <x:c r="E144" s="48"/>
      <x:c r="F144" s="66" t="str">
        <x:f>IF(OR(D144="",E144=""),"",D144*E144)</x:f>
      </x:c>
      <x:c r="G144" s="48"/>
      <x:c r="H144" s="48"/>
      <x:c r="I144" s="48"/>
      <x:c r="J144" s="66" t="str">
        <x:f>IF(OR(H144="",I144=""),"",H144*I144)</x:f>
      </x:c>
      <x:c r="K144" s="48"/>
      <x:c r="L144" s="48"/>
      <x:c r="M144" s="60"/>
      <x:c r="N144" s="48"/>
      <x:c r="O144" s="48"/>
    </x:row>
    <x:row r="145">
      <x:c r="A145" s="48"/>
      <x:c r="B145" s="48"/>
      <x:c r="C145" s="48"/>
      <x:c r="D145" s="48"/>
      <x:c r="E145" s="48"/>
      <x:c r="F145" s="66" t="str">
        <x:f>IF(OR(D145="",E145=""),"",D145*E145)</x:f>
      </x:c>
      <x:c r="G145" s="48"/>
      <x:c r="H145" s="48"/>
      <x:c r="I145" s="48"/>
      <x:c r="J145" s="66" t="str">
        <x:f>IF(OR(H145="",I145=""),"",H145*I145)</x:f>
      </x:c>
      <x:c r="K145" s="48"/>
      <x:c r="L145" s="48"/>
      <x:c r="M145" s="60"/>
      <x:c r="N145" s="48"/>
      <x:c r="O145" s="48"/>
    </x:row>
    <x:row r="146">
      <x:c r="A146" s="48"/>
      <x:c r="B146" s="48"/>
      <x:c r="C146" s="48"/>
      <x:c r="D146" s="48"/>
      <x:c r="E146" s="48"/>
      <x:c r="F146" s="66" t="str">
        <x:f>IF(OR(D146="",E146=""),"",D146*E146)</x:f>
      </x:c>
      <x:c r="G146" s="48"/>
      <x:c r="H146" s="48"/>
      <x:c r="I146" s="48"/>
      <x:c r="J146" s="66" t="str">
        <x:f>IF(OR(H146="",I146=""),"",H146*I146)</x:f>
      </x:c>
      <x:c r="K146" s="48"/>
      <x:c r="L146" s="48"/>
      <x:c r="M146" s="60"/>
      <x:c r="N146" s="48"/>
      <x:c r="O146" s="48"/>
    </x:row>
    <x:row r="147">
      <x:c r="A147" s="48"/>
      <x:c r="B147" s="48"/>
      <x:c r="C147" s="48"/>
      <x:c r="D147" s="48"/>
      <x:c r="E147" s="48"/>
      <x:c r="F147" s="66" t="str">
        <x:f>IF(OR(D147="",E147=""),"",D147*E147)</x:f>
      </x:c>
      <x:c r="G147" s="48"/>
      <x:c r="H147" s="48"/>
      <x:c r="I147" s="48"/>
      <x:c r="J147" s="66" t="str">
        <x:f>IF(OR(H147="",I147=""),"",H147*I147)</x:f>
      </x:c>
      <x:c r="K147" s="48"/>
      <x:c r="L147" s="48"/>
      <x:c r="M147" s="60"/>
      <x:c r="N147" s="48"/>
      <x:c r="O147" s="48"/>
    </x:row>
    <x:row r="148">
      <x:c r="A148" s="48"/>
      <x:c r="B148" s="48"/>
      <x:c r="C148" s="48"/>
      <x:c r="D148" s="48"/>
      <x:c r="E148" s="48"/>
      <x:c r="F148" s="66" t="str">
        <x:f>IF(OR(D148="",E148=""),"",D148*E148)</x:f>
      </x:c>
      <x:c r="G148" s="48"/>
      <x:c r="H148" s="48"/>
      <x:c r="I148" s="48"/>
      <x:c r="J148" s="66" t="str">
        <x:f>IF(OR(H148="",I148=""),"",H148*I148)</x:f>
      </x:c>
      <x:c r="K148" s="48"/>
      <x:c r="L148" s="48"/>
      <x:c r="M148" s="60"/>
      <x:c r="N148" s="48"/>
      <x:c r="O148" s="48"/>
    </x:row>
    <x:row r="149">
      <x:c r="A149" s="48"/>
      <x:c r="B149" s="48"/>
      <x:c r="C149" s="48"/>
      <x:c r="D149" s="48"/>
      <x:c r="E149" s="48"/>
      <x:c r="F149" s="66" t="str">
        <x:f>IF(OR(D149="",E149=""),"",D149*E149)</x:f>
      </x:c>
      <x:c r="G149" s="48"/>
      <x:c r="H149" s="48"/>
      <x:c r="I149" s="48"/>
      <x:c r="J149" s="66" t="str">
        <x:f>IF(OR(H149="",I149=""),"",H149*I149)</x:f>
      </x:c>
      <x:c r="K149" s="48"/>
      <x:c r="L149" s="48"/>
      <x:c r="M149" s="60"/>
      <x:c r="N149" s="48"/>
      <x:c r="O149" s="48"/>
    </x:row>
    <x:row r="150">
      <x:c r="A150" s="48"/>
      <x:c r="B150" s="48"/>
      <x:c r="C150" s="48"/>
      <x:c r="D150" s="48"/>
      <x:c r="E150" s="48"/>
      <x:c r="F150" s="66" t="str">
        <x:f>IF(OR(D150="",E150=""),"",D150*E150)</x:f>
      </x:c>
      <x:c r="G150" s="48"/>
      <x:c r="H150" s="48"/>
      <x:c r="I150" s="48"/>
      <x:c r="J150" s="66" t="str">
        <x:f>IF(OR(H150="",I150=""),"",H150*I150)</x:f>
      </x:c>
      <x:c r="K150" s="48"/>
      <x:c r="L150" s="48"/>
      <x:c r="M150" s="60"/>
      <x:c r="N150" s="48"/>
      <x:c r="O150" s="48"/>
    </x:row>
    <x:row r="151">
      <x:c r="A151" s="48"/>
      <x:c r="B151" s="48"/>
      <x:c r="C151" s="48"/>
      <x:c r="D151" s="48"/>
      <x:c r="E151" s="48"/>
      <x:c r="F151" s="66" t="str">
        <x:f>IF(OR(D151="",E151=""),"",D151*E151)</x:f>
      </x:c>
      <x:c r="G151" s="48"/>
      <x:c r="H151" s="48"/>
      <x:c r="I151" s="48"/>
      <x:c r="J151" s="66" t="str">
        <x:f>IF(OR(H151="",I151=""),"",H151*I151)</x:f>
      </x:c>
      <x:c r="K151" s="48"/>
      <x:c r="L151" s="48"/>
      <x:c r="M151" s="60"/>
      <x:c r="N151" s="48"/>
      <x:c r="O151" s="48"/>
    </x:row>
    <x:row r="152">
      <x:c r="A152" s="48"/>
      <x:c r="B152" s="48"/>
      <x:c r="C152" s="48"/>
      <x:c r="D152" s="48"/>
      <x:c r="E152" s="48"/>
      <x:c r="F152" s="66" t="str">
        <x:f>IF(OR(D152="",E152=""),"",D152*E152)</x:f>
      </x:c>
      <x:c r="G152" s="48"/>
      <x:c r="H152" s="48"/>
      <x:c r="I152" s="48"/>
      <x:c r="J152" s="66" t="str">
        <x:f>IF(OR(H152="",I152=""),"",H152*I152)</x:f>
      </x:c>
      <x:c r="K152" s="48"/>
      <x:c r="L152" s="48"/>
      <x:c r="M152" s="60"/>
      <x:c r="N152" s="48"/>
      <x:c r="O152" s="48"/>
    </x:row>
    <x:row r="153">
      <x:c r="A153" s="48"/>
      <x:c r="B153" s="48"/>
      <x:c r="C153" s="48"/>
      <x:c r="D153" s="48"/>
      <x:c r="E153" s="48"/>
      <x:c r="F153" s="66" t="str">
        <x:f>IF(OR(D153="",E153=""),"",D153*E153)</x:f>
      </x:c>
      <x:c r="G153" s="48"/>
      <x:c r="H153" s="48"/>
      <x:c r="I153" s="48"/>
      <x:c r="J153" s="66" t="str">
        <x:f>IF(OR(H153="",I153=""),"",H153*I153)</x:f>
      </x:c>
      <x:c r="K153" s="48"/>
      <x:c r="L153" s="48"/>
      <x:c r="M153" s="60"/>
      <x:c r="N153" s="48"/>
      <x:c r="O153" s="48"/>
    </x:row>
    <x:row r="154">
      <x:c r="A154" s="48"/>
      <x:c r="B154" s="48"/>
      <x:c r="C154" s="48"/>
      <x:c r="D154" s="48"/>
      <x:c r="E154" s="48"/>
      <x:c r="F154" s="66" t="str">
        <x:f>IF(OR(D154="",E154=""),"",D154*E154)</x:f>
      </x:c>
      <x:c r="G154" s="48"/>
      <x:c r="H154" s="48"/>
      <x:c r="I154" s="48"/>
      <x:c r="J154" s="66" t="str">
        <x:f>IF(OR(H154="",I154=""),"",H154*I154)</x:f>
      </x:c>
      <x:c r="K154" s="48"/>
      <x:c r="L154" s="48"/>
      <x:c r="M154" s="60"/>
      <x:c r="N154" s="48"/>
      <x:c r="O154" s="48"/>
    </x:row>
    <x:row r="155">
      <x:c r="A155" s="48"/>
      <x:c r="B155" s="48"/>
      <x:c r="C155" s="48"/>
      <x:c r="D155" s="48"/>
      <x:c r="E155" s="48"/>
      <x:c r="F155" s="66" t="str">
        <x:f>IF(OR(D155="",E155=""),"",D155*E155)</x:f>
      </x:c>
      <x:c r="G155" s="48"/>
      <x:c r="H155" s="48"/>
      <x:c r="I155" s="48"/>
      <x:c r="J155" s="66" t="str">
        <x:f>IF(OR(H155="",I155=""),"",H155*I155)</x:f>
      </x:c>
      <x:c r="K155" s="48"/>
      <x:c r="L155" s="48"/>
      <x:c r="M155" s="60"/>
      <x:c r="N155" s="48"/>
      <x:c r="O155" s="48"/>
    </x:row>
    <x:row r="156">
      <x:c r="A156" s="48"/>
      <x:c r="B156" s="48"/>
      <x:c r="C156" s="48"/>
      <x:c r="D156" s="48"/>
      <x:c r="E156" s="48"/>
      <x:c r="F156" s="66" t="str">
        <x:f>IF(OR(D156="",E156=""),"",D156*E156)</x:f>
      </x:c>
      <x:c r="G156" s="48"/>
      <x:c r="H156" s="48"/>
      <x:c r="I156" s="48"/>
      <x:c r="J156" s="66" t="str">
        <x:f>IF(OR(H156="",I156=""),"",H156*I156)</x:f>
      </x:c>
      <x:c r="K156" s="48"/>
      <x:c r="L156" s="48"/>
      <x:c r="M156" s="60"/>
      <x:c r="N156" s="48"/>
      <x:c r="O156" s="48"/>
    </x:row>
    <x:row r="157">
      <x:c r="A157" s="48"/>
      <x:c r="B157" s="48"/>
      <x:c r="C157" s="48"/>
      <x:c r="D157" s="48"/>
      <x:c r="E157" s="48"/>
      <x:c r="F157" s="66" t="str">
        <x:f>IF(OR(D157="",E157=""),"",D157*E157)</x:f>
      </x:c>
      <x:c r="G157" s="48"/>
      <x:c r="H157" s="48"/>
      <x:c r="I157" s="48"/>
      <x:c r="J157" s="66" t="str">
        <x:f>IF(OR(H157="",I157=""),"",H157*I157)</x:f>
      </x:c>
      <x:c r="K157" s="48"/>
      <x:c r="L157" s="48"/>
      <x:c r="M157" s="60"/>
      <x:c r="N157" s="48"/>
      <x:c r="O157" s="48"/>
    </x:row>
    <x:row r="158">
      <x:c r="A158" s="48"/>
      <x:c r="B158" s="48"/>
      <x:c r="C158" s="48"/>
      <x:c r="D158" s="48"/>
      <x:c r="E158" s="48"/>
      <x:c r="F158" s="66" t="str">
        <x:f>IF(OR(D158="",E158=""),"",D158*E158)</x:f>
      </x:c>
      <x:c r="G158" s="48"/>
      <x:c r="H158" s="48"/>
      <x:c r="I158" s="48"/>
      <x:c r="J158" s="66" t="str">
        <x:f>IF(OR(H158="",I158=""),"",H158*I158)</x:f>
      </x:c>
      <x:c r="K158" s="48"/>
      <x:c r="L158" s="48"/>
      <x:c r="M158" s="60"/>
      <x:c r="N158" s="48"/>
      <x:c r="O158" s="48"/>
    </x:row>
    <x:row r="159">
      <x:c r="A159" s="48"/>
      <x:c r="B159" s="48"/>
      <x:c r="C159" s="48"/>
      <x:c r="D159" s="48"/>
      <x:c r="E159" s="48"/>
      <x:c r="F159" s="66" t="str">
        <x:f>IF(OR(D159="",E159=""),"",D159*E159)</x:f>
      </x:c>
      <x:c r="G159" s="48"/>
      <x:c r="H159" s="48"/>
      <x:c r="I159" s="48"/>
      <x:c r="J159" s="66" t="str">
        <x:f>IF(OR(H159="",I159=""),"",H159*I159)</x:f>
      </x:c>
      <x:c r="K159" s="48"/>
      <x:c r="L159" s="48"/>
      <x:c r="M159" s="60"/>
      <x:c r="N159" s="48"/>
      <x:c r="O159" s="48"/>
    </x:row>
    <x:row r="160">
      <x:c r="A160" s="48"/>
      <x:c r="B160" s="48"/>
      <x:c r="C160" s="48"/>
      <x:c r="D160" s="48"/>
      <x:c r="E160" s="48"/>
      <x:c r="F160" s="66" t="str">
        <x:f>IF(OR(D160="",E160=""),"",D160*E160)</x:f>
      </x:c>
      <x:c r="G160" s="48"/>
      <x:c r="H160" s="48"/>
      <x:c r="I160" s="48"/>
      <x:c r="J160" s="66" t="str">
        <x:f>IF(OR(H160="",I160=""),"",H160*I160)</x:f>
      </x:c>
      <x:c r="K160" s="48"/>
      <x:c r="L160" s="48"/>
      <x:c r="M160" s="60"/>
      <x:c r="N160" s="48"/>
      <x:c r="O160" s="48"/>
    </x:row>
    <x:row r="161">
      <x:c r="A161" s="48"/>
      <x:c r="B161" s="48"/>
      <x:c r="C161" s="48"/>
      <x:c r="D161" s="48"/>
      <x:c r="E161" s="48"/>
      <x:c r="F161" s="66" t="str">
        <x:f>IF(OR(D161="",E161=""),"",D161*E161)</x:f>
      </x:c>
      <x:c r="G161" s="48"/>
      <x:c r="H161" s="48"/>
      <x:c r="I161" s="48"/>
      <x:c r="J161" s="66" t="str">
        <x:f>IF(OR(H161="",I161=""),"",H161*I161)</x:f>
      </x:c>
      <x:c r="K161" s="48"/>
      <x:c r="L161" s="48"/>
      <x:c r="M161" s="60"/>
      <x:c r="N161" s="48"/>
      <x:c r="O161" s="48"/>
    </x:row>
    <x:row r="162">
      <x:c r="A162" s="48"/>
      <x:c r="B162" s="48"/>
      <x:c r="C162" s="48"/>
      <x:c r="D162" s="48"/>
      <x:c r="E162" s="48"/>
      <x:c r="F162" s="66" t="str">
        <x:f>IF(OR(D162="",E162=""),"",D162*E162)</x:f>
      </x:c>
      <x:c r="G162" s="48"/>
      <x:c r="H162" s="48"/>
      <x:c r="I162" s="48"/>
      <x:c r="J162" s="66" t="str">
        <x:f>IF(OR(H162="",I162=""),"",H162*I162)</x:f>
      </x:c>
      <x:c r="K162" s="48"/>
      <x:c r="L162" s="48"/>
      <x:c r="M162" s="60"/>
      <x:c r="N162" s="48"/>
      <x:c r="O162" s="48"/>
    </x:row>
    <x:row r="163">
      <x:c r="A163" s="48"/>
      <x:c r="B163" s="48"/>
      <x:c r="C163" s="48"/>
      <x:c r="D163" s="48"/>
      <x:c r="E163" s="48"/>
      <x:c r="F163" s="66" t="str">
        <x:f>IF(OR(D163="",E163=""),"",D163*E163)</x:f>
      </x:c>
      <x:c r="G163" s="48"/>
      <x:c r="H163" s="48"/>
      <x:c r="I163" s="48"/>
      <x:c r="J163" s="66" t="str">
        <x:f>IF(OR(H163="",I163=""),"",H163*I163)</x:f>
      </x:c>
      <x:c r="K163" s="48"/>
      <x:c r="L163" s="48"/>
      <x:c r="M163" s="60"/>
      <x:c r="N163" s="48"/>
      <x:c r="O163" s="48"/>
    </x:row>
    <x:row r="164">
      <x:c r="A164" s="48"/>
      <x:c r="B164" s="48"/>
      <x:c r="C164" s="48"/>
      <x:c r="D164" s="48"/>
      <x:c r="E164" s="48"/>
      <x:c r="F164" s="66" t="str">
        <x:f>IF(OR(D164="",E164=""),"",D164*E164)</x:f>
      </x:c>
      <x:c r="G164" s="48"/>
      <x:c r="H164" s="48"/>
      <x:c r="I164" s="48"/>
      <x:c r="J164" s="66" t="str">
        <x:f>IF(OR(H164="",I164=""),"",H164*I164)</x:f>
      </x:c>
      <x:c r="K164" s="48"/>
      <x:c r="L164" s="48"/>
      <x:c r="M164" s="60"/>
      <x:c r="N164" s="48"/>
      <x:c r="O164" s="48"/>
    </x:row>
    <x:row r="165">
      <x:c r="A165" s="48"/>
      <x:c r="B165" s="48"/>
      <x:c r="C165" s="48"/>
      <x:c r="D165" s="48"/>
      <x:c r="E165" s="48"/>
      <x:c r="F165" s="66" t="str">
        <x:f>IF(OR(D165="",E165=""),"",D165*E165)</x:f>
      </x:c>
      <x:c r="G165" s="48"/>
      <x:c r="H165" s="48"/>
      <x:c r="I165" s="48"/>
      <x:c r="J165" s="66" t="str">
        <x:f>IF(OR(H165="",I165=""),"",H165*I165)</x:f>
      </x:c>
      <x:c r="K165" s="48"/>
      <x:c r="L165" s="48"/>
      <x:c r="M165" s="60"/>
      <x:c r="N165" s="48"/>
      <x:c r="O165" s="48"/>
    </x:row>
    <x:row r="166">
      <x:c r="A166" s="48"/>
      <x:c r="B166" s="48"/>
      <x:c r="C166" s="48"/>
      <x:c r="D166" s="48"/>
      <x:c r="E166" s="48"/>
      <x:c r="F166" s="66" t="str">
        <x:f>IF(OR(D166="",E166=""),"",D166*E166)</x:f>
      </x:c>
      <x:c r="G166" s="48"/>
      <x:c r="H166" s="48"/>
      <x:c r="I166" s="48"/>
      <x:c r="J166" s="66" t="str">
        <x:f>IF(OR(H166="",I166=""),"",H166*I166)</x:f>
      </x:c>
      <x:c r="K166" s="48"/>
      <x:c r="L166" s="48"/>
      <x:c r="M166" s="60"/>
      <x:c r="N166" s="48"/>
      <x:c r="O166" s="48"/>
    </x:row>
    <x:row r="167">
      <x:c r="A167" s="48"/>
      <x:c r="B167" s="48"/>
      <x:c r="C167" s="48"/>
      <x:c r="D167" s="48"/>
      <x:c r="E167" s="48"/>
      <x:c r="F167" s="66" t="str">
        <x:f>IF(OR(D167="",E167=""),"",D167*E167)</x:f>
      </x:c>
      <x:c r="G167" s="48"/>
      <x:c r="H167" s="48"/>
      <x:c r="I167" s="48"/>
      <x:c r="J167" s="66" t="str">
        <x:f>IF(OR(H167="",I167=""),"",H167*I167)</x:f>
      </x:c>
      <x:c r="K167" s="48"/>
      <x:c r="L167" s="48"/>
      <x:c r="M167" s="60"/>
      <x:c r="N167" s="48"/>
      <x:c r="O167" s="48"/>
    </x:row>
    <x:row r="168">
      <x:c r="A168" s="48"/>
      <x:c r="B168" s="48"/>
      <x:c r="C168" s="48"/>
      <x:c r="D168" s="48"/>
      <x:c r="E168" s="48"/>
      <x:c r="F168" s="66" t="str">
        <x:f>IF(OR(D168="",E168=""),"",D168*E168)</x:f>
      </x:c>
      <x:c r="G168" s="48"/>
      <x:c r="H168" s="48"/>
      <x:c r="I168" s="48"/>
      <x:c r="J168" s="66" t="str">
        <x:f>IF(OR(H168="",I168=""),"",H168*I168)</x:f>
      </x:c>
      <x:c r="K168" s="48"/>
      <x:c r="L168" s="48"/>
      <x:c r="M168" s="60"/>
      <x:c r="N168" s="48"/>
      <x:c r="O168" s="48"/>
    </x:row>
    <x:row r="169">
      <x:c r="A169" s="48"/>
      <x:c r="B169" s="48"/>
      <x:c r="C169" s="48"/>
      <x:c r="D169" s="48"/>
      <x:c r="E169" s="48"/>
      <x:c r="F169" s="66" t="str">
        <x:f>IF(OR(D169="",E169=""),"",D169*E169)</x:f>
      </x:c>
      <x:c r="G169" s="48"/>
      <x:c r="H169" s="48"/>
      <x:c r="I169" s="48"/>
      <x:c r="J169" s="66" t="str">
        <x:f>IF(OR(H169="",I169=""),"",H169*I169)</x:f>
      </x:c>
      <x:c r="K169" s="48"/>
      <x:c r="L169" s="48"/>
      <x:c r="M169" s="60"/>
      <x:c r="N169" s="48"/>
      <x:c r="O169" s="48"/>
    </x:row>
    <x:row r="170">
      <x:c r="A170" s="48"/>
      <x:c r="B170" s="48"/>
      <x:c r="C170" s="48"/>
      <x:c r="D170" s="48"/>
      <x:c r="E170" s="48"/>
      <x:c r="F170" s="66" t="str">
        <x:f>IF(OR(D170="",E170=""),"",D170*E170)</x:f>
      </x:c>
      <x:c r="G170" s="48"/>
      <x:c r="H170" s="48"/>
      <x:c r="I170" s="48"/>
      <x:c r="J170" s="66" t="str">
        <x:f>IF(OR(H170="",I170=""),"",H170*I170)</x:f>
      </x:c>
      <x:c r="K170" s="48"/>
      <x:c r="L170" s="48"/>
      <x:c r="M170" s="60"/>
      <x:c r="N170" s="48"/>
      <x:c r="O170" s="48"/>
    </x:row>
    <x:row r="171">
      <x:c r="A171" s="48"/>
      <x:c r="B171" s="48"/>
      <x:c r="C171" s="48"/>
      <x:c r="D171" s="48"/>
      <x:c r="E171" s="48"/>
      <x:c r="F171" s="66" t="str">
        <x:f>IF(OR(D171="",E171=""),"",D171*E171)</x:f>
      </x:c>
      <x:c r="G171" s="48"/>
      <x:c r="H171" s="48"/>
      <x:c r="I171" s="48"/>
      <x:c r="J171" s="66" t="str">
        <x:f>IF(OR(H171="",I171=""),"",H171*I171)</x:f>
      </x:c>
      <x:c r="K171" s="48"/>
      <x:c r="L171" s="48"/>
      <x:c r="M171" s="60"/>
      <x:c r="N171" s="48"/>
      <x:c r="O171" s="48"/>
    </x:row>
    <x:row r="172">
      <x:c r="A172" s="48"/>
      <x:c r="B172" s="48"/>
      <x:c r="C172" s="48"/>
      <x:c r="D172" s="48"/>
      <x:c r="E172" s="48"/>
      <x:c r="F172" s="66" t="str">
        <x:f>IF(OR(D172="",E172=""),"",D172*E172)</x:f>
      </x:c>
      <x:c r="G172" s="48"/>
      <x:c r="H172" s="48"/>
      <x:c r="I172" s="48"/>
      <x:c r="J172" s="66" t="str">
        <x:f>IF(OR(H172="",I172=""),"",H172*I172)</x:f>
      </x:c>
      <x:c r="K172" s="48"/>
      <x:c r="L172" s="48"/>
      <x:c r="M172" s="60"/>
      <x:c r="N172" s="48"/>
      <x:c r="O172" s="48"/>
    </x:row>
    <x:row r="173">
      <x:c r="A173" s="48"/>
      <x:c r="B173" s="48"/>
      <x:c r="C173" s="48"/>
      <x:c r="D173" s="48"/>
      <x:c r="E173" s="48"/>
      <x:c r="F173" s="66" t="str">
        <x:f>IF(OR(D173="",E173=""),"",D173*E173)</x:f>
      </x:c>
      <x:c r="G173" s="48"/>
      <x:c r="H173" s="48"/>
      <x:c r="I173" s="48"/>
      <x:c r="J173" s="66" t="str">
        <x:f>IF(OR(H173="",I173=""),"",H173*I173)</x:f>
      </x:c>
      <x:c r="K173" s="48"/>
      <x:c r="L173" s="48"/>
      <x:c r="M173" s="60"/>
      <x:c r="N173" s="48"/>
      <x:c r="O173" s="48"/>
    </x:row>
    <x:row r="174">
      <x:c r="A174" s="48"/>
      <x:c r="B174" s="48"/>
      <x:c r="C174" s="48"/>
      <x:c r="D174" s="48"/>
      <x:c r="E174" s="48"/>
      <x:c r="F174" s="66" t="str">
        <x:f>IF(OR(D174="",E174=""),"",D174*E174)</x:f>
      </x:c>
      <x:c r="G174" s="48"/>
      <x:c r="H174" s="48"/>
      <x:c r="I174" s="48"/>
      <x:c r="J174" s="66" t="str">
        <x:f>IF(OR(H174="",I174=""),"",H174*I174)</x:f>
      </x:c>
      <x:c r="K174" s="48"/>
      <x:c r="L174" s="48"/>
      <x:c r="M174" s="60"/>
      <x:c r="N174" s="48"/>
      <x:c r="O174" s="48"/>
    </x:row>
    <x:row r="175">
      <x:c r="A175" s="48"/>
      <x:c r="B175" s="48"/>
      <x:c r="C175" s="48"/>
      <x:c r="D175" s="48"/>
      <x:c r="E175" s="48"/>
      <x:c r="F175" s="66" t="str">
        <x:f>IF(OR(D175="",E175=""),"",D175*E175)</x:f>
      </x:c>
      <x:c r="G175" s="48"/>
      <x:c r="H175" s="48"/>
      <x:c r="I175" s="48"/>
      <x:c r="J175" s="66" t="str">
        <x:f>IF(OR(H175="",I175=""),"",H175*I175)</x:f>
      </x:c>
      <x:c r="K175" s="48"/>
      <x:c r="L175" s="48"/>
      <x:c r="M175" s="60"/>
      <x:c r="N175" s="48"/>
      <x:c r="O175" s="48"/>
    </x:row>
    <x:row r="176">
      <x:c r="A176" s="48"/>
      <x:c r="B176" s="48"/>
      <x:c r="C176" s="48"/>
      <x:c r="D176" s="48"/>
      <x:c r="E176" s="48"/>
      <x:c r="F176" s="66" t="str">
        <x:f>IF(OR(D176="",E176=""),"",D176*E176)</x:f>
      </x:c>
      <x:c r="G176" s="48"/>
      <x:c r="H176" s="48"/>
      <x:c r="I176" s="48"/>
      <x:c r="J176" s="66" t="str">
        <x:f>IF(OR(H176="",I176=""),"",H176*I176)</x:f>
      </x:c>
      <x:c r="K176" s="48"/>
      <x:c r="L176" s="48"/>
      <x:c r="M176" s="60"/>
      <x:c r="N176" s="48"/>
      <x:c r="O176" s="48"/>
    </x:row>
    <x:row r="177">
      <x:c r="A177" s="48"/>
      <x:c r="B177" s="48"/>
      <x:c r="C177" s="48"/>
      <x:c r="D177" s="48"/>
      <x:c r="E177" s="48"/>
      <x:c r="F177" s="66" t="str">
        <x:f>IF(OR(D177="",E177=""),"",D177*E177)</x:f>
      </x:c>
      <x:c r="G177" s="48"/>
      <x:c r="H177" s="48"/>
      <x:c r="I177" s="48"/>
      <x:c r="J177" s="66" t="str">
        <x:f>IF(OR(H177="",I177=""),"",H177*I177)</x:f>
      </x:c>
      <x:c r="K177" s="48"/>
      <x:c r="L177" s="48"/>
      <x:c r="M177" s="60"/>
      <x:c r="N177" s="48"/>
      <x:c r="O177" s="48"/>
    </x:row>
    <x:row r="178">
      <x:c r="A178" s="48"/>
      <x:c r="B178" s="48"/>
      <x:c r="C178" s="48"/>
      <x:c r="D178" s="48"/>
      <x:c r="E178" s="48"/>
      <x:c r="F178" s="66" t="str">
        <x:f>IF(OR(D178="",E178=""),"",D178*E178)</x:f>
      </x:c>
      <x:c r="G178" s="48"/>
      <x:c r="H178" s="48"/>
      <x:c r="I178" s="48"/>
      <x:c r="J178" s="66" t="str">
        <x:f>IF(OR(H178="",I178=""),"",H178*I178)</x:f>
      </x:c>
      <x:c r="K178" s="48"/>
      <x:c r="L178" s="48"/>
      <x:c r="M178" s="60"/>
      <x:c r="N178" s="48"/>
      <x:c r="O178" s="48"/>
    </x:row>
    <x:row r="179">
      <x:c r="A179" s="48"/>
      <x:c r="B179" s="48"/>
      <x:c r="C179" s="48"/>
      <x:c r="D179" s="48"/>
      <x:c r="E179" s="48"/>
      <x:c r="F179" s="66" t="str">
        <x:f>IF(OR(D179="",E179=""),"",D179*E179)</x:f>
      </x:c>
      <x:c r="G179" s="48"/>
      <x:c r="H179" s="48"/>
      <x:c r="I179" s="48"/>
      <x:c r="J179" s="66" t="str">
        <x:f>IF(OR(H179="",I179=""),"",H179*I179)</x:f>
      </x:c>
      <x:c r="K179" s="48"/>
      <x:c r="L179" s="48"/>
      <x:c r="M179" s="60"/>
      <x:c r="N179" s="48"/>
      <x:c r="O179" s="48"/>
    </x:row>
    <x:row r="180">
      <x:c r="A180" s="48"/>
      <x:c r="B180" s="48"/>
      <x:c r="C180" s="48"/>
      <x:c r="D180" s="48"/>
      <x:c r="E180" s="48"/>
      <x:c r="F180" s="66" t="str">
        <x:f>IF(OR(D180="",E180=""),"",D180*E180)</x:f>
      </x:c>
      <x:c r="G180" s="48"/>
      <x:c r="H180" s="48"/>
      <x:c r="I180" s="48"/>
      <x:c r="J180" s="66" t="str">
        <x:f>IF(OR(H180="",I180=""),"",H180*I180)</x:f>
      </x:c>
      <x:c r="K180" s="48"/>
      <x:c r="L180" s="48"/>
      <x:c r="M180" s="60"/>
      <x:c r="N180" s="48"/>
      <x:c r="O180" s="48"/>
    </x:row>
    <x:row r="181">
      <x:c r="A181" s="48"/>
      <x:c r="B181" s="48"/>
      <x:c r="C181" s="48"/>
      <x:c r="D181" s="48"/>
      <x:c r="E181" s="48"/>
      <x:c r="F181" s="66" t="str">
        <x:f>IF(OR(D181="",E181=""),"",D181*E181)</x:f>
      </x:c>
      <x:c r="G181" s="48"/>
      <x:c r="H181" s="48"/>
      <x:c r="I181" s="48"/>
      <x:c r="J181" s="66" t="str">
        <x:f>IF(OR(H181="",I181=""),"",H181*I181)</x:f>
      </x:c>
      <x:c r="K181" s="48"/>
      <x:c r="L181" s="48"/>
      <x:c r="M181" s="60"/>
      <x:c r="N181" s="48"/>
      <x:c r="O181" s="48"/>
    </x:row>
    <x:row r="182">
      <x:c r="A182" s="48"/>
      <x:c r="B182" s="48"/>
      <x:c r="C182" s="48"/>
      <x:c r="D182" s="48"/>
      <x:c r="E182" s="48"/>
      <x:c r="F182" s="66" t="str">
        <x:f>IF(OR(D182="",E182=""),"",D182*E182)</x:f>
      </x:c>
      <x:c r="G182" s="48"/>
      <x:c r="H182" s="48"/>
      <x:c r="I182" s="48"/>
      <x:c r="J182" s="66" t="str">
        <x:f>IF(OR(H182="",I182=""),"",H182*I182)</x:f>
      </x:c>
      <x:c r="K182" s="48"/>
      <x:c r="L182" s="48"/>
      <x:c r="M182" s="60"/>
      <x:c r="N182" s="48"/>
      <x:c r="O182" s="48"/>
    </x:row>
    <x:row r="183">
      <x:c r="A183" s="48"/>
      <x:c r="B183" s="48"/>
      <x:c r="C183" s="48"/>
      <x:c r="D183" s="48"/>
      <x:c r="E183" s="48"/>
      <x:c r="F183" s="66" t="str">
        <x:f>IF(OR(D183="",E183=""),"",D183*E183)</x:f>
      </x:c>
      <x:c r="G183" s="48"/>
      <x:c r="H183" s="48"/>
      <x:c r="I183" s="48"/>
      <x:c r="J183" s="66" t="str">
        <x:f>IF(OR(H183="",I183=""),"",H183*I183)</x:f>
      </x:c>
      <x:c r="K183" s="48"/>
      <x:c r="L183" s="48"/>
      <x:c r="M183" s="60"/>
      <x:c r="N183" s="48"/>
      <x:c r="O183" s="48"/>
    </x:row>
    <x:row r="184">
      <x:c r="A184" s="48"/>
      <x:c r="B184" s="48"/>
      <x:c r="C184" s="48"/>
      <x:c r="D184" s="48"/>
      <x:c r="E184" s="48"/>
      <x:c r="F184" s="66" t="str">
        <x:f>IF(OR(D184="",E184=""),"",D184*E184)</x:f>
      </x:c>
      <x:c r="G184" s="48"/>
      <x:c r="H184" s="48"/>
      <x:c r="I184" s="48"/>
      <x:c r="J184" s="66" t="str">
        <x:f>IF(OR(H184="",I184=""),"",H184*I184)</x:f>
      </x:c>
      <x:c r="K184" s="48"/>
      <x:c r="L184" s="48"/>
      <x:c r="M184" s="60"/>
      <x:c r="N184" s="48"/>
      <x:c r="O184" s="48"/>
    </x:row>
    <x:row r="185">
      <x:c r="A185" s="48"/>
      <x:c r="B185" s="48"/>
      <x:c r="C185" s="48"/>
      <x:c r="D185" s="48"/>
      <x:c r="E185" s="48"/>
      <x:c r="F185" s="66" t="str">
        <x:f>IF(OR(D185="",E185=""),"",D185*E185)</x:f>
      </x:c>
      <x:c r="G185" s="48"/>
      <x:c r="H185" s="48"/>
      <x:c r="I185" s="48"/>
      <x:c r="J185" s="66" t="str">
        <x:f>IF(OR(H185="",I185=""),"",H185*I185)</x:f>
      </x:c>
      <x:c r="K185" s="48"/>
      <x:c r="L185" s="48"/>
      <x:c r="M185" s="60"/>
      <x:c r="N185" s="48"/>
      <x:c r="O185" s="48"/>
    </x:row>
    <x:row r="186">
      <x:c r="A186" s="48"/>
      <x:c r="B186" s="48"/>
      <x:c r="C186" s="48"/>
      <x:c r="D186" s="48"/>
      <x:c r="E186" s="48"/>
      <x:c r="F186" s="66" t="str">
        <x:f>IF(OR(D186="",E186=""),"",D186*E186)</x:f>
      </x:c>
      <x:c r="G186" s="48"/>
      <x:c r="H186" s="48"/>
      <x:c r="I186" s="48"/>
      <x:c r="J186" s="66" t="str">
        <x:f>IF(OR(H186="",I186=""),"",H186*I186)</x:f>
      </x:c>
      <x:c r="K186" s="48"/>
      <x:c r="L186" s="48"/>
      <x:c r="M186" s="60"/>
      <x:c r="N186" s="48"/>
      <x:c r="O186" s="48"/>
    </x:row>
    <x:row r="187">
      <x:c r="A187" s="48"/>
      <x:c r="B187" s="48"/>
      <x:c r="C187" s="48"/>
      <x:c r="D187" s="48"/>
      <x:c r="E187" s="48"/>
      <x:c r="F187" s="66" t="str">
        <x:f>IF(OR(D187="",E187=""),"",D187*E187)</x:f>
      </x:c>
      <x:c r="G187" s="48"/>
      <x:c r="H187" s="48"/>
      <x:c r="I187" s="48"/>
      <x:c r="J187" s="66" t="str">
        <x:f>IF(OR(H187="",I187=""),"",H187*I187)</x:f>
      </x:c>
      <x:c r="K187" s="48"/>
      <x:c r="L187" s="48"/>
      <x:c r="M187" s="60"/>
      <x:c r="N187" s="48"/>
      <x:c r="O187" s="48"/>
    </x:row>
    <x:row r="188">
      <x:c r="A188" s="48"/>
      <x:c r="B188" s="48"/>
      <x:c r="C188" s="48"/>
      <x:c r="D188" s="48"/>
      <x:c r="E188" s="48"/>
      <x:c r="F188" s="66" t="str">
        <x:f>IF(OR(D188="",E188=""),"",D188*E188)</x:f>
      </x:c>
      <x:c r="G188" s="48"/>
      <x:c r="H188" s="48"/>
      <x:c r="I188" s="48"/>
      <x:c r="J188" s="66" t="str">
        <x:f>IF(OR(H188="",I188=""),"",H188*I188)</x:f>
      </x:c>
      <x:c r="K188" s="48"/>
      <x:c r="L188" s="48"/>
      <x:c r="M188" s="60"/>
      <x:c r="N188" s="48"/>
      <x:c r="O188" s="48"/>
    </x:row>
    <x:row r="189">
      <x:c r="A189" s="48"/>
      <x:c r="B189" s="48"/>
      <x:c r="C189" s="48"/>
      <x:c r="D189" s="48"/>
      <x:c r="E189" s="48"/>
      <x:c r="F189" s="66" t="str">
        <x:f>IF(OR(D189="",E189=""),"",D189*E189)</x:f>
      </x:c>
      <x:c r="G189" s="48"/>
      <x:c r="H189" s="48"/>
      <x:c r="I189" s="48"/>
      <x:c r="J189" s="66" t="str">
        <x:f>IF(OR(H189="",I189=""),"",H189*I189)</x:f>
      </x:c>
      <x:c r="K189" s="48"/>
      <x:c r="L189" s="48"/>
      <x:c r="M189" s="60"/>
      <x:c r="N189" s="48"/>
      <x:c r="O189" s="48"/>
    </x:row>
    <x:row r="190">
      <x:c r="A190" s="48"/>
      <x:c r="B190" s="48"/>
      <x:c r="C190" s="48"/>
      <x:c r="D190" s="48"/>
      <x:c r="E190" s="48"/>
      <x:c r="F190" s="66" t="str">
        <x:f>IF(OR(D190="",E190=""),"",D190*E190)</x:f>
      </x:c>
      <x:c r="G190" s="48"/>
      <x:c r="H190" s="48"/>
      <x:c r="I190" s="48"/>
      <x:c r="J190" s="66" t="str">
        <x:f>IF(OR(H190="",I190=""),"",H190*I190)</x:f>
      </x:c>
      <x:c r="K190" s="48"/>
      <x:c r="L190" s="48"/>
      <x:c r="M190" s="60"/>
      <x:c r="N190" s="48"/>
      <x:c r="O190" s="48"/>
    </x:row>
    <x:row r="191">
      <x:c r="A191" s="48"/>
      <x:c r="B191" s="48"/>
      <x:c r="C191" s="48"/>
      <x:c r="D191" s="48"/>
      <x:c r="E191" s="48"/>
      <x:c r="F191" s="66" t="str">
        <x:f>IF(OR(D191="",E191=""),"",D191*E191)</x:f>
      </x:c>
      <x:c r="G191" s="48"/>
      <x:c r="H191" s="48"/>
      <x:c r="I191" s="48"/>
      <x:c r="J191" s="66" t="str">
        <x:f>IF(OR(H191="",I191=""),"",H191*I191)</x:f>
      </x:c>
      <x:c r="K191" s="48"/>
      <x:c r="L191" s="48"/>
      <x:c r="M191" s="60"/>
      <x:c r="N191" s="48"/>
      <x:c r="O191" s="48"/>
    </x:row>
    <x:row r="192">
      <x:c r="A192" s="48"/>
      <x:c r="B192" s="48"/>
      <x:c r="C192" s="48"/>
      <x:c r="D192" s="48"/>
      <x:c r="E192" s="48"/>
      <x:c r="F192" s="66" t="str">
        <x:f>IF(OR(D192="",E192=""),"",D192*E192)</x:f>
      </x:c>
      <x:c r="G192" s="48"/>
      <x:c r="H192" s="48"/>
      <x:c r="I192" s="48"/>
      <x:c r="J192" s="66" t="str">
        <x:f>IF(OR(H192="",I192=""),"",H192*I192)</x:f>
      </x:c>
      <x:c r="K192" s="48"/>
      <x:c r="L192" s="48"/>
      <x:c r="M192" s="60"/>
      <x:c r="N192" s="48"/>
      <x:c r="O192" s="48"/>
    </x:row>
    <x:row r="193">
      <x:c r="A193" s="48"/>
      <x:c r="B193" s="48"/>
      <x:c r="C193" s="48"/>
      <x:c r="D193" s="48"/>
      <x:c r="E193" s="48"/>
      <x:c r="F193" s="66" t="str">
        <x:f>IF(OR(D193="",E193=""),"",D193*E193)</x:f>
      </x:c>
      <x:c r="G193" s="48"/>
      <x:c r="H193" s="48"/>
      <x:c r="I193" s="48"/>
      <x:c r="J193" s="66" t="str">
        <x:f>IF(OR(H193="",I193=""),"",H193*I193)</x:f>
      </x:c>
      <x:c r="K193" s="48"/>
      <x:c r="L193" s="48"/>
      <x:c r="M193" s="60"/>
      <x:c r="N193" s="48"/>
      <x:c r="O193" s="48"/>
    </x:row>
    <x:row r="194">
      <x:c r="A194" s="48"/>
      <x:c r="B194" s="48"/>
      <x:c r="C194" s="48"/>
      <x:c r="D194" s="48"/>
      <x:c r="E194" s="48"/>
      <x:c r="F194" s="66" t="str">
        <x:f>IF(OR(D194="",E194=""),"",D194*E194)</x:f>
      </x:c>
      <x:c r="G194" s="48"/>
      <x:c r="H194" s="48"/>
      <x:c r="I194" s="48"/>
      <x:c r="J194" s="66" t="str">
        <x:f>IF(OR(H194="",I194=""),"",H194*I194)</x:f>
      </x:c>
      <x:c r="K194" s="48"/>
      <x:c r="L194" s="48"/>
      <x:c r="M194" s="60"/>
      <x:c r="N194" s="48"/>
      <x:c r="O194" s="48"/>
    </x:row>
    <x:row r="195">
      <x:c r="A195" s="48"/>
      <x:c r="B195" s="48"/>
      <x:c r="C195" s="48"/>
      <x:c r="D195" s="48"/>
      <x:c r="E195" s="48"/>
      <x:c r="F195" s="66" t="str">
        <x:f>IF(OR(D195="",E195=""),"",D195*E195)</x:f>
      </x:c>
      <x:c r="G195" s="48"/>
      <x:c r="H195" s="48"/>
      <x:c r="I195" s="48"/>
      <x:c r="J195" s="66" t="str">
        <x:f>IF(OR(H195="",I195=""),"",H195*I195)</x:f>
      </x:c>
      <x:c r="K195" s="48"/>
      <x:c r="L195" s="48"/>
      <x:c r="M195" s="60"/>
      <x:c r="N195" s="48"/>
      <x:c r="O195" s="48"/>
    </x:row>
    <x:row r="196">
      <x:c r="A196" s="48"/>
      <x:c r="B196" s="48"/>
      <x:c r="C196" s="48"/>
      <x:c r="D196" s="48"/>
      <x:c r="E196" s="48"/>
      <x:c r="F196" s="66" t="str">
        <x:f>IF(OR(D196="",E196=""),"",D196*E196)</x:f>
      </x:c>
      <x:c r="G196" s="48"/>
      <x:c r="H196" s="48"/>
      <x:c r="I196" s="48"/>
      <x:c r="J196" s="66" t="str">
        <x:f>IF(OR(H196="",I196=""),"",H196*I196)</x:f>
      </x:c>
      <x:c r="K196" s="48"/>
      <x:c r="L196" s="48"/>
      <x:c r="M196" s="60"/>
      <x:c r="N196" s="48"/>
      <x:c r="O196" s="48"/>
    </x:row>
    <x:row r="197">
      <x:c r="A197" s="48"/>
      <x:c r="B197" s="48"/>
      <x:c r="C197" s="48"/>
      <x:c r="D197" s="48"/>
      <x:c r="E197" s="48"/>
      <x:c r="F197" s="66" t="str">
        <x:f>IF(OR(D197="",E197=""),"",D197*E197)</x:f>
      </x:c>
      <x:c r="G197" s="48"/>
      <x:c r="H197" s="48"/>
      <x:c r="I197" s="48"/>
      <x:c r="J197" s="66" t="str">
        <x:f>IF(OR(H197="",I197=""),"",H197*I197)</x:f>
      </x:c>
      <x:c r="K197" s="48"/>
      <x:c r="L197" s="48"/>
      <x:c r="M197" s="60"/>
      <x:c r="N197" s="48"/>
      <x:c r="O197" s="48"/>
    </x:row>
    <x:row r="198">
      <x:c r="A198" s="48"/>
      <x:c r="B198" s="48"/>
      <x:c r="C198" s="48"/>
      <x:c r="D198" s="48"/>
      <x:c r="E198" s="48"/>
      <x:c r="F198" s="66" t="str">
        <x:f>IF(OR(D198="",E198=""),"",D198*E198)</x:f>
      </x:c>
      <x:c r="G198" s="48"/>
      <x:c r="H198" s="48"/>
      <x:c r="I198" s="48"/>
      <x:c r="J198" s="66" t="str">
        <x:f>IF(OR(H198="",I198=""),"",H198*I198)</x:f>
      </x:c>
      <x:c r="K198" s="48"/>
      <x:c r="L198" s="48"/>
      <x:c r="M198" s="60"/>
      <x:c r="N198" s="48"/>
      <x:c r="O198" s="48"/>
    </x:row>
    <x:row r="199">
      <x:c r="A199" s="48"/>
      <x:c r="B199" s="48"/>
      <x:c r="C199" s="48"/>
      <x:c r="D199" s="48"/>
      <x:c r="E199" s="48"/>
      <x:c r="F199" s="66" t="str">
        <x:f>IF(OR(D199="",E199=""),"",D199*E199)</x:f>
      </x:c>
      <x:c r="G199" s="48"/>
      <x:c r="H199" s="48"/>
      <x:c r="I199" s="48"/>
      <x:c r="J199" s="66" t="str">
        <x:f>IF(OR(H199="",I199=""),"",H199*I199)</x:f>
      </x:c>
      <x:c r="K199" s="48"/>
      <x:c r="L199" s="48"/>
      <x:c r="M199" s="60"/>
      <x:c r="N199" s="48"/>
      <x:c r="O199" s="48"/>
    </x:row>
    <x:row r="200">
      <x:c r="A200" s="48"/>
      <x:c r="B200" s="48"/>
      <x:c r="C200" s="48"/>
      <x:c r="D200" s="48"/>
      <x:c r="E200" s="48"/>
      <x:c r="F200" s="66" t="str">
        <x:f>IF(OR(D200="",E200=""),"",D200*E200)</x:f>
      </x:c>
      <x:c r="G200" s="48"/>
      <x:c r="H200" s="48"/>
      <x:c r="I200" s="48"/>
      <x:c r="J200" s="66" t="str">
        <x:f>IF(OR(H200="",I200=""),"",H200*I200)</x:f>
      </x:c>
      <x:c r="K200" s="48"/>
      <x:c r="L200" s="48"/>
      <x:c r="M200" s="60"/>
      <x:c r="N200" s="48"/>
      <x:c r="O200" s="48"/>
    </x:row>
    <x:row r="201">
      <x:c r="A201" s="48"/>
      <x:c r="B201" s="48"/>
      <x:c r="C201" s="48"/>
      <x:c r="D201" s="48"/>
      <x:c r="E201" s="48"/>
      <x:c r="F201" s="66" t="str">
        <x:f>IF(OR(D201="",E201=""),"",D201*E201)</x:f>
      </x:c>
      <x:c r="G201" s="48"/>
      <x:c r="H201" s="48"/>
      <x:c r="I201" s="48"/>
      <x:c r="J201" s="66" t="str">
        <x:f>IF(OR(H201="",I201=""),"",H201*I201)</x:f>
      </x:c>
      <x:c r="K201" s="48"/>
      <x:c r="L201" s="48"/>
      <x:c r="M201" s="60"/>
      <x:c r="N201" s="48"/>
      <x:c r="O201" s="48"/>
    </x:row>
    <x:row r="202">
      <x:c r="A202" s="48"/>
      <x:c r="B202" s="48"/>
      <x:c r="C202" s="48"/>
      <x:c r="D202" s="48"/>
      <x:c r="E202" s="48"/>
      <x:c r="F202" s="66" t="str">
        <x:f>IF(OR(D202="",E202=""),"",D202*E202)</x:f>
      </x:c>
      <x:c r="G202" s="48"/>
      <x:c r="H202" s="48"/>
      <x:c r="I202" s="48"/>
      <x:c r="J202" s="66" t="str">
        <x:f>IF(OR(H202="",I202=""),"",H202*I202)</x:f>
      </x:c>
      <x:c r="K202" s="48"/>
      <x:c r="L202" s="48"/>
      <x:c r="M202" s="60"/>
      <x:c r="N202" s="48"/>
      <x:c r="O202" s="48"/>
    </x:row>
    <x:row r="203">
      <x:c r="A203" s="48"/>
      <x:c r="B203" s="48"/>
      <x:c r="C203" s="48"/>
      <x:c r="D203" s="48"/>
      <x:c r="E203" s="48"/>
      <x:c r="F203" s="66" t="str">
        <x:f>IF(OR(D203="",E203=""),"",D203*E203)</x:f>
      </x:c>
      <x:c r="G203" s="48"/>
      <x:c r="H203" s="48"/>
      <x:c r="I203" s="48"/>
      <x:c r="J203" s="66" t="str">
        <x:f>IF(OR(H203="",I203=""),"",H203*I203)</x:f>
      </x:c>
      <x:c r="K203" s="48"/>
      <x:c r="L203" s="48"/>
      <x:c r="M203" s="60"/>
      <x:c r="N203" s="48"/>
      <x:c r="O203" s="48"/>
    </x:row>
    <x:row r="204">
      <x:c r="A204" s="48"/>
      <x:c r="B204" s="48"/>
      <x:c r="C204" s="48"/>
      <x:c r="D204" s="48"/>
      <x:c r="E204" s="48"/>
      <x:c r="F204" s="66" t="str">
        <x:f>IF(OR(D204="",E204=""),"",D204*E204)</x:f>
      </x:c>
      <x:c r="G204" s="48"/>
      <x:c r="H204" s="48"/>
      <x:c r="I204" s="48"/>
      <x:c r="J204" s="66" t="str">
        <x:f>IF(OR(H204="",I204=""),"",H204*I204)</x:f>
      </x:c>
      <x:c r="K204" s="48"/>
      <x:c r="L204" s="48"/>
      <x:c r="M204" s="60"/>
      <x:c r="N204" s="48"/>
      <x:c r="O204" s="48"/>
    </x:row>
    <x:row r="205">
      <x:c r="A205" s="48"/>
      <x:c r="B205" s="48"/>
      <x:c r="C205" s="48"/>
      <x:c r="D205" s="48"/>
      <x:c r="E205" s="48"/>
      <x:c r="F205" s="66" t="str">
        <x:f>IF(OR(D205="",E205=""),"",D205*E205)</x:f>
      </x:c>
      <x:c r="G205" s="48"/>
      <x:c r="H205" s="48"/>
      <x:c r="I205" s="48"/>
      <x:c r="J205" s="66" t="str">
        <x:f>IF(OR(H205="",I205=""),"",H205*I205)</x:f>
      </x:c>
      <x:c r="K205" s="48"/>
      <x:c r="L205" s="48"/>
      <x:c r="M205" s="60"/>
      <x:c r="N205" s="48"/>
      <x:c r="O205" s="48"/>
    </x:row>
    <x:row r="206">
      <x:c r="A206" s="48"/>
      <x:c r="B206" s="48"/>
      <x:c r="C206" s="48"/>
      <x:c r="D206" s="48"/>
      <x:c r="E206" s="48"/>
      <x:c r="F206" s="66" t="str">
        <x:f>IF(OR(D206="",E206=""),"",D206*E206)</x:f>
      </x:c>
      <x:c r="G206" s="48"/>
      <x:c r="H206" s="48"/>
      <x:c r="I206" s="48"/>
      <x:c r="J206" s="66" t="str">
        <x:f>IF(OR(H206="",I206=""),"",H206*I206)</x:f>
      </x:c>
      <x:c r="K206" s="48"/>
      <x:c r="L206" s="48"/>
      <x:c r="M206" s="60"/>
      <x:c r="N206" s="48"/>
      <x:c r="O206" s="48"/>
    </x:row>
    <x:row r="207">
      <x:c r="A207" s="48"/>
      <x:c r="B207" s="48"/>
      <x:c r="C207" s="48"/>
      <x:c r="D207" s="48"/>
      <x:c r="E207" s="48"/>
      <x:c r="F207" s="66" t="str">
        <x:f>IF(OR(D207="",E207=""),"",D207*E207)</x:f>
      </x:c>
      <x:c r="G207" s="48"/>
      <x:c r="H207" s="48"/>
      <x:c r="I207" s="48"/>
      <x:c r="J207" s="66" t="str">
        <x:f>IF(OR(H207="",I207=""),"",H207*I207)</x:f>
      </x:c>
      <x:c r="K207" s="48"/>
      <x:c r="L207" s="48"/>
      <x:c r="M207" s="60"/>
      <x:c r="N207" s="48"/>
      <x:c r="O207" s="48"/>
    </x:row>
    <x:row r="208">
      <x:c r="A208" s="48"/>
      <x:c r="B208" s="48"/>
      <x:c r="C208" s="48"/>
      <x:c r="D208" s="48"/>
      <x:c r="E208" s="48"/>
      <x:c r="F208" s="66" t="str">
        <x:f>IF(OR(D208="",E208=""),"",D208*E208)</x:f>
      </x:c>
      <x:c r="G208" s="48"/>
      <x:c r="H208" s="48"/>
      <x:c r="I208" s="48"/>
      <x:c r="J208" s="66" t="str">
        <x:f>IF(OR(H208="",I208=""),"",H208*I208)</x:f>
      </x:c>
      <x:c r="K208" s="48"/>
      <x:c r="L208" s="48"/>
      <x:c r="M208" s="60"/>
      <x:c r="N208" s="48"/>
      <x:c r="O208" s="48"/>
    </x:row>
    <x:row r="209">
      <x:c r="A209" s="48"/>
      <x:c r="B209" s="48"/>
      <x:c r="C209" s="48"/>
      <x:c r="D209" s="48"/>
      <x:c r="E209" s="48"/>
      <x:c r="F209" s="66" t="str">
        <x:f>IF(OR(D209="",E209=""),"",D209*E209)</x:f>
      </x:c>
      <x:c r="G209" s="48"/>
      <x:c r="H209" s="48"/>
      <x:c r="I209" s="48"/>
      <x:c r="J209" s="66" t="str">
        <x:f>IF(OR(H209="",I209=""),"",H209*I209)</x:f>
      </x:c>
      <x:c r="K209" s="48"/>
      <x:c r="L209" s="48"/>
      <x:c r="M209" s="60"/>
      <x:c r="N209" s="48"/>
      <x:c r="O209" s="48"/>
    </x:row>
    <x:row r="210">
      <x:c r="A210" s="48"/>
      <x:c r="B210" s="48"/>
      <x:c r="C210" s="48"/>
      <x:c r="D210" s="48"/>
      <x:c r="E210" s="48"/>
      <x:c r="F210" s="66" t="str">
        <x:f>IF(OR(D210="",E210=""),"",D210*E210)</x:f>
      </x:c>
      <x:c r="G210" s="48"/>
      <x:c r="H210" s="48"/>
      <x:c r="I210" s="48"/>
      <x:c r="J210" s="66" t="str">
        <x:f>IF(OR(H210="",I210=""),"",H210*I210)</x:f>
      </x:c>
      <x:c r="K210" s="48"/>
      <x:c r="L210" s="48"/>
      <x:c r="M210" s="60"/>
      <x:c r="N210" s="48"/>
      <x:c r="O210" s="48"/>
    </x:row>
    <x:row r="211">
      <x:c r="A211" s="48"/>
      <x:c r="B211" s="48"/>
      <x:c r="C211" s="48"/>
      <x:c r="D211" s="48"/>
      <x:c r="E211" s="48"/>
      <x:c r="F211" s="66" t="str">
        <x:f>IF(OR(D211="",E211=""),"",D211*E211)</x:f>
      </x:c>
      <x:c r="G211" s="48"/>
      <x:c r="H211" s="48"/>
      <x:c r="I211" s="48"/>
      <x:c r="J211" s="66" t="str">
        <x:f>IF(OR(H211="",I211=""),"",H211*I211)</x:f>
      </x:c>
      <x:c r="K211" s="48"/>
      <x:c r="L211" s="48"/>
      <x:c r="M211" s="60"/>
      <x:c r="N211" s="48"/>
      <x:c r="O211" s="48"/>
    </x:row>
    <x:row r="212">
      <x:c r="A212" s="48"/>
      <x:c r="B212" s="48"/>
      <x:c r="C212" s="48"/>
      <x:c r="D212" s="48"/>
      <x:c r="E212" s="48"/>
      <x:c r="F212" s="66" t="str">
        <x:f>IF(OR(D212="",E212=""),"",D212*E212)</x:f>
      </x:c>
      <x:c r="G212" s="48"/>
      <x:c r="H212" s="48"/>
      <x:c r="I212" s="48"/>
      <x:c r="J212" s="66" t="str">
        <x:f>IF(OR(H212="",I212=""),"",H212*I212)</x:f>
      </x:c>
      <x:c r="K212" s="48"/>
      <x:c r="L212" s="48"/>
      <x:c r="M212" s="60"/>
      <x:c r="N212" s="48"/>
      <x:c r="O212" s="48"/>
    </x:row>
    <x:row r="213">
      <x:c r="A213" s="48"/>
      <x:c r="B213" s="48"/>
      <x:c r="C213" s="48"/>
      <x:c r="D213" s="48"/>
      <x:c r="E213" s="48"/>
      <x:c r="F213" s="66" t="str">
        <x:f>IF(OR(D213="",E213=""),"",D213*E213)</x:f>
      </x:c>
      <x:c r="G213" s="48"/>
      <x:c r="H213" s="48"/>
      <x:c r="I213" s="48"/>
      <x:c r="J213" s="66" t="str">
        <x:f>IF(OR(H213="",I213=""),"",H213*I213)</x:f>
      </x:c>
      <x:c r="K213" s="48"/>
      <x:c r="L213" s="48"/>
      <x:c r="M213" s="60"/>
      <x:c r="N213" s="48"/>
      <x:c r="O213" s="48"/>
    </x:row>
    <x:row r="214">
      <x:c r="A214" s="48"/>
      <x:c r="B214" s="48"/>
      <x:c r="C214" s="48"/>
      <x:c r="D214" s="48"/>
      <x:c r="E214" s="48"/>
      <x:c r="F214" s="66" t="str">
        <x:f>IF(OR(D214="",E214=""),"",D214*E214)</x:f>
      </x:c>
      <x:c r="G214" s="48"/>
      <x:c r="H214" s="48"/>
      <x:c r="I214" s="48"/>
      <x:c r="J214" s="66" t="str">
        <x:f>IF(OR(H214="",I214=""),"",H214*I214)</x:f>
      </x:c>
      <x:c r="K214" s="48"/>
      <x:c r="L214" s="48"/>
      <x:c r="M214" s="60"/>
      <x:c r="N214" s="48"/>
      <x:c r="O214" s="48"/>
    </x:row>
    <x:row r="215">
      <x:c r="A215" s="48"/>
      <x:c r="B215" s="48"/>
      <x:c r="C215" s="48"/>
      <x:c r="D215" s="48"/>
      <x:c r="E215" s="48"/>
      <x:c r="F215" s="66" t="str">
        <x:f>IF(OR(D215="",E215=""),"",D215*E215)</x:f>
      </x:c>
      <x:c r="G215" s="48"/>
      <x:c r="H215" s="48"/>
      <x:c r="I215" s="48"/>
      <x:c r="J215" s="66" t="str">
        <x:f>IF(OR(H215="",I215=""),"",H215*I215)</x:f>
      </x:c>
      <x:c r="K215" s="48"/>
      <x:c r="L215" s="48"/>
      <x:c r="M215" s="60"/>
      <x:c r="N215" s="48"/>
      <x:c r="O215" s="48"/>
    </x:row>
    <x:row r="216">
      <x:c r="A216" s="48"/>
      <x:c r="B216" s="48"/>
      <x:c r="C216" s="48"/>
      <x:c r="D216" s="48"/>
      <x:c r="E216" s="48"/>
      <x:c r="F216" s="66" t="str">
        <x:f>IF(OR(D216="",E216=""),"",D216*E216)</x:f>
      </x:c>
      <x:c r="G216" s="48"/>
      <x:c r="H216" s="48"/>
      <x:c r="I216" s="48"/>
      <x:c r="J216" s="66" t="str">
        <x:f>IF(OR(H216="",I216=""),"",H216*I216)</x:f>
      </x:c>
      <x:c r="K216" s="48"/>
      <x:c r="L216" s="48"/>
      <x:c r="M216" s="60"/>
      <x:c r="N216" s="48"/>
      <x:c r="O216" s="48"/>
    </x:row>
    <x:row r="217">
      <x:c r="A217" s="48"/>
      <x:c r="B217" s="48"/>
      <x:c r="C217" s="48"/>
      <x:c r="D217" s="48"/>
      <x:c r="E217" s="48"/>
      <x:c r="F217" s="66" t="str">
        <x:f>IF(OR(D217="",E217=""),"",D217*E217)</x:f>
      </x:c>
      <x:c r="G217" s="48"/>
      <x:c r="H217" s="48"/>
      <x:c r="I217" s="48"/>
      <x:c r="J217" s="66" t="str">
        <x:f>IF(OR(H217="",I217=""),"",H217*I217)</x:f>
      </x:c>
      <x:c r="K217" s="48"/>
      <x:c r="L217" s="48"/>
      <x:c r="M217" s="60"/>
      <x:c r="N217" s="48"/>
      <x:c r="O217" s="48"/>
    </x:row>
    <x:row r="218">
      <x:c r="A218" s="48"/>
      <x:c r="B218" s="48"/>
      <x:c r="C218" s="48"/>
      <x:c r="D218" s="48"/>
      <x:c r="E218" s="48"/>
      <x:c r="F218" s="66" t="str">
        <x:f>IF(OR(D218="",E218=""),"",D218*E218)</x:f>
      </x:c>
      <x:c r="G218" s="48"/>
      <x:c r="H218" s="48"/>
      <x:c r="I218" s="48"/>
      <x:c r="J218" s="66" t="str">
        <x:f>IF(OR(H218="",I218=""),"",H218*I218)</x:f>
      </x:c>
      <x:c r="K218" s="48"/>
      <x:c r="L218" s="48"/>
      <x:c r="M218" s="60"/>
      <x:c r="N218" s="48"/>
      <x:c r="O218" s="48"/>
    </x:row>
    <x:row r="219">
      <x:c r="A219" s="48"/>
      <x:c r="B219" s="48"/>
      <x:c r="C219" s="48"/>
      <x:c r="D219" s="48"/>
      <x:c r="E219" s="48"/>
      <x:c r="F219" s="66" t="str">
        <x:f>IF(OR(D219="",E219=""),"",D219*E219)</x:f>
      </x:c>
      <x:c r="G219" s="48"/>
      <x:c r="H219" s="48"/>
      <x:c r="I219" s="48"/>
      <x:c r="J219" s="66" t="str">
        <x:f>IF(OR(H219="",I219=""),"",H219*I219)</x:f>
      </x:c>
      <x:c r="K219" s="48"/>
      <x:c r="L219" s="48"/>
      <x:c r="M219" s="60"/>
      <x:c r="N219" s="48"/>
      <x:c r="O219" s="48"/>
    </x:row>
    <x:row r="220">
      <x:c r="A220" s="48"/>
      <x:c r="B220" s="48"/>
      <x:c r="C220" s="48"/>
      <x:c r="D220" s="48"/>
      <x:c r="E220" s="48"/>
      <x:c r="F220" s="66" t="str">
        <x:f>IF(OR(D220="",E220=""),"",D220*E220)</x:f>
      </x:c>
      <x:c r="G220" s="48"/>
      <x:c r="H220" s="48"/>
      <x:c r="I220" s="48"/>
      <x:c r="J220" s="66" t="str">
        <x:f>IF(OR(H220="",I220=""),"",H220*I220)</x:f>
      </x:c>
      <x:c r="K220" s="48"/>
      <x:c r="L220" s="48"/>
      <x:c r="M220" s="60"/>
      <x:c r="N220" s="48"/>
      <x:c r="O220" s="48"/>
    </x:row>
    <x:row r="221">
      <x:c r="A221" s="48"/>
      <x:c r="B221" s="48"/>
      <x:c r="C221" s="48"/>
      <x:c r="D221" s="48"/>
      <x:c r="E221" s="48"/>
      <x:c r="F221" s="66" t="str">
        <x:f>IF(OR(D221="",E221=""),"",D221*E221)</x:f>
      </x:c>
      <x:c r="G221" s="48"/>
      <x:c r="H221" s="48"/>
      <x:c r="I221" s="48"/>
      <x:c r="J221" s="66" t="str">
        <x:f>IF(OR(H221="",I221=""),"",H221*I221)</x:f>
      </x:c>
      <x:c r="K221" s="48"/>
      <x:c r="L221" s="48"/>
      <x:c r="M221" s="60"/>
      <x:c r="N221" s="48"/>
      <x:c r="O221" s="48"/>
    </x:row>
    <x:row r="222">
      <x:c r="A222" s="48"/>
      <x:c r="B222" s="48"/>
      <x:c r="C222" s="48"/>
      <x:c r="D222" s="48"/>
      <x:c r="E222" s="48"/>
      <x:c r="F222" s="66" t="str">
        <x:f>IF(OR(D222="",E222=""),"",D222*E222)</x:f>
      </x:c>
      <x:c r="G222" s="48"/>
      <x:c r="H222" s="48"/>
      <x:c r="I222" s="48"/>
      <x:c r="J222" s="66" t="str">
        <x:f>IF(OR(H222="",I222=""),"",H222*I222)</x:f>
      </x:c>
      <x:c r="K222" s="48"/>
      <x:c r="L222" s="48"/>
      <x:c r="M222" s="60"/>
      <x:c r="N222" s="48"/>
      <x:c r="O222" s="48"/>
    </x:row>
    <x:row r="223">
      <x:c r="A223" s="48"/>
      <x:c r="B223" s="48"/>
      <x:c r="C223" s="48"/>
      <x:c r="D223" s="48"/>
      <x:c r="E223" s="48"/>
      <x:c r="F223" s="66" t="str">
        <x:f>IF(OR(D223="",E223=""),"",D223*E223)</x:f>
      </x:c>
      <x:c r="G223" s="48"/>
      <x:c r="H223" s="48"/>
      <x:c r="I223" s="48"/>
      <x:c r="J223" s="66" t="str">
        <x:f>IF(OR(H223="",I223=""),"",H223*I223)</x:f>
      </x:c>
      <x:c r="K223" s="48"/>
      <x:c r="L223" s="48"/>
      <x:c r="M223" s="60"/>
      <x:c r="N223" s="48"/>
      <x:c r="O223" s="48"/>
    </x:row>
    <x:row r="224">
      <x:c r="A224" s="48"/>
      <x:c r="B224" s="48"/>
      <x:c r="C224" s="48"/>
      <x:c r="D224" s="48"/>
      <x:c r="E224" s="48"/>
      <x:c r="F224" s="66" t="str">
        <x:f>IF(OR(D224="",E224=""),"",D224*E224)</x:f>
      </x:c>
      <x:c r="G224" s="48"/>
      <x:c r="H224" s="48"/>
      <x:c r="I224" s="48"/>
      <x:c r="J224" s="66" t="str">
        <x:f>IF(OR(H224="",I224=""),"",H224*I224)</x:f>
      </x:c>
      <x:c r="K224" s="48"/>
      <x:c r="L224" s="48"/>
      <x:c r="M224" s="60"/>
      <x:c r="N224" s="48"/>
      <x:c r="O224" s="48"/>
    </x:row>
    <x:row r="225">
      <x:c r="A225" s="48"/>
      <x:c r="B225" s="48"/>
      <x:c r="C225" s="48"/>
      <x:c r="D225" s="48"/>
      <x:c r="E225" s="48"/>
      <x:c r="F225" s="66" t="str">
        <x:f>IF(OR(D225="",E225=""),"",D225*E225)</x:f>
      </x:c>
      <x:c r="G225" s="48"/>
      <x:c r="H225" s="48"/>
      <x:c r="I225" s="48"/>
      <x:c r="J225" s="66" t="str">
        <x:f>IF(OR(H225="",I225=""),"",H225*I225)</x:f>
      </x:c>
      <x:c r="K225" s="48"/>
      <x:c r="L225" s="48"/>
      <x:c r="M225" s="60"/>
      <x:c r="N225" s="48"/>
      <x:c r="O225" s="48"/>
    </x:row>
    <x:row r="226">
      <x:c r="A226" s="48"/>
      <x:c r="B226" s="48"/>
      <x:c r="C226" s="48"/>
      <x:c r="D226" s="48"/>
      <x:c r="E226" s="48"/>
      <x:c r="F226" s="66" t="str">
        <x:f>IF(OR(D226="",E226=""),"",D226*E226)</x:f>
      </x:c>
      <x:c r="G226" s="48"/>
      <x:c r="H226" s="48"/>
      <x:c r="I226" s="48"/>
      <x:c r="J226" s="66" t="str">
        <x:f>IF(OR(H226="",I226=""),"",H226*I226)</x:f>
      </x:c>
      <x:c r="K226" s="48"/>
      <x:c r="L226" s="48"/>
      <x:c r="M226" s="60"/>
      <x:c r="N226" s="48"/>
      <x:c r="O226" s="48"/>
    </x:row>
    <x:row r="227">
      <x:c r="A227" s="48"/>
      <x:c r="B227" s="48"/>
      <x:c r="C227" s="48"/>
      <x:c r="D227" s="48"/>
      <x:c r="E227" s="48"/>
      <x:c r="F227" s="66" t="str">
        <x:f>IF(OR(D227="",E227=""),"",D227*E227)</x:f>
      </x:c>
      <x:c r="G227" s="48"/>
      <x:c r="H227" s="48"/>
      <x:c r="I227" s="48"/>
      <x:c r="J227" s="66" t="str">
        <x:f>IF(OR(H227="",I227=""),"",H227*I227)</x:f>
      </x:c>
      <x:c r="K227" s="48"/>
      <x:c r="L227" s="48"/>
      <x:c r="M227" s="60"/>
      <x:c r="N227" s="48"/>
      <x:c r="O227" s="48"/>
    </x:row>
    <x:row r="228">
      <x:c r="A228" s="48"/>
      <x:c r="B228" s="48"/>
      <x:c r="C228" s="48"/>
      <x:c r="D228" s="48"/>
      <x:c r="E228" s="48"/>
      <x:c r="F228" s="66" t="str">
        <x:f>IF(OR(D228="",E228=""),"",D228*E228)</x:f>
      </x:c>
      <x:c r="G228" s="48"/>
      <x:c r="H228" s="48"/>
      <x:c r="I228" s="48"/>
      <x:c r="J228" s="66" t="str">
        <x:f>IF(OR(H228="",I228=""),"",H228*I228)</x:f>
      </x:c>
      <x:c r="K228" s="48"/>
      <x:c r="L228" s="48"/>
      <x:c r="M228" s="60"/>
      <x:c r="N228" s="48"/>
      <x:c r="O228" s="48"/>
    </x:row>
    <x:row r="229">
      <x:c r="A229" s="48"/>
      <x:c r="B229" s="48"/>
      <x:c r="C229" s="48"/>
      <x:c r="D229" s="48"/>
      <x:c r="E229" s="48"/>
      <x:c r="F229" s="66" t="str">
        <x:f>IF(OR(D229="",E229=""),"",D229*E229)</x:f>
      </x:c>
      <x:c r="G229" s="48"/>
      <x:c r="H229" s="48"/>
      <x:c r="I229" s="48"/>
      <x:c r="J229" s="66" t="str">
        <x:f>IF(OR(H229="",I229=""),"",H229*I229)</x:f>
      </x:c>
      <x:c r="K229" s="48"/>
      <x:c r="L229" s="48"/>
      <x:c r="M229" s="60"/>
      <x:c r="N229" s="48"/>
      <x:c r="O229" s="48"/>
    </x:row>
    <x:row r="230">
      <x:c r="A230" s="48"/>
      <x:c r="B230" s="48"/>
      <x:c r="C230" s="48"/>
      <x:c r="D230" s="48"/>
      <x:c r="E230" s="48"/>
      <x:c r="F230" s="66" t="str">
        <x:f>IF(OR(D230="",E230=""),"",D230*E230)</x:f>
      </x:c>
      <x:c r="G230" s="48"/>
      <x:c r="H230" s="48"/>
      <x:c r="I230" s="48"/>
      <x:c r="J230" s="66" t="str">
        <x:f>IF(OR(H230="",I230=""),"",H230*I230)</x:f>
      </x:c>
      <x:c r="K230" s="48"/>
      <x:c r="L230" s="48"/>
      <x:c r="M230" s="60"/>
      <x:c r="N230" s="48"/>
      <x:c r="O230" s="48"/>
    </x:row>
    <x:row r="231">
      <x:c r="A231" s="48"/>
      <x:c r="B231" s="48"/>
      <x:c r="C231" s="48"/>
      <x:c r="D231" s="48"/>
      <x:c r="E231" s="48"/>
      <x:c r="F231" s="66" t="str">
        <x:f>IF(OR(D231="",E231=""),"",D231*E231)</x:f>
      </x:c>
      <x:c r="G231" s="48"/>
      <x:c r="H231" s="48"/>
      <x:c r="I231" s="48"/>
      <x:c r="J231" s="66" t="str">
        <x:f>IF(OR(H231="",I231=""),"",H231*I231)</x:f>
      </x:c>
      <x:c r="K231" s="48"/>
      <x:c r="L231" s="48"/>
      <x:c r="M231" s="60"/>
      <x:c r="N231" s="48"/>
      <x:c r="O231" s="48"/>
    </x:row>
    <x:row r="232">
      <x:c r="A232" s="48"/>
      <x:c r="B232" s="48"/>
      <x:c r="C232" s="48"/>
      <x:c r="D232" s="48"/>
      <x:c r="E232" s="48"/>
      <x:c r="F232" s="66" t="str">
        <x:f>IF(OR(D232="",E232=""),"",D232*E232)</x:f>
      </x:c>
      <x:c r="G232" s="48"/>
      <x:c r="H232" s="48"/>
      <x:c r="I232" s="48"/>
      <x:c r="J232" s="66" t="str">
        <x:f>IF(OR(H232="",I232=""),"",H232*I232)</x:f>
      </x:c>
      <x:c r="K232" s="48"/>
      <x:c r="L232" s="48"/>
      <x:c r="M232" s="60"/>
      <x:c r="N232" s="48"/>
      <x:c r="O232" s="48"/>
    </x:row>
    <x:row r="233">
      <x:c r="A233" s="48"/>
      <x:c r="B233" s="48"/>
      <x:c r="C233" s="48"/>
      <x:c r="D233" s="48"/>
      <x:c r="E233" s="48"/>
      <x:c r="F233" s="66" t="str">
        <x:f>IF(OR(D233="",E233=""),"",D233*E233)</x:f>
      </x:c>
      <x:c r="G233" s="48"/>
      <x:c r="H233" s="48"/>
      <x:c r="I233" s="48"/>
      <x:c r="J233" s="66" t="str">
        <x:f>IF(OR(H233="",I233=""),"",H233*I233)</x:f>
      </x:c>
      <x:c r="K233" s="48"/>
      <x:c r="L233" s="48"/>
      <x:c r="M233" s="60"/>
      <x:c r="N233" s="48"/>
      <x:c r="O233" s="48"/>
    </x:row>
    <x:row r="234">
      <x:c r="A234" s="48"/>
      <x:c r="B234" s="48"/>
      <x:c r="C234" s="48"/>
      <x:c r="D234" s="48"/>
      <x:c r="E234" s="48"/>
      <x:c r="F234" s="66" t="str">
        <x:f>IF(OR(D234="",E234=""),"",D234*E234)</x:f>
      </x:c>
      <x:c r="G234" s="48"/>
      <x:c r="H234" s="48"/>
      <x:c r="I234" s="48"/>
      <x:c r="J234" s="66" t="str">
        <x:f>IF(OR(H234="",I234=""),"",H234*I234)</x:f>
      </x:c>
      <x:c r="K234" s="48"/>
      <x:c r="L234" s="48"/>
      <x:c r="M234" s="60"/>
      <x:c r="N234" s="48"/>
      <x:c r="O234" s="48"/>
    </x:row>
    <x:row r="235">
      <x:c r="A235" s="48"/>
      <x:c r="B235" s="48"/>
      <x:c r="C235" s="48"/>
      <x:c r="D235" s="48"/>
      <x:c r="E235" s="48"/>
      <x:c r="F235" s="66" t="str">
        <x:f>IF(OR(D235="",E235=""),"",D235*E235)</x:f>
      </x:c>
      <x:c r="G235" s="48"/>
      <x:c r="H235" s="48"/>
      <x:c r="I235" s="48"/>
      <x:c r="J235" s="66" t="str">
        <x:f>IF(OR(H235="",I235=""),"",H235*I235)</x:f>
      </x:c>
      <x:c r="K235" s="48"/>
      <x:c r="L235" s="48"/>
      <x:c r="M235" s="60"/>
      <x:c r="N235" s="48"/>
      <x:c r="O235" s="48"/>
    </x:row>
    <x:row r="236">
      <x:c r="A236" s="48"/>
      <x:c r="B236" s="48"/>
      <x:c r="C236" s="48"/>
      <x:c r="D236" s="48"/>
      <x:c r="E236" s="48"/>
      <x:c r="F236" s="66" t="str">
        <x:f>IF(OR(D236="",E236=""),"",D236*E236)</x:f>
      </x:c>
      <x:c r="G236" s="48"/>
      <x:c r="H236" s="48"/>
      <x:c r="I236" s="48"/>
      <x:c r="J236" s="66" t="str">
        <x:f>IF(OR(H236="",I236=""),"",H236*I236)</x:f>
      </x:c>
      <x:c r="K236" s="48"/>
      <x:c r="L236" s="48"/>
      <x:c r="M236" s="60"/>
      <x:c r="N236" s="48"/>
      <x:c r="O236" s="48"/>
    </x:row>
    <x:row r="237">
      <x:c r="A237" s="48"/>
      <x:c r="B237" s="48"/>
      <x:c r="C237" s="48"/>
      <x:c r="D237" s="48"/>
      <x:c r="E237" s="48"/>
      <x:c r="F237" s="66" t="str">
        <x:f>IF(OR(D237="",E237=""),"",D237*E237)</x:f>
      </x:c>
      <x:c r="G237" s="48"/>
      <x:c r="H237" s="48"/>
      <x:c r="I237" s="48"/>
      <x:c r="J237" s="66" t="str">
        <x:f>IF(OR(H237="",I237=""),"",H237*I237)</x:f>
      </x:c>
      <x:c r="K237" s="48"/>
      <x:c r="L237" s="48"/>
      <x:c r="M237" s="60"/>
      <x:c r="N237" s="48"/>
      <x:c r="O237" s="48"/>
    </x:row>
    <x:row r="238">
      <x:c r="A238" s="48"/>
      <x:c r="B238" s="48"/>
      <x:c r="C238" s="48"/>
      <x:c r="D238" s="48"/>
      <x:c r="E238" s="48"/>
      <x:c r="F238" s="66" t="str">
        <x:f>IF(OR(D238="",E238=""),"",D238*E238)</x:f>
      </x:c>
      <x:c r="G238" s="48"/>
      <x:c r="H238" s="48"/>
      <x:c r="I238" s="48"/>
      <x:c r="J238" s="66" t="str">
        <x:f>IF(OR(H238="",I238=""),"",H238*I238)</x:f>
      </x:c>
      <x:c r="K238" s="48"/>
      <x:c r="L238" s="48"/>
      <x:c r="M238" s="60"/>
      <x:c r="N238" s="48"/>
      <x:c r="O238" s="48"/>
    </x:row>
    <x:row r="239">
      <x:c r="A239" s="48"/>
      <x:c r="B239" s="48"/>
      <x:c r="C239" s="48"/>
      <x:c r="D239" s="48"/>
      <x:c r="E239" s="48"/>
      <x:c r="F239" s="66" t="str">
        <x:f>IF(OR(D239="",E239=""),"",D239*E239)</x:f>
      </x:c>
      <x:c r="G239" s="48"/>
      <x:c r="H239" s="48"/>
      <x:c r="I239" s="48"/>
      <x:c r="J239" s="66" t="str">
        <x:f>IF(OR(H239="",I239=""),"",H239*I239)</x:f>
      </x:c>
      <x:c r="K239" s="48"/>
      <x:c r="L239" s="48"/>
      <x:c r="M239" s="60"/>
      <x:c r="N239" s="48"/>
      <x:c r="O239" s="48"/>
    </x:row>
    <x:row r="240">
      <x:c r="A240" s="48"/>
      <x:c r="B240" s="48"/>
      <x:c r="C240" s="48"/>
      <x:c r="D240" s="48"/>
      <x:c r="E240" s="48"/>
      <x:c r="F240" s="66" t="str">
        <x:f>IF(OR(D240="",E240=""),"",D240*E240)</x:f>
      </x:c>
      <x:c r="G240" s="48"/>
      <x:c r="H240" s="48"/>
      <x:c r="I240" s="48"/>
      <x:c r="J240" s="66" t="str">
        <x:f>IF(OR(H240="",I240=""),"",H240*I240)</x:f>
      </x:c>
      <x:c r="K240" s="48"/>
      <x:c r="L240" s="48"/>
      <x:c r="M240" s="60"/>
      <x:c r="N240" s="48"/>
      <x:c r="O240" s="48"/>
    </x:row>
    <x:row r="241">
      <x:c r="A241" s="48"/>
      <x:c r="B241" s="48"/>
      <x:c r="C241" s="48"/>
      <x:c r="D241" s="48"/>
      <x:c r="E241" s="48"/>
      <x:c r="F241" s="66" t="str">
        <x:f>IF(OR(D241="",E241=""),"",D241*E241)</x:f>
      </x:c>
      <x:c r="G241" s="48"/>
      <x:c r="H241" s="48"/>
      <x:c r="I241" s="48"/>
      <x:c r="J241" s="66" t="str">
        <x:f>IF(OR(H241="",I241=""),"",H241*I241)</x:f>
      </x:c>
      <x:c r="K241" s="48"/>
      <x:c r="L241" s="48"/>
      <x:c r="M241" s="60"/>
      <x:c r="N241" s="48"/>
      <x:c r="O241" s="48"/>
    </x:row>
    <x:row r="242">
      <x:c r="A242" s="48"/>
      <x:c r="B242" s="48"/>
      <x:c r="C242" s="48"/>
      <x:c r="D242" s="48"/>
      <x:c r="E242" s="48"/>
      <x:c r="F242" s="66" t="str">
        <x:f>IF(OR(D242="",E242=""),"",D242*E242)</x:f>
      </x:c>
      <x:c r="G242" s="48"/>
      <x:c r="H242" s="48"/>
      <x:c r="I242" s="48"/>
      <x:c r="J242" s="66" t="str">
        <x:f>IF(OR(H242="",I242=""),"",H242*I242)</x:f>
      </x:c>
      <x:c r="K242" s="48"/>
      <x:c r="L242" s="48"/>
      <x:c r="M242" s="60"/>
      <x:c r="N242" s="48"/>
      <x:c r="O242" s="48"/>
    </x:row>
    <x:row r="243">
      <x:c r="A243" s="48"/>
      <x:c r="B243" s="48"/>
      <x:c r="C243" s="48"/>
      <x:c r="D243" s="48"/>
      <x:c r="E243" s="48"/>
      <x:c r="F243" s="66" t="str">
        <x:f>IF(OR(D243="",E243=""),"",D243*E243)</x:f>
      </x:c>
      <x:c r="G243" s="48"/>
      <x:c r="H243" s="48"/>
      <x:c r="I243" s="48"/>
      <x:c r="J243" s="66" t="str">
        <x:f>IF(OR(H243="",I243=""),"",H243*I243)</x:f>
      </x:c>
      <x:c r="K243" s="48"/>
      <x:c r="L243" s="48"/>
      <x:c r="M243" s="60"/>
      <x:c r="N243" s="48"/>
      <x:c r="O243" s="48"/>
    </x:row>
    <x:row r="244">
      <x:c r="A244" s="48"/>
      <x:c r="B244" s="48"/>
      <x:c r="C244" s="48"/>
      <x:c r="D244" s="48"/>
      <x:c r="E244" s="48"/>
      <x:c r="F244" s="66" t="str">
        <x:f>IF(OR(D244="",E244=""),"",D244*E244)</x:f>
      </x:c>
      <x:c r="G244" s="48"/>
      <x:c r="H244" s="48"/>
      <x:c r="I244" s="48"/>
      <x:c r="J244" s="66" t="str">
        <x:f>IF(OR(H244="",I244=""),"",H244*I244)</x:f>
      </x:c>
      <x:c r="K244" s="48"/>
      <x:c r="L244" s="48"/>
      <x:c r="M244" s="60"/>
      <x:c r="N244" s="48"/>
      <x:c r="O244" s="48"/>
    </x:row>
    <x:row r="245">
      <x:c r="A245" s="48"/>
      <x:c r="B245" s="48"/>
      <x:c r="C245" s="48"/>
      <x:c r="D245" s="48"/>
      <x:c r="E245" s="48"/>
      <x:c r="F245" s="66" t="str">
        <x:f>IF(OR(D245="",E245=""),"",D245*E245)</x:f>
      </x:c>
      <x:c r="G245" s="48"/>
      <x:c r="H245" s="48"/>
      <x:c r="I245" s="48"/>
      <x:c r="J245" s="66" t="str">
        <x:f>IF(OR(H245="",I245=""),"",H245*I245)</x:f>
      </x:c>
      <x:c r="K245" s="48"/>
      <x:c r="L245" s="48"/>
      <x:c r="M245" s="60"/>
      <x:c r="N245" s="48"/>
      <x:c r="O245" s="48"/>
    </x:row>
    <x:row r="246">
      <x:c r="A246" s="48"/>
      <x:c r="B246" s="48"/>
      <x:c r="C246" s="48"/>
      <x:c r="D246" s="48"/>
      <x:c r="E246" s="48"/>
      <x:c r="F246" s="66" t="str">
        <x:f>IF(OR(D246="",E246=""),"",D246*E246)</x:f>
      </x:c>
      <x:c r="G246" s="48"/>
      <x:c r="H246" s="48"/>
      <x:c r="I246" s="48"/>
      <x:c r="J246" s="66" t="str">
        <x:f>IF(OR(H246="",I246=""),"",H246*I246)</x:f>
      </x:c>
      <x:c r="K246" s="48"/>
      <x:c r="L246" s="48"/>
      <x:c r="M246" s="60"/>
      <x:c r="N246" s="48"/>
      <x:c r="O246" s="48"/>
    </x:row>
    <x:row r="247">
      <x:c r="A247" s="48"/>
      <x:c r="B247" s="48"/>
      <x:c r="C247" s="48"/>
      <x:c r="D247" s="48"/>
      <x:c r="E247" s="48"/>
      <x:c r="F247" s="66" t="str">
        <x:f>IF(OR(D247="",E247=""),"",D247*E247)</x:f>
      </x:c>
      <x:c r="G247" s="48"/>
      <x:c r="H247" s="48"/>
      <x:c r="I247" s="48"/>
      <x:c r="J247" s="66" t="str">
        <x:f>IF(OR(H247="",I247=""),"",H247*I247)</x:f>
      </x:c>
      <x:c r="K247" s="48"/>
      <x:c r="L247" s="48"/>
      <x:c r="M247" s="60"/>
      <x:c r="N247" s="48"/>
      <x:c r="O247" s="48"/>
    </x:row>
    <x:row r="248">
      <x:c r="A248" s="48"/>
      <x:c r="B248" s="48"/>
      <x:c r="C248" s="48"/>
      <x:c r="D248" s="48"/>
      <x:c r="E248" s="48"/>
      <x:c r="F248" s="66" t="str">
        <x:f>IF(OR(D248="",E248=""),"",D248*E248)</x:f>
      </x:c>
      <x:c r="G248" s="48"/>
      <x:c r="H248" s="48"/>
      <x:c r="I248" s="48"/>
      <x:c r="J248" s="66" t="str">
        <x:f>IF(OR(H248="",I248=""),"",H248*I248)</x:f>
      </x:c>
      <x:c r="K248" s="48"/>
      <x:c r="L248" s="48"/>
      <x:c r="M248" s="60"/>
      <x:c r="N248" s="48"/>
      <x:c r="O248" s="48"/>
    </x:row>
    <x:row r="249">
      <x:c r="A249" s="48"/>
      <x:c r="B249" s="48"/>
      <x:c r="C249" s="48"/>
      <x:c r="D249" s="48"/>
      <x:c r="E249" s="48"/>
      <x:c r="F249" s="66" t="str">
        <x:f>IF(OR(D249="",E249=""),"",D249*E249)</x:f>
      </x:c>
      <x:c r="G249" s="48"/>
      <x:c r="H249" s="48"/>
      <x:c r="I249" s="48"/>
      <x:c r="J249" s="66" t="str">
        <x:f>IF(OR(H249="",I249=""),"",H249*I249)</x:f>
      </x:c>
      <x:c r="K249" s="48"/>
      <x:c r="L249" s="48"/>
      <x:c r="M249" s="60"/>
      <x:c r="N249" s="48"/>
      <x:c r="O249" s="48"/>
    </x:row>
    <x:row r="250">
      <x:c r="A250" s="48"/>
      <x:c r="B250" s="48"/>
      <x:c r="C250" s="48"/>
      <x:c r="D250" s="48"/>
      <x:c r="E250" s="48"/>
      <x:c r="F250" s="66" t="str">
        <x:f>IF(OR(D250="",E250=""),"",D250*E250)</x:f>
      </x:c>
      <x:c r="G250" s="48"/>
      <x:c r="H250" s="48"/>
      <x:c r="I250" s="48"/>
      <x:c r="J250" s="66" t="str">
        <x:f>IF(OR(H250="",I250=""),"",H250*I250)</x:f>
      </x:c>
      <x:c r="K250" s="48"/>
      <x:c r="L250" s="48"/>
      <x:c r="M250" s="60"/>
      <x:c r="N250" s="48"/>
      <x:c r="O250" s="48"/>
    </x:row>
    <x:row r="251">
      <x:c r="A251" s="48"/>
      <x:c r="B251" s="48"/>
      <x:c r="C251" s="48"/>
      <x:c r="D251" s="48"/>
      <x:c r="E251" s="48"/>
      <x:c r="F251" s="66" t="str">
        <x:f>IF(OR(D251="",E251=""),"",D251*E251)</x:f>
      </x:c>
      <x:c r="G251" s="48"/>
      <x:c r="H251" s="48"/>
      <x:c r="I251" s="48"/>
      <x:c r="J251" s="66" t="str">
        <x:f>IF(OR(H251="",I251=""),"",H251*I251)</x:f>
      </x:c>
      <x:c r="K251" s="48"/>
      <x:c r="L251" s="48"/>
      <x:c r="M251" s="60"/>
      <x:c r="N251" s="48"/>
      <x:c r="O251" s="48"/>
    </x:row>
    <x:row r="252">
      <x:c r="A252" s="48"/>
      <x:c r="B252" s="48"/>
      <x:c r="C252" s="48"/>
      <x:c r="D252" s="48"/>
      <x:c r="E252" s="48"/>
      <x:c r="F252" s="66" t="str">
        <x:f>IF(OR(D252="",E252=""),"",D252*E252)</x:f>
      </x:c>
      <x:c r="G252" s="48"/>
      <x:c r="H252" s="48"/>
      <x:c r="I252" s="48"/>
      <x:c r="J252" s="66" t="str">
        <x:f>IF(OR(H252="",I252=""),"",H252*I252)</x:f>
      </x:c>
      <x:c r="K252" s="48"/>
      <x:c r="L252" s="48"/>
      <x:c r="M252" s="60"/>
      <x:c r="N252" s="48"/>
      <x:c r="O252" s="48"/>
    </x:row>
    <x:row r="253">
      <x:c r="A253" s="48"/>
      <x:c r="B253" s="48"/>
      <x:c r="C253" s="48"/>
      <x:c r="D253" s="48"/>
      <x:c r="E253" s="48"/>
      <x:c r="F253" s="66" t="str">
        <x:f>IF(OR(D253="",E253=""),"",D253*E253)</x:f>
      </x:c>
      <x:c r="G253" s="48"/>
      <x:c r="H253" s="48"/>
      <x:c r="I253" s="48"/>
      <x:c r="J253" s="66" t="str">
        <x:f>IF(OR(H253="",I253=""),"",H253*I253)</x:f>
      </x:c>
      <x:c r="K253" s="48"/>
      <x:c r="L253" s="48"/>
      <x:c r="M253" s="60"/>
      <x:c r="N253" s="48"/>
      <x:c r="O253" s="48"/>
    </x:row>
    <x:row r="254">
      <x:c r="A254" s="48"/>
      <x:c r="B254" s="48"/>
      <x:c r="C254" s="48"/>
      <x:c r="D254" s="48"/>
      <x:c r="E254" s="48"/>
      <x:c r="F254" s="66" t="str">
        <x:f>IF(OR(D254="",E254=""),"",D254*E254)</x:f>
      </x:c>
      <x:c r="G254" s="48"/>
      <x:c r="H254" s="48"/>
      <x:c r="I254" s="48"/>
      <x:c r="J254" s="66" t="str">
        <x:f>IF(OR(H254="",I254=""),"",H254*I254)</x:f>
      </x:c>
      <x:c r="K254" s="48"/>
      <x:c r="L254" s="48"/>
      <x:c r="M254" s="60"/>
      <x:c r="N254" s="48"/>
      <x:c r="O254" s="48"/>
    </x:row>
    <x:row r="255">
      <x:c r="A255" s="48"/>
      <x:c r="B255" s="48"/>
      <x:c r="C255" s="48"/>
      <x:c r="D255" s="48"/>
      <x:c r="E255" s="48"/>
      <x:c r="F255" s="66" t="str">
        <x:f>IF(OR(D255="",E255=""),"",D255*E255)</x:f>
      </x:c>
      <x:c r="G255" s="48"/>
      <x:c r="H255" s="48"/>
      <x:c r="I255" s="48"/>
      <x:c r="J255" s="66" t="str">
        <x:f>IF(OR(H255="",I255=""),"",H255*I255)</x:f>
      </x:c>
      <x:c r="K255" s="48"/>
      <x:c r="L255" s="48"/>
      <x:c r="M255" s="60"/>
      <x:c r="N255" s="48"/>
      <x:c r="O255" s="48"/>
    </x:row>
    <x:row r="256">
      <x:c r="A256" s="48"/>
      <x:c r="B256" s="48"/>
      <x:c r="C256" s="48"/>
      <x:c r="D256" s="48"/>
      <x:c r="E256" s="48"/>
      <x:c r="F256" s="66" t="str">
        <x:f>IF(OR(D256="",E256=""),"",D256*E256)</x:f>
      </x:c>
      <x:c r="G256" s="48"/>
      <x:c r="H256" s="48"/>
      <x:c r="I256" s="48"/>
      <x:c r="J256" s="66" t="str">
        <x:f>IF(OR(H256="",I256=""),"",H256*I256)</x:f>
      </x:c>
      <x:c r="K256" s="48"/>
      <x:c r="L256" s="48"/>
      <x:c r="M256" s="60"/>
      <x:c r="N256" s="48"/>
      <x:c r="O256" s="48"/>
    </x:row>
    <x:row r="257">
      <x:c r="A257" s="48"/>
      <x:c r="B257" s="48"/>
      <x:c r="C257" s="48"/>
      <x:c r="D257" s="48"/>
      <x:c r="E257" s="48"/>
      <x:c r="F257" s="66" t="str">
        <x:f>IF(OR(D257="",E257=""),"",D257*E257)</x:f>
      </x:c>
      <x:c r="G257" s="48"/>
      <x:c r="H257" s="48"/>
      <x:c r="I257" s="48"/>
      <x:c r="J257" s="66" t="str">
        <x:f>IF(OR(H257="",I257=""),"",H257*I257)</x:f>
      </x:c>
      <x:c r="K257" s="48"/>
      <x:c r="L257" s="48"/>
      <x:c r="M257" s="60"/>
      <x:c r="N257" s="48"/>
      <x:c r="O257" s="48"/>
    </x:row>
    <x:row r="258">
      <x:c r="A258" s="48"/>
      <x:c r="B258" s="48"/>
      <x:c r="C258" s="48"/>
      <x:c r="D258" s="48"/>
      <x:c r="E258" s="48"/>
      <x:c r="F258" s="66" t="str">
        <x:f>IF(OR(D258="",E258=""),"",D258*E258)</x:f>
      </x:c>
      <x:c r="G258" s="48"/>
      <x:c r="H258" s="48"/>
      <x:c r="I258" s="48"/>
      <x:c r="J258" s="66" t="str">
        <x:f>IF(OR(H258="",I258=""),"",H258*I258)</x:f>
      </x:c>
      <x:c r="K258" s="48"/>
      <x:c r="L258" s="48"/>
      <x:c r="M258" s="60"/>
      <x:c r="N258" s="48"/>
      <x:c r="O258" s="48"/>
    </x:row>
    <x:row r="259">
      <x:c r="A259" s="48"/>
      <x:c r="B259" s="48"/>
      <x:c r="C259" s="48"/>
      <x:c r="D259" s="48"/>
      <x:c r="E259" s="48"/>
      <x:c r="F259" s="66" t="str">
        <x:f>IF(OR(D259="",E259=""),"",D259*E259)</x:f>
      </x:c>
      <x:c r="G259" s="48"/>
      <x:c r="H259" s="48"/>
      <x:c r="I259" s="48"/>
      <x:c r="J259" s="66" t="str">
        <x:f>IF(OR(H259="",I259=""),"",H259*I259)</x:f>
      </x:c>
      <x:c r="K259" s="48"/>
      <x:c r="L259" s="48"/>
      <x:c r="M259" s="60"/>
      <x:c r="N259" s="48"/>
      <x:c r="O259" s="48"/>
    </x:row>
    <x:row r="260">
      <x:c r="A260" s="48"/>
      <x:c r="B260" s="48"/>
      <x:c r="C260" s="48"/>
      <x:c r="D260" s="48"/>
      <x:c r="E260" s="48"/>
      <x:c r="F260" s="66" t="str">
        <x:f>IF(OR(D260="",E260=""),"",D260*E260)</x:f>
      </x:c>
      <x:c r="G260" s="48"/>
      <x:c r="H260" s="48"/>
      <x:c r="I260" s="48"/>
      <x:c r="J260" s="66" t="str">
        <x:f>IF(OR(H260="",I260=""),"",H260*I260)</x:f>
      </x:c>
      <x:c r="K260" s="48"/>
      <x:c r="L260" s="48"/>
      <x:c r="M260" s="60"/>
      <x:c r="N260" s="48"/>
      <x:c r="O260" s="48"/>
    </x:row>
    <x:row r="261">
      <x:c r="A261" s="48"/>
      <x:c r="B261" s="48"/>
      <x:c r="C261" s="48"/>
      <x:c r="D261" s="48"/>
      <x:c r="E261" s="48"/>
      <x:c r="F261" s="66" t="str">
        <x:f>IF(OR(D261="",E261=""),"",D261*E261)</x:f>
      </x:c>
      <x:c r="G261" s="48"/>
      <x:c r="H261" s="48"/>
      <x:c r="I261" s="48"/>
      <x:c r="J261" s="66" t="str">
        <x:f>IF(OR(H261="",I261=""),"",H261*I261)</x:f>
      </x:c>
      <x:c r="K261" s="48"/>
      <x:c r="L261" s="48"/>
      <x:c r="M261" s="60"/>
      <x:c r="N261" s="48"/>
      <x:c r="O261" s="48"/>
    </x:row>
    <x:row r="262">
      <x:c r="A262" s="48"/>
      <x:c r="B262" s="48"/>
      <x:c r="C262" s="48"/>
      <x:c r="D262" s="48"/>
      <x:c r="E262" s="48"/>
      <x:c r="F262" s="66" t="str">
        <x:f>IF(OR(D262="",E262=""),"",D262*E262)</x:f>
      </x:c>
      <x:c r="G262" s="48"/>
      <x:c r="H262" s="48"/>
      <x:c r="I262" s="48"/>
      <x:c r="J262" s="66" t="str">
        <x:f>IF(OR(H262="",I262=""),"",H262*I262)</x:f>
      </x:c>
      <x:c r="K262" s="48"/>
      <x:c r="L262" s="48"/>
      <x:c r="M262" s="60"/>
      <x:c r="N262" s="48"/>
      <x:c r="O262" s="48"/>
    </x:row>
    <x:row r="263">
      <x:c r="A263" s="48"/>
      <x:c r="B263" s="48"/>
      <x:c r="C263" s="48"/>
      <x:c r="D263" s="48"/>
      <x:c r="E263" s="48"/>
      <x:c r="F263" s="66" t="str">
        <x:f>IF(OR(D263="",E263=""),"",D263*E263)</x:f>
      </x:c>
      <x:c r="G263" s="48"/>
      <x:c r="H263" s="48"/>
      <x:c r="I263" s="48"/>
      <x:c r="J263" s="66" t="str">
        <x:f>IF(OR(H263="",I263=""),"",H263*I263)</x:f>
      </x:c>
      <x:c r="K263" s="48"/>
      <x:c r="L263" s="48"/>
      <x:c r="M263" s="60"/>
      <x:c r="N263" s="48"/>
      <x:c r="O263" s="48"/>
    </x:row>
    <x:row r="264">
      <x:c r="A264" s="48"/>
      <x:c r="B264" s="48"/>
      <x:c r="C264" s="48"/>
      <x:c r="D264" s="48"/>
      <x:c r="E264" s="48"/>
      <x:c r="F264" s="66" t="str">
        <x:f>IF(OR(D264="",E264=""),"",D264*E264)</x:f>
      </x:c>
      <x:c r="G264" s="48"/>
      <x:c r="H264" s="48"/>
      <x:c r="I264" s="48"/>
      <x:c r="J264" s="66" t="str">
        <x:f>IF(OR(H264="",I264=""),"",H264*I264)</x:f>
      </x:c>
      <x:c r="K264" s="48"/>
      <x:c r="L264" s="48"/>
      <x:c r="M264" s="60"/>
      <x:c r="N264" s="48"/>
      <x:c r="O264" s="48"/>
    </x:row>
    <x:row r="265">
      <x:c r="A265" s="48"/>
      <x:c r="B265" s="48"/>
      <x:c r="C265" s="48"/>
      <x:c r="D265" s="48"/>
      <x:c r="E265" s="48"/>
      <x:c r="F265" s="66" t="str">
        <x:f>IF(OR(D265="",E265=""),"",D265*E265)</x:f>
      </x:c>
      <x:c r="G265" s="48"/>
      <x:c r="H265" s="48"/>
      <x:c r="I265" s="48"/>
      <x:c r="J265" s="66" t="str">
        <x:f>IF(OR(H265="",I265=""),"",H265*I265)</x:f>
      </x:c>
      <x:c r="K265" s="48"/>
      <x:c r="L265" s="48"/>
      <x:c r="M265" s="60"/>
      <x:c r="N265" s="48"/>
      <x:c r="O265" s="48"/>
    </x:row>
    <x:row r="266">
      <x:c r="A266" s="48"/>
      <x:c r="B266" s="48"/>
      <x:c r="C266" s="48"/>
      <x:c r="D266" s="48"/>
      <x:c r="E266" s="48"/>
      <x:c r="F266" s="66" t="str">
        <x:f>IF(OR(D266="",E266=""),"",D266*E266)</x:f>
      </x:c>
      <x:c r="G266" s="48"/>
      <x:c r="H266" s="48"/>
      <x:c r="I266" s="48"/>
      <x:c r="J266" s="66" t="str">
        <x:f>IF(OR(H266="",I266=""),"",H266*I266)</x:f>
      </x:c>
      <x:c r="K266" s="48"/>
      <x:c r="L266" s="48"/>
      <x:c r="M266" s="60"/>
      <x:c r="N266" s="48"/>
      <x:c r="O266" s="48"/>
    </x:row>
    <x:row r="267">
      <x:c r="A267" s="48"/>
      <x:c r="B267" s="48"/>
      <x:c r="C267" s="48"/>
      <x:c r="D267" s="48"/>
      <x:c r="E267" s="48"/>
      <x:c r="F267" s="66" t="str">
        <x:f>IF(OR(D267="",E267=""),"",D267*E267)</x:f>
      </x:c>
      <x:c r="G267" s="48"/>
      <x:c r="H267" s="48"/>
      <x:c r="I267" s="48"/>
      <x:c r="J267" s="66" t="str">
        <x:f>IF(OR(H267="",I267=""),"",H267*I267)</x:f>
      </x:c>
      <x:c r="K267" s="48"/>
      <x:c r="L267" s="48"/>
      <x:c r="M267" s="60"/>
      <x:c r="N267" s="48"/>
      <x:c r="O267" s="48"/>
    </x:row>
    <x:row r="268">
      <x:c r="A268" s="48"/>
      <x:c r="B268" s="48"/>
      <x:c r="C268" s="48"/>
      <x:c r="D268" s="48"/>
      <x:c r="E268" s="48"/>
      <x:c r="F268" s="66" t="str">
        <x:f>IF(OR(D268="",E268=""),"",D268*E268)</x:f>
      </x:c>
      <x:c r="G268" s="48"/>
      <x:c r="H268" s="48"/>
      <x:c r="I268" s="48"/>
      <x:c r="J268" s="66" t="str">
        <x:f>IF(OR(H268="",I268=""),"",H268*I268)</x:f>
      </x:c>
      <x:c r="K268" s="48"/>
      <x:c r="L268" s="48"/>
      <x:c r="M268" s="60"/>
      <x:c r="N268" s="48"/>
      <x:c r="O268" s="48"/>
    </x:row>
    <x:row r="269">
      <x:c r="A269" s="48"/>
      <x:c r="B269" s="48"/>
      <x:c r="C269" s="48"/>
      <x:c r="D269" s="48"/>
      <x:c r="E269" s="48"/>
      <x:c r="F269" s="66" t="str">
        <x:f>IF(OR(D269="",E269=""),"",D269*E269)</x:f>
      </x:c>
      <x:c r="G269" s="48"/>
      <x:c r="H269" s="48"/>
      <x:c r="I269" s="48"/>
      <x:c r="J269" s="66" t="str">
        <x:f>IF(OR(H269="",I269=""),"",H269*I269)</x:f>
      </x:c>
      <x:c r="K269" s="48"/>
      <x:c r="L269" s="48"/>
      <x:c r="M269" s="60"/>
      <x:c r="N269" s="48"/>
      <x:c r="O269" s="48"/>
    </x:row>
    <x:row r="270">
      <x:c r="A270" s="48"/>
      <x:c r="B270" s="48"/>
      <x:c r="C270" s="48"/>
      <x:c r="D270" s="48"/>
      <x:c r="E270" s="48"/>
      <x:c r="F270" s="66" t="str">
        <x:f>IF(OR(D270="",E270=""),"",D270*E270)</x:f>
      </x:c>
      <x:c r="G270" s="48"/>
      <x:c r="H270" s="48"/>
      <x:c r="I270" s="48"/>
      <x:c r="J270" s="66" t="str">
        <x:f>IF(OR(H270="",I270=""),"",H270*I270)</x:f>
      </x:c>
      <x:c r="K270" s="48"/>
      <x:c r="L270" s="48"/>
      <x:c r="M270" s="60"/>
      <x:c r="N270" s="48"/>
      <x:c r="O270" s="48"/>
    </x:row>
    <x:row r="271">
      <x:c r="A271" s="48"/>
      <x:c r="B271" s="48"/>
      <x:c r="C271" s="48"/>
      <x:c r="D271" s="48"/>
      <x:c r="E271" s="48"/>
      <x:c r="F271" s="66" t="str">
        <x:f>IF(OR(D271="",E271=""),"",D271*E271)</x:f>
      </x:c>
      <x:c r="G271" s="48"/>
      <x:c r="H271" s="48"/>
      <x:c r="I271" s="48"/>
      <x:c r="J271" s="66" t="str">
        <x:f>IF(OR(H271="",I271=""),"",H271*I271)</x:f>
      </x:c>
      <x:c r="K271" s="48"/>
      <x:c r="L271" s="48"/>
      <x:c r="M271" s="60"/>
      <x:c r="N271" s="48"/>
      <x:c r="O271" s="48"/>
    </x:row>
    <x:row r="272">
      <x:c r="A272" s="48"/>
      <x:c r="B272" s="48"/>
      <x:c r="C272" s="48"/>
      <x:c r="D272" s="48"/>
      <x:c r="E272" s="48"/>
      <x:c r="F272" s="66" t="str">
        <x:f>IF(OR(D272="",E272=""),"",D272*E272)</x:f>
      </x:c>
      <x:c r="G272" s="48"/>
      <x:c r="H272" s="48"/>
      <x:c r="I272" s="48"/>
      <x:c r="J272" s="66" t="str">
        <x:f>IF(OR(H272="",I272=""),"",H272*I272)</x:f>
      </x:c>
      <x:c r="K272" s="48"/>
      <x:c r="L272" s="48"/>
      <x:c r="M272" s="60"/>
      <x:c r="N272" s="48"/>
      <x:c r="O272" s="48"/>
    </x:row>
    <x:row r="273">
      <x:c r="A273" s="48"/>
      <x:c r="B273" s="48"/>
      <x:c r="C273" s="48"/>
      <x:c r="D273" s="48"/>
      <x:c r="E273" s="48"/>
      <x:c r="F273" s="66" t="str">
        <x:f>IF(OR(D273="",E273=""),"",D273*E273)</x:f>
      </x:c>
      <x:c r="G273" s="48"/>
      <x:c r="H273" s="48"/>
      <x:c r="I273" s="48"/>
      <x:c r="J273" s="66" t="str">
        <x:f>IF(OR(H273="",I273=""),"",H273*I273)</x:f>
      </x:c>
      <x:c r="K273" s="48"/>
      <x:c r="L273" s="48"/>
      <x:c r="M273" s="60"/>
      <x:c r="N273" s="48"/>
      <x:c r="O273" s="48"/>
    </x:row>
    <x:row r="274">
      <x:c r="A274" s="48"/>
      <x:c r="B274" s="48"/>
      <x:c r="C274" s="48"/>
      <x:c r="D274" s="48"/>
      <x:c r="E274" s="48"/>
      <x:c r="F274" s="66" t="str">
        <x:f>IF(OR(D274="",E274=""),"",D274*E274)</x:f>
      </x:c>
      <x:c r="G274" s="48"/>
      <x:c r="H274" s="48"/>
      <x:c r="I274" s="48"/>
      <x:c r="J274" s="66" t="str">
        <x:f>IF(OR(H274="",I274=""),"",H274*I274)</x:f>
      </x:c>
      <x:c r="K274" s="48"/>
      <x:c r="L274" s="48"/>
      <x:c r="M274" s="60"/>
      <x:c r="N274" s="48"/>
      <x:c r="O274" s="48"/>
    </x:row>
    <x:row r="275">
      <x:c r="A275" s="48"/>
      <x:c r="B275" s="48"/>
      <x:c r="C275" s="48"/>
      <x:c r="D275" s="48"/>
      <x:c r="E275" s="48"/>
      <x:c r="F275" s="66" t="str">
        <x:f>IF(OR(D275="",E275=""),"",D275*E275)</x:f>
      </x:c>
      <x:c r="G275" s="48"/>
      <x:c r="H275" s="48"/>
      <x:c r="I275" s="48"/>
      <x:c r="J275" s="66" t="str">
        <x:f>IF(OR(H275="",I275=""),"",H275*I275)</x:f>
      </x:c>
      <x:c r="K275" s="48"/>
      <x:c r="L275" s="48"/>
      <x:c r="M275" s="60"/>
      <x:c r="N275" s="48"/>
      <x:c r="O275" s="48"/>
    </x:row>
    <x:row r="276">
      <x:c r="A276" s="48"/>
      <x:c r="B276" s="48"/>
      <x:c r="C276" s="48"/>
      <x:c r="D276" s="48"/>
      <x:c r="E276" s="48"/>
      <x:c r="F276" s="66" t="str">
        <x:f>IF(OR(D276="",E276=""),"",D276*E276)</x:f>
      </x:c>
      <x:c r="G276" s="48"/>
      <x:c r="H276" s="48"/>
      <x:c r="I276" s="48"/>
      <x:c r="J276" s="66" t="str">
        <x:f>IF(OR(H276="",I276=""),"",H276*I276)</x:f>
      </x:c>
      <x:c r="K276" s="48"/>
      <x:c r="L276" s="48"/>
      <x:c r="M276" s="60"/>
      <x:c r="N276" s="48"/>
      <x:c r="O276" s="48"/>
    </x:row>
    <x:row r="277">
      <x:c r="A277" s="48"/>
      <x:c r="B277" s="48"/>
      <x:c r="C277" s="48"/>
      <x:c r="D277" s="48"/>
      <x:c r="E277" s="48"/>
      <x:c r="F277" s="66" t="str">
        <x:f>IF(OR(D277="",E277=""),"",D277*E277)</x:f>
      </x:c>
      <x:c r="G277" s="48"/>
      <x:c r="H277" s="48"/>
      <x:c r="I277" s="48"/>
      <x:c r="J277" s="66" t="str">
        <x:f>IF(OR(H277="",I277=""),"",H277*I277)</x:f>
      </x:c>
      <x:c r="K277" s="48"/>
      <x:c r="L277" s="48"/>
      <x:c r="M277" s="60"/>
      <x:c r="N277" s="48"/>
      <x:c r="O277" s="48"/>
    </x:row>
    <x:row r="278">
      <x:c r="A278" s="48"/>
      <x:c r="B278" s="48"/>
      <x:c r="C278" s="48"/>
      <x:c r="D278" s="48"/>
      <x:c r="E278" s="48"/>
      <x:c r="F278" s="66" t="str">
        <x:f>IF(OR(D278="",E278=""),"",D278*E278)</x:f>
      </x:c>
      <x:c r="G278" s="48"/>
      <x:c r="H278" s="48"/>
      <x:c r="I278" s="48"/>
      <x:c r="J278" s="66" t="str">
        <x:f>IF(OR(H278="",I278=""),"",H278*I278)</x:f>
      </x:c>
      <x:c r="K278" s="48"/>
      <x:c r="L278" s="48"/>
      <x:c r="M278" s="60"/>
      <x:c r="N278" s="48"/>
      <x:c r="O278" s="48"/>
    </x:row>
    <x:row r="279">
      <x:c r="A279" s="48"/>
      <x:c r="B279" s="48"/>
      <x:c r="C279" s="48"/>
      <x:c r="D279" s="48"/>
      <x:c r="E279" s="48"/>
      <x:c r="F279" s="66" t="str">
        <x:f>IF(OR(D279="",E279=""),"",D279*E279)</x:f>
      </x:c>
      <x:c r="G279" s="48"/>
      <x:c r="H279" s="48"/>
      <x:c r="I279" s="48"/>
      <x:c r="J279" s="66" t="str">
        <x:f>IF(OR(H279="",I279=""),"",H279*I279)</x:f>
      </x:c>
      <x:c r="K279" s="48"/>
      <x:c r="L279" s="48"/>
      <x:c r="M279" s="60"/>
      <x:c r="N279" s="48"/>
      <x:c r="O279" s="48"/>
    </x:row>
    <x:row r="280">
      <x:c r="A280" s="48"/>
      <x:c r="B280" s="48"/>
      <x:c r="C280" s="48"/>
      <x:c r="D280" s="48"/>
      <x:c r="E280" s="48"/>
      <x:c r="F280" s="66" t="str">
        <x:f>IF(OR(D280="",E280=""),"",D280*E280)</x:f>
      </x:c>
      <x:c r="G280" s="48"/>
      <x:c r="H280" s="48"/>
      <x:c r="I280" s="48"/>
      <x:c r="J280" s="66" t="str">
        <x:f>IF(OR(H280="",I280=""),"",H280*I280)</x:f>
      </x:c>
      <x:c r="K280" s="48"/>
      <x:c r="L280" s="48"/>
      <x:c r="M280" s="60"/>
      <x:c r="N280" s="48"/>
      <x:c r="O280" s="48"/>
    </x:row>
    <x:row r="281">
      <x:c r="A281" s="48"/>
      <x:c r="B281" s="48"/>
      <x:c r="C281" s="48"/>
      <x:c r="D281" s="48"/>
      <x:c r="E281" s="48"/>
      <x:c r="F281" s="66" t="str">
        <x:f>IF(OR(D281="",E281=""),"",D281*E281)</x:f>
      </x:c>
      <x:c r="G281" s="48"/>
      <x:c r="H281" s="48"/>
      <x:c r="I281" s="48"/>
      <x:c r="J281" s="66" t="str">
        <x:f>IF(OR(H281="",I281=""),"",H281*I281)</x:f>
      </x:c>
      <x:c r="K281" s="48"/>
      <x:c r="L281" s="48"/>
      <x:c r="M281" s="60"/>
      <x:c r="N281" s="48"/>
      <x:c r="O281" s="48"/>
    </x:row>
    <x:row r="282">
      <x:c r="A282" s="48"/>
      <x:c r="B282" s="48"/>
      <x:c r="C282" s="48"/>
      <x:c r="D282" s="48"/>
      <x:c r="E282" s="48"/>
      <x:c r="F282" s="66" t="str">
        <x:f>IF(OR(D282="",E282=""),"",D282*E282)</x:f>
      </x:c>
      <x:c r="G282" s="48"/>
      <x:c r="H282" s="48"/>
      <x:c r="I282" s="48"/>
      <x:c r="J282" s="66" t="str">
        <x:f>IF(OR(H282="",I282=""),"",H282*I282)</x:f>
      </x:c>
      <x:c r="K282" s="48"/>
      <x:c r="L282" s="48"/>
      <x:c r="M282" s="60"/>
      <x:c r="N282" s="48"/>
      <x:c r="O282" s="48"/>
    </x:row>
    <x:row r="283">
      <x:c r="A283" s="48"/>
      <x:c r="B283" s="48"/>
      <x:c r="C283" s="48"/>
      <x:c r="D283" s="48"/>
      <x:c r="E283" s="48"/>
      <x:c r="F283" s="66" t="str">
        <x:f>IF(OR(D283="",E283=""),"",D283*E283)</x:f>
      </x:c>
      <x:c r="G283" s="48"/>
      <x:c r="H283" s="48"/>
      <x:c r="I283" s="48"/>
      <x:c r="J283" s="66" t="str">
        <x:f>IF(OR(H283="",I283=""),"",H283*I283)</x:f>
      </x:c>
      <x:c r="K283" s="48"/>
      <x:c r="L283" s="48"/>
      <x:c r="M283" s="60"/>
      <x:c r="N283" s="48"/>
      <x:c r="O283" s="48"/>
    </x:row>
    <x:row r="284">
      <x:c r="A284" s="48"/>
      <x:c r="B284" s="48"/>
      <x:c r="C284" s="48"/>
      <x:c r="D284" s="48"/>
      <x:c r="E284" s="48"/>
      <x:c r="F284" s="66" t="str">
        <x:f>IF(OR(D284="",E284=""),"",D284*E284)</x:f>
      </x:c>
      <x:c r="G284" s="48"/>
      <x:c r="H284" s="48"/>
      <x:c r="I284" s="48"/>
      <x:c r="J284" s="66" t="str">
        <x:f>IF(OR(H284="",I284=""),"",H284*I284)</x:f>
      </x:c>
      <x:c r="K284" s="48"/>
      <x:c r="L284" s="48"/>
      <x:c r="M284" s="60"/>
      <x:c r="N284" s="48"/>
      <x:c r="O284" s="48"/>
    </x:row>
    <x:row r="285">
      <x:c r="A285" s="48"/>
      <x:c r="B285" s="48"/>
      <x:c r="C285" s="48"/>
      <x:c r="D285" s="48"/>
      <x:c r="E285" s="48"/>
      <x:c r="F285" s="66" t="str">
        <x:f>IF(OR(D285="",E285=""),"",D285*E285)</x:f>
      </x:c>
      <x:c r="G285" s="48"/>
      <x:c r="H285" s="48"/>
      <x:c r="I285" s="48"/>
      <x:c r="J285" s="66" t="str">
        <x:f>IF(OR(H285="",I285=""),"",H285*I285)</x:f>
      </x:c>
      <x:c r="K285" s="48"/>
      <x:c r="L285" s="48"/>
      <x:c r="M285" s="60"/>
      <x:c r="N285" s="48"/>
      <x:c r="O285" s="48"/>
    </x:row>
    <x:row r="286">
      <x:c r="A286" s="48"/>
      <x:c r="B286" s="48"/>
      <x:c r="C286" s="48"/>
      <x:c r="D286" s="48"/>
      <x:c r="E286" s="48"/>
      <x:c r="F286" s="66" t="str">
        <x:f>IF(OR(D286="",E286=""),"",D286*E286)</x:f>
      </x:c>
      <x:c r="G286" s="48"/>
      <x:c r="H286" s="48"/>
      <x:c r="I286" s="48"/>
      <x:c r="J286" s="66" t="str">
        <x:f>IF(OR(H286="",I286=""),"",H286*I286)</x:f>
      </x:c>
      <x:c r="K286" s="48"/>
      <x:c r="L286" s="48"/>
      <x:c r="M286" s="60"/>
      <x:c r="N286" s="48"/>
      <x:c r="O286" s="48"/>
    </x:row>
    <x:row r="287">
      <x:c r="A287" s="48"/>
      <x:c r="B287" s="48"/>
      <x:c r="C287" s="48"/>
      <x:c r="D287" s="48"/>
      <x:c r="E287" s="48"/>
      <x:c r="F287" s="66" t="str">
        <x:f>IF(OR(D287="",E287=""),"",D287*E287)</x:f>
      </x:c>
      <x:c r="G287" s="48"/>
      <x:c r="H287" s="48"/>
      <x:c r="I287" s="48"/>
      <x:c r="J287" s="66" t="str">
        <x:f>IF(OR(H287="",I287=""),"",H287*I287)</x:f>
      </x:c>
      <x:c r="K287" s="48"/>
      <x:c r="L287" s="48"/>
      <x:c r="M287" s="60"/>
      <x:c r="N287" s="48"/>
      <x:c r="O287" s="48"/>
    </x:row>
    <x:row r="288">
      <x:c r="A288" s="48"/>
      <x:c r="B288" s="48"/>
      <x:c r="C288" s="48"/>
      <x:c r="D288" s="48"/>
      <x:c r="E288" s="48"/>
      <x:c r="F288" s="66" t="str">
        <x:f>IF(OR(D288="",E288=""),"",D288*E288)</x:f>
      </x:c>
      <x:c r="G288" s="48"/>
      <x:c r="H288" s="48"/>
      <x:c r="I288" s="48"/>
      <x:c r="J288" s="66" t="str">
        <x:f>IF(OR(H288="",I288=""),"",H288*I288)</x:f>
      </x:c>
      <x:c r="K288" s="48"/>
      <x:c r="L288" s="48"/>
      <x:c r="M288" s="60"/>
      <x:c r="N288" s="48"/>
      <x:c r="O288" s="48"/>
    </x:row>
    <x:row r="289">
      <x:c r="A289" s="48"/>
      <x:c r="B289" s="48"/>
      <x:c r="C289" s="48"/>
      <x:c r="D289" s="48"/>
      <x:c r="E289" s="48"/>
      <x:c r="F289" s="66" t="str">
        <x:f>IF(OR(D289="",E289=""),"",D289*E289)</x:f>
      </x:c>
      <x:c r="G289" s="48"/>
      <x:c r="H289" s="48"/>
      <x:c r="I289" s="48"/>
      <x:c r="J289" s="66" t="str">
        <x:f>IF(OR(H289="",I289=""),"",H289*I289)</x:f>
      </x:c>
      <x:c r="K289" s="48"/>
      <x:c r="L289" s="48"/>
      <x:c r="M289" s="60"/>
      <x:c r="N289" s="48"/>
      <x:c r="O289" s="48"/>
    </x:row>
    <x:row r="290">
      <x:c r="A290" s="48"/>
      <x:c r="B290" s="48"/>
      <x:c r="C290" s="48"/>
      <x:c r="D290" s="48"/>
      <x:c r="E290" s="48"/>
      <x:c r="F290" s="66" t="str">
        <x:f>IF(OR(D290="",E290=""),"",D290*E290)</x:f>
      </x:c>
      <x:c r="G290" s="48"/>
      <x:c r="H290" s="48"/>
      <x:c r="I290" s="48"/>
      <x:c r="J290" s="66" t="str">
        <x:f>IF(OR(H290="",I290=""),"",H290*I290)</x:f>
      </x:c>
      <x:c r="K290" s="48"/>
      <x:c r="L290" s="48"/>
      <x:c r="M290" s="60"/>
      <x:c r="N290" s="48"/>
      <x:c r="O290" s="48"/>
    </x:row>
    <x:row r="291">
      <x:c r="A291" s="48"/>
      <x:c r="B291" s="48"/>
      <x:c r="C291" s="48"/>
      <x:c r="D291" s="48"/>
      <x:c r="E291" s="48"/>
      <x:c r="F291" s="66" t="str">
        <x:f>IF(OR(D291="",E291=""),"",D291*E291)</x:f>
      </x:c>
      <x:c r="G291" s="48"/>
      <x:c r="H291" s="48"/>
      <x:c r="I291" s="48"/>
      <x:c r="J291" s="66" t="str">
        <x:f>IF(OR(H291="",I291=""),"",H291*I291)</x:f>
      </x:c>
      <x:c r="K291" s="48"/>
      <x:c r="L291" s="48"/>
      <x:c r="M291" s="60"/>
      <x:c r="N291" s="48"/>
      <x:c r="O291" s="48"/>
    </x:row>
    <x:row r="292">
      <x:c r="A292" s="48"/>
      <x:c r="B292" s="48"/>
      <x:c r="C292" s="48"/>
      <x:c r="D292" s="48"/>
      <x:c r="E292" s="48"/>
      <x:c r="F292" s="66" t="str">
        <x:f>IF(OR(D292="",E292=""),"",D292*E292)</x:f>
      </x:c>
      <x:c r="G292" s="48"/>
      <x:c r="H292" s="48"/>
      <x:c r="I292" s="48"/>
      <x:c r="J292" s="66" t="str">
        <x:f>IF(OR(H292="",I292=""),"",H292*I292)</x:f>
      </x:c>
      <x:c r="K292" s="48"/>
      <x:c r="L292" s="48"/>
      <x:c r="M292" s="60"/>
      <x:c r="N292" s="48"/>
      <x:c r="O292" s="48"/>
    </x:row>
    <x:row r="293">
      <x:c r="A293" s="48"/>
      <x:c r="B293" s="48"/>
      <x:c r="C293" s="48"/>
      <x:c r="D293" s="48"/>
      <x:c r="E293" s="48"/>
      <x:c r="F293" s="66" t="str">
        <x:f>IF(OR(D293="",E293=""),"",D293*E293)</x:f>
      </x:c>
      <x:c r="G293" s="48"/>
      <x:c r="H293" s="48"/>
      <x:c r="I293" s="48"/>
      <x:c r="J293" s="66" t="str">
        <x:f>IF(OR(H293="",I293=""),"",H293*I293)</x:f>
      </x:c>
      <x:c r="K293" s="48"/>
      <x:c r="L293" s="48"/>
      <x:c r="M293" s="60"/>
      <x:c r="N293" s="48"/>
      <x:c r="O293" s="48"/>
    </x:row>
    <x:row r="294">
      <x:c r="A294" s="48"/>
      <x:c r="B294" s="48"/>
      <x:c r="C294" s="48"/>
      <x:c r="D294" s="48"/>
      <x:c r="E294" s="48"/>
      <x:c r="F294" s="66" t="str">
        <x:f>IF(OR(D294="",E294=""),"",D294*E294)</x:f>
      </x:c>
      <x:c r="G294" s="48"/>
      <x:c r="H294" s="48"/>
      <x:c r="I294" s="48"/>
      <x:c r="J294" s="66" t="str">
        <x:f>IF(OR(H294="",I294=""),"",H294*I294)</x:f>
      </x:c>
      <x:c r="K294" s="48"/>
      <x:c r="L294" s="48"/>
      <x:c r="M294" s="60"/>
      <x:c r="N294" s="48"/>
      <x:c r="O294" s="48"/>
    </x:row>
    <x:row r="295">
      <x:c r="A295" s="48"/>
      <x:c r="B295" s="48"/>
      <x:c r="C295" s="48"/>
      <x:c r="D295" s="48"/>
      <x:c r="E295" s="48"/>
      <x:c r="F295" s="66" t="str">
        <x:f>IF(OR(D295="",E295=""),"",D295*E295)</x:f>
      </x:c>
      <x:c r="G295" s="48"/>
      <x:c r="H295" s="48"/>
      <x:c r="I295" s="48"/>
      <x:c r="J295" s="66" t="str">
        <x:f>IF(OR(H295="",I295=""),"",H295*I295)</x:f>
      </x:c>
      <x:c r="K295" s="48"/>
      <x:c r="L295" s="48"/>
      <x:c r="M295" s="60"/>
      <x:c r="N295" s="48"/>
      <x:c r="O295" s="48"/>
    </x:row>
    <x:row r="296">
      <x:c r="A296" s="48"/>
      <x:c r="B296" s="48"/>
      <x:c r="C296" s="48"/>
      <x:c r="D296" s="48"/>
      <x:c r="E296" s="48"/>
      <x:c r="F296" s="66" t="str">
        <x:f>IF(OR(D296="",E296=""),"",D296*E296)</x:f>
      </x:c>
      <x:c r="G296" s="48"/>
      <x:c r="H296" s="48"/>
      <x:c r="I296" s="48"/>
      <x:c r="J296" s="66" t="str">
        <x:f>IF(OR(H296="",I296=""),"",H296*I296)</x:f>
      </x:c>
      <x:c r="K296" s="48"/>
      <x:c r="L296" s="48"/>
      <x:c r="M296" s="60"/>
      <x:c r="N296" s="48"/>
      <x:c r="O296" s="48"/>
    </x:row>
    <x:row r="297">
      <x:c r="A297" s="48"/>
      <x:c r="B297" s="48"/>
      <x:c r="C297" s="48"/>
      <x:c r="D297" s="48"/>
      <x:c r="E297" s="48"/>
      <x:c r="F297" s="66" t="str">
        <x:f>IF(OR(D297="",E297=""),"",D297*E297)</x:f>
      </x:c>
      <x:c r="G297" s="48"/>
      <x:c r="H297" s="48"/>
      <x:c r="I297" s="48"/>
      <x:c r="J297" s="66" t="str">
        <x:f>IF(OR(H297="",I297=""),"",H297*I297)</x:f>
      </x:c>
      <x:c r="K297" s="48"/>
      <x:c r="L297" s="48"/>
      <x:c r="M297" s="60"/>
      <x:c r="N297" s="48"/>
      <x:c r="O297" s="48"/>
    </x:row>
    <x:row r="298">
      <x:c r="A298" s="48"/>
      <x:c r="B298" s="48"/>
      <x:c r="C298" s="48"/>
      <x:c r="D298" s="48"/>
      <x:c r="E298" s="48"/>
      <x:c r="F298" s="66" t="str">
        <x:f>IF(OR(D298="",E298=""),"",D298*E298)</x:f>
      </x:c>
      <x:c r="G298" s="48"/>
      <x:c r="H298" s="48"/>
      <x:c r="I298" s="48"/>
      <x:c r="J298" s="66" t="str">
        <x:f>IF(OR(H298="",I298=""),"",H298*I298)</x:f>
      </x:c>
      <x:c r="K298" s="48"/>
      <x:c r="L298" s="48"/>
      <x:c r="M298" s="60"/>
      <x:c r="N298" s="48"/>
      <x:c r="O298" s="48"/>
    </x:row>
    <x:row r="299">
      <x:c r="A299" s="48"/>
      <x:c r="B299" s="48"/>
      <x:c r="C299" s="48"/>
      <x:c r="D299" s="48"/>
      <x:c r="E299" s="48"/>
      <x:c r="F299" s="66" t="str">
        <x:f>IF(OR(D299="",E299=""),"",D299*E299)</x:f>
      </x:c>
      <x:c r="G299" s="48"/>
      <x:c r="H299" s="48"/>
      <x:c r="I299" s="48"/>
      <x:c r="J299" s="66" t="str">
        <x:f>IF(OR(H299="",I299=""),"",H299*I299)</x:f>
      </x:c>
      <x:c r="K299" s="48"/>
      <x:c r="L299" s="48"/>
      <x:c r="M299" s="60"/>
      <x:c r="N299" s="48"/>
      <x:c r="O299" s="48"/>
    </x:row>
    <x:row r="300">
      <x:c r="A300" s="48"/>
      <x:c r="B300" s="48"/>
      <x:c r="C300" s="48"/>
      <x:c r="D300" s="48"/>
      <x:c r="E300" s="48"/>
      <x:c r="F300" s="66" t="str">
        <x:f>IF(OR(D300="",E300=""),"",D300*E300)</x:f>
      </x:c>
      <x:c r="G300" s="48"/>
      <x:c r="H300" s="48"/>
      <x:c r="I300" s="48"/>
      <x:c r="J300" s="66" t="str">
        <x:f>IF(OR(H300="",I300=""),"",H300*I300)</x:f>
      </x:c>
      <x:c r="K300" s="48"/>
      <x:c r="L300" s="48"/>
      <x:c r="M300" s="60"/>
      <x:c r="N300" s="48"/>
      <x:c r="O300" s="48"/>
    </x:row>
    <x:row r="301">
      <x:c r="A301" s="48"/>
      <x:c r="B301" s="48"/>
      <x:c r="C301" s="48"/>
      <x:c r="D301" s="48"/>
      <x:c r="E301" s="48"/>
      <x:c r="F301" s="66" t="str">
        <x:f>IF(OR(D301="",E301=""),"",D301*E301)</x:f>
      </x:c>
      <x:c r="G301" s="48"/>
      <x:c r="H301" s="48"/>
      <x:c r="I301" s="48"/>
      <x:c r="J301" s="66" t="str">
        <x:f>IF(OR(H301="",I301=""),"",H301*I301)</x:f>
      </x:c>
      <x:c r="K301" s="48"/>
      <x:c r="L301" s="48"/>
      <x:c r="M301" s="60"/>
      <x:c r="N301" s="48"/>
      <x:c r="O301" s="48"/>
    </x:row>
    <x:row r="302">
      <x:c r="A302" s="48"/>
      <x:c r="B302" s="48"/>
      <x:c r="C302" s="48"/>
      <x:c r="D302" s="48"/>
      <x:c r="E302" s="48"/>
      <x:c r="F302" s="66" t="str">
        <x:f>IF(OR(D302="",E302=""),"",D302*E302)</x:f>
      </x:c>
      <x:c r="G302" s="48"/>
      <x:c r="H302" s="48"/>
      <x:c r="I302" s="48"/>
      <x:c r="J302" s="66" t="str">
        <x:f>IF(OR(H302="",I302=""),"",H302*I302)</x:f>
      </x:c>
      <x:c r="K302" s="48"/>
      <x:c r="L302" s="48"/>
      <x:c r="M302" s="60"/>
      <x:c r="N302" s="48"/>
      <x:c r="O302" s="48"/>
    </x:row>
    <x:row r="303">
      <x:c r="A303" s="48"/>
      <x:c r="B303" s="48"/>
      <x:c r="C303" s="48"/>
      <x:c r="D303" s="48"/>
      <x:c r="E303" s="48"/>
      <x:c r="F303" s="66" t="str">
        <x:f>IF(OR(D303="",E303=""),"",D303*E303)</x:f>
      </x:c>
      <x:c r="G303" s="48"/>
      <x:c r="H303" s="48"/>
      <x:c r="I303" s="48"/>
      <x:c r="J303" s="66" t="str">
        <x:f>IF(OR(H303="",I303=""),"",H303*I303)</x:f>
      </x:c>
      <x:c r="K303" s="48"/>
      <x:c r="L303" s="48"/>
      <x:c r="M303" s="60"/>
      <x:c r="N303" s="48"/>
      <x:c r="O303" s="48"/>
    </x:row>
    <x:row r="304">
      <x:c r="A304" s="48"/>
      <x:c r="B304" s="48"/>
      <x:c r="C304" s="48"/>
      <x:c r="D304" s="48"/>
      <x:c r="E304" s="48"/>
      <x:c r="F304" s="66" t="str">
        <x:f>IF(OR(D304="",E304=""),"",D304*E304)</x:f>
      </x:c>
      <x:c r="G304" s="48"/>
      <x:c r="H304" s="48"/>
      <x:c r="I304" s="48"/>
      <x:c r="J304" s="66" t="str">
        <x:f>IF(OR(H304="",I304=""),"",H304*I304)</x:f>
      </x:c>
      <x:c r="K304" s="48"/>
      <x:c r="L304" s="48"/>
      <x:c r="M304" s="60"/>
      <x:c r="N304" s="48"/>
      <x:c r="O304" s="48"/>
    </x:row>
  </x:sheetData>
  <x:mergeCells>
    <x:mergeCell ref="A1:O1"/>
    <x:mergeCell ref="A2:O2"/>
  </x:mergeCells>
  <x:conditionalFormatting sqref="J5:J304">
    <x:cfRule type="colorScale" priority="1">
      <x:colorScale>
        <x:cfvo type="min"/>
        <x:cfvo type="percentile" val="50"/>
        <x:cfvo type="max"/>
        <x:color rgb="FFEAF3EF"/>
        <x:color rgb="FFFBF4DA"/>
        <x:color rgb="FFF8E8E5"/>
      </x:colorScale>
    </x:cfRule>
  </x:conditionalFormatting>
  <x:dataValidations count="6">
    <x:dataValidation type="list" sqref="B5:B304">
      <x:formula1>Listes!$F$5:$F$15</x:formula1>
    </x:dataValidation>
    <x:dataValidation operator="between" sqref="D5:D304">
      <x:formula1>1</x:formula1>
      <x:formula2>5</x:formula2>
    </x:dataValidation>
    <x:dataValidation operator="between" sqref="E5:E304">
      <x:formula1>1</x:formula1>
      <x:formula2>5</x:formula2>
    </x:dataValidation>
    <x:dataValidation operator="between" sqref="H5:H304">
      <x:formula1>1</x:formula1>
      <x:formula2>5</x:formula2>
    </x:dataValidation>
    <x:dataValidation operator="between" sqref="I5:I304">
      <x:formula1>1</x:formula1>
      <x:formula2>5</x:formula2>
    </x:dataValidation>
    <x:dataValidation type="list" sqref="N5:N304">
      <x:formula1>Listes!$G$5:$G$9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be457854286f4217"/>
  </x:tableParts>
</x:worksheet>
</file>

<file path=xl/worksheets/sheet13.xml><?xml version="1.0" encoding="utf-8"?>
<x:worksheet xmlns:x="http://schemas.openxmlformats.org/spreadsheetml/2006/main">
  <x:sheetFormatPr defaultRowHeight="15"/>
  <x:cols>
    <x:col min="1" max="1" width="22" hidden="0" customWidth="1"/>
    <x:col min="2" max="2" width="22" hidden="0" customWidth="1"/>
    <x:col min="3" max="3" width="22" hidden="0" customWidth="1"/>
    <x:col min="4" max="4" width="22" hidden="0" customWidth="1"/>
    <x:col min="5" max="5" width="22" hidden="0" customWidth="1"/>
    <x:col min="6" max="6" width="22" hidden="0" customWidth="1"/>
    <x:col min="7" max="7" width="22" hidden="0" customWidth="1"/>
    <x:col min="8" max="8" width="22" hidden="0" customWidth="1"/>
    <x:col min="9" max="9" width="22" hidden="0" customWidth="1"/>
    <x:col min="10" max="10" width="22" hidden="0" customWidth="1"/>
    <x:col min="11" max="11" width="22" hidden="0" customWidth="1"/>
    <x:col min="12" max="12" width="22" hidden="0" customWidth="1"/>
    <x:col min="13" max="13" width="22" hidden="0" customWidth="1"/>
    <x:col min="14" max="14" width="22" hidden="0" customWidth="1"/>
    <x:col min="15" max="15" width="22" hidden="0" customWidth="1"/>
  </x:cols>
  <x:sheetData>
    <x:row r="1" ht="32" customHeight="1">
      <x:c r="A1" s="5" t="str">
        <x:v>Dëggal - listes de contrôle</x:v>
      </x:c>
      <x:c r="B1" s="5"/>
      <x:c r="C1" s="5"/>
      <x:c r="D1" s="5"/>
      <x:c r="E1" s="5"/>
      <x:c r="F1" s="5"/>
      <x:c r="G1" s="5"/>
      <x:c r="H1" s="5"/>
      <x:c r="I1" s="5"/>
      <x:c r="J1" s="5"/>
      <x:c r="K1" s="5"/>
      <x:c r="L1" s="5"/>
      <x:c r="M1" s="5"/>
      <x:c r="N1" s="5"/>
      <x:c r="O1" s="5"/>
    </x:row>
    <x:row r="2" ht="28" customHeight="1">
      <x:c r="A2" s="12" t="str">
        <x:v>Valeurs utilisées dans les menus déroulants du classeur opérations</x:v>
      </x:c>
      <x:c r="B2" s="12"/>
      <x:c r="C2" s="12"/>
      <x:c r="D2" s="12"/>
      <x:c r="E2" s="12"/>
      <x:c r="F2" s="12"/>
      <x:c r="G2" s="12"/>
      <x:c r="H2" s="12"/>
      <x:c r="I2" s="12"/>
      <x:c r="J2" s="12"/>
      <x:c r="K2" s="12"/>
      <x:c r="L2" s="12"/>
      <x:c r="M2" s="12"/>
      <x:c r="N2" s="12"/>
      <x:c r="O2" s="12"/>
    </x:row>
    <x:row r="4">
      <x:c r="A4" s="17" t="str">
        <x:v>Statut marchand</x:v>
      </x:c>
      <x:c r="B4" s="17" t="str">
        <x:v>Oui / non</x:v>
      </x:c>
      <x:c r="C4" s="17" t="str">
        <x:v>Type de preuve</x:v>
      </x:c>
      <x:c r="D4" s="17" t="str">
        <x:v>Statut preuve</x:v>
      </x:c>
      <x:c r="E4" s="17" t="str">
        <x:v>Étape partenaire</x:v>
      </x:c>
      <x:c r="F4" s="17" t="str">
        <x:v>Famille de risque</x:v>
      </x:c>
      <x:c r="G4" s="17" t="str">
        <x:v>Statut risque</x:v>
      </x:c>
      <x:c r="H4" s="17" t="str">
        <x:v>Sévérité incident</x:v>
      </x:c>
      <x:c r="I4" s="17" t="str">
        <x:v>Statut incident</x:v>
      </x:c>
      <x:c r="J4" s="17" t="str">
        <x:v>Statut exécution</x:v>
      </x:c>
      <x:c r="K4" s="17" t="str">
        <x:v>Décision QA</x:v>
      </x:c>
      <x:c r="L4" s="17" t="str">
        <x:v>Classe données</x:v>
      </x:c>
      <x:c r="M4" s="17" t="str">
        <x:v>Statut contrat</x:v>
      </x:c>
      <x:c r="N4" s="17" t="str">
        <x:v>Statut consentement</x:v>
      </x:c>
      <x:c r="O4" s="17" t="str">
        <x:v>Preuve commerciale</x:v>
      </x:c>
    </x:row>
    <x:row r="5">
      <x:c r="A5" t="str">
        <x:v>Nouveau</x:v>
      </x:c>
      <x:c r="B5" t="str">
        <x:v>Oui</x:v>
      </x:c>
      <x:c r="C5" t="str">
        <x:v>Déclaration</x:v>
      </x:c>
      <x:c r="D5" t="str">
        <x:v>Reçu</x:v>
      </x:c>
      <x:c r="E5" t="str">
        <x:v>Cible</x:v>
      </x:c>
      <x:c r="F5" t="str">
        <x:v>Stratégie</x:v>
      </x:c>
      <x:c r="G5" t="str">
        <x:v>Ouvert</x:v>
      </x:c>
      <x:c r="H5" t="str">
        <x:v>S1 - Faible</x:v>
      </x:c>
      <x:c r="I5" t="str">
        <x:v>Ouvert</x:v>
      </x:c>
      <x:c r="J5" t="str">
        <x:v>Non commencé</x:v>
      </x:c>
      <x:c r="K5" t="str">
        <x:v>Validé</x:v>
      </x:c>
      <x:c r="L5" t="str">
        <x:v>C0 - Public</x:v>
      </x:c>
      <x:c r="M5" t="str">
        <x:v>Aucun</x:v>
      </x:c>
      <x:c r="N5" t="str">
        <x:v>Brouillon</x:v>
      </x:c>
      <x:c r="O5" t="str">
        <x:v>Aucune</x:v>
      </x:c>
    </x:row>
    <x:row r="6">
      <x:c r="A6" t="str">
        <x:v>Approché</x:v>
      </x:c>
      <x:c r="B6" t="str">
        <x:v>Non</x:v>
      </x:c>
      <x:c r="C6" t="str">
        <x:v>Observation</x:v>
      </x:c>
      <x:c r="D6" t="str">
        <x:v>À contrôler</x:v>
      </x:c>
      <x:c r="E6" t="str">
        <x:v>Contacté</x:v>
      </x:c>
      <x:c r="F6" t="str">
        <x:v>Marché</x:v>
      </x:c>
      <x:c r="G6" t="str">
        <x:v>Traitement</x:v>
      </x:c>
      <x:c r="H6" t="str">
        <x:v>S2 - Modérée</x:v>
      </x:c>
      <x:c r="I6" t="str">
        <x:v>Contenu</x:v>
      </x:c>
      <x:c r="J6" t="str">
        <x:v>En cours</x:v>
      </x:c>
      <x:c r="K6" t="str">
        <x:v>Reprise</x:v>
      </x:c>
      <x:c r="L6" t="str">
        <x:v>C1 - Interne</x:v>
      </x:c>
      <x:c r="M6" t="str">
        <x:v>NDA</x:v>
      </x:c>
      <x:c r="N6" t="str">
        <x:v>Valide</x:v>
      </x:c>
      <x:c r="O6" t="str">
        <x:v>Intérêt verbal</x:v>
      </x:c>
    </x:row>
    <x:row r="7">
      <x:c r="A7" t="str">
        <x:v>Refus</x:v>
      </x:c>
      <x:c r="C7" t="str">
        <x:v>Photo</x:v>
      </x:c>
      <x:c r="D7" t="str">
        <x:v>Accepté</x:v>
      </x:c>
      <x:c r="E7" t="str">
        <x:v>Découverte</x:v>
      </x:c>
      <x:c r="F7" t="str">
        <x:v>Opérations</x:v>
      </x:c>
      <x:c r="G7" t="str">
        <x:v>Surveillance</x:v>
      </x:c>
      <x:c r="H7" t="str">
        <x:v>S3 - Élevée</x:v>
      </x:c>
      <x:c r="I7" t="str">
        <x:v>Analyse</x:v>
      </x:c>
      <x:c r="J7" t="str">
        <x:v>Bloqué</x:v>
      </x:c>
      <x:c r="K7" t="str">
        <x:v>Bloqué</x:v>
      </x:c>
      <x:c r="L7" t="str">
        <x:v>C2 - Personnel courant</x:v>
      </x:c>
      <x:c r="M7" t="str">
        <x:v>LOI</x:v>
      </x:c>
      <x:c r="N7" t="str">
        <x:v>Expiré</x:v>
      </x:c>
      <x:c r="O7" t="str">
        <x:v>Email de suivi</x:v>
      </x:c>
    </x:row>
    <x:row r="8">
      <x:c r="A8" t="str">
        <x:v>Consentement obtenu</x:v>
      </x:c>
      <x:c r="C8" t="str">
        <x:v>Audio</x:v>
      </x:c>
      <x:c r="D8" t="str">
        <x:v>Rejeté</x:v>
      </x:c>
      <x:c r="E8" t="str">
        <x:v>Qualifié</x:v>
      </x:c>
      <x:c r="F8" t="str">
        <x:v>Sécurité</x:v>
      </x:c>
      <x:c r="G8" t="str">
        <x:v>Accepté</x:v>
      </x:c>
      <x:c r="H8" t="str">
        <x:v>S4 - Critique</x:v>
      </x:c>
      <x:c r="I8" t="str">
        <x:v>Action</x:v>
      </x:c>
      <x:c r="J8" t="str">
        <x:v>Terminé</x:v>
      </x:c>
      <x:c r="K8" t="str">
        <x:v>Rejeté</x:v>
      </x:c>
      <x:c r="L8" t="str">
        <x:v>C3 - Risque élevé</x:v>
      </x:c>
      <x:c r="M8" t="str">
        <x:v>Proposition</x:v>
      </x:c>
      <x:c r="N8" t="str">
        <x:v>Retiré</x:v>
      </x:c>
      <x:c r="O8" t="str">
        <x:v>LOI détaillée</x:v>
      </x:c>
    </x:row>
    <x:row r="9">
      <x:c r="A9" t="str">
        <x:v>Collecte</x:v>
      </x:c>
      <x:c r="C9" t="str">
        <x:v>Reçu</x:v>
      </x:c>
      <x:c r="D9" t="str">
        <x:v>Masqué</x:v>
      </x:c>
      <x:c r="E9" t="str">
        <x:v>Démonstration</x:v>
      </x:c>
      <x:c r="F9" t="str">
        <x:v>Données</x:v>
      </x:c>
      <x:c r="G9" t="str">
        <x:v>Fermé</x:v>
      </x:c>
      <x:c r="I9" t="str">
        <x:v>Clôturé</x:v>
      </x:c>
      <x:c r="J9" t="str">
        <x:v>Décision requise</x:v>
      </x:c>
      <x:c r="L9" t="str">
        <x:v>C4 - Interdit</x:v>
      </x:c>
      <x:c r="M9" t="str">
        <x:v>Contrat pilote</x:v>
      </x:c>
      <x:c r="N9" t="str">
        <x:v>Invalide</x:v>
      </x:c>
      <x:c r="O9" t="str">
        <x:v>Bon de commande</x:v>
      </x:c>
    </x:row>
    <x:row r="10">
      <x:c r="A10" t="str">
        <x:v>QA</x:v>
      </x:c>
      <x:c r="C10" t="str">
        <x:v>Référence</x:v>
      </x:c>
      <x:c r="D10" t="str">
        <x:v>Supprimé</x:v>
      </x:c>
      <x:c r="E10" t="str">
        <x:v>Proposition</x:v>
      </x:c>
      <x:c r="F10" t="str">
        <x:v>Juridique</x:v>
      </x:c>
      <x:c r="M10" t="str">
        <x:v>Contrat actif</x:v>
      </x:c>
      <x:c r="O10" t="str">
        <x:v>Acompte</x:v>
      </x:c>
    </x:row>
    <x:row r="11">
      <x:c r="A11" t="str">
        <x:v>Validé</x:v>
      </x:c>
      <x:c r="C11" t="str">
        <x:v>Localisation</x:v>
      </x:c>
      <x:c r="E11" t="str">
        <x:v>Négociation</x:v>
      </x:c>
      <x:c r="F11" t="str">
        <x:v>Réputation</x:v>
      </x:c>
      <x:c r="M11" t="str">
        <x:v>Expiré</x:v>
      </x:c>
      <x:c r="O11" t="str">
        <x:v>Contrat signé</x:v>
      </x:c>
    </x:row>
    <x:row r="12">
      <x:c r="A12" t="str">
        <x:v>Suspendu</x:v>
      </x:c>
      <x:c r="C12" t="str">
        <x:v>Autre</x:v>
      </x:c>
      <x:c r="E12" t="str">
        <x:v>Engagement</x:v>
      </x:c>
      <x:c r="F12" t="str">
        <x:v>Fraude</x:v>
      </x:c>
      <x:c r="M12" t="str">
        <x:v>Résilié</x:v>
      </x:c>
      <x:c r="O12" t="str">
        <x:v>Paiement encaissé</x:v>
      </x:c>
    </x:row>
    <x:row r="13">
      <x:c r="A13" t="str">
        <x:v>Retiré</x:v>
      </x:c>
      <x:c r="E13" t="str">
        <x:v>Pilote</x:v>
      </x:c>
      <x:c r="F13" t="str">
        <x:v>Finance</x:v>
      </x:c>
    </x:row>
    <x:row r="14">
      <x:c r="E14" t="str">
        <x:v>Actif</x:v>
      </x:c>
      <x:c r="F14" t="str">
        <x:v>Technologie</x:v>
      </x:c>
    </x:row>
    <x:row r="15">
      <x:c r="E15" t="str">
        <x:v>Perdu</x:v>
      </x:c>
      <x:c r="F15" t="str">
        <x:v>Gouvernance</x:v>
      </x:c>
    </x:row>
  </x:sheetData>
  <x:mergeCells>
    <x:mergeCell ref="A1:O1"/>
    <x:mergeCell ref="A2:O2"/>
  </x:mergeCells>
  <x:pageMargins left="0.7" right="0.7" top="0.75" bottom="0.75" header="0.3" footer="0.3"/>
</x:worksheet>
</file>

<file path=xl/worksheets/sheet14.xml><?xml version="1.0" encoding="utf-8"?>
<x:worksheet xmlns:x="http://schemas.openxmlformats.org/spreadsheetml/2006/main">
  <x:sheetFormatPr defaultRowHeight="15"/>
  <x:cols>
    <x:col min="1" max="1" width="10" hidden="0" customWidth="1"/>
    <x:col min="2" max="2" width="32" hidden="0" customWidth="1"/>
    <x:col min="3" max="3" width="48" hidden="0" customWidth="1"/>
    <x:col min="4" max="4" width="34" hidden="0" customWidth="1"/>
    <x:col min="5" max="5" width="34" hidden="0" customWidth="1"/>
  </x:cols>
  <x:sheetData>
    <x:row r="1" ht="32" customHeight="1">
      <x:c r="A1" s="5" t="str">
        <x:v>Dëggal - sources du classeur opérations</x:v>
      </x:c>
      <x:c r="B1" s="5"/>
      <x:c r="C1" s="5"/>
      <x:c r="D1" s="5"/>
      <x:c r="E1" s="5"/>
    </x:row>
    <x:row r="2" ht="28" customHeight="1">
      <x:c r="A2" s="12" t="str">
        <x:v>Références et limites</x:v>
      </x:c>
      <x:c r="B2" s="12"/>
      <x:c r="C2" s="12"/>
      <x:c r="D2" s="12"/>
      <x:c r="E2" s="12"/>
    </x:row>
    <x:row r="4">
      <x:c r="A4" s="32" t="str">
        <x:v>ID</x:v>
      </x:c>
      <x:c r="B4" s="32" t="str">
        <x:v>Source</x:v>
      </x:c>
      <x:c r="C4" s="32" t="str">
        <x:v>URL / référence</x:v>
      </x:c>
      <x:c r="D4" s="32" t="str">
        <x:v>Usage</x:v>
      </x:c>
      <x:c r="E4" s="32" t="str">
        <x:v>Limite</x:v>
      </x:c>
    </x:row>
    <x:row r="5">
      <x:c r="A5" s="48" t="str">
        <x:v>S-01</x:v>
      </x:c>
      <x:c r="B5" s="48" t="str">
        <x:v>Pack Dëggal reconstruit - 12 juillet 2026</x:v>
      </x:c>
      <x:c r="C5" s="48" t="str">
        <x:v>Source interne</x:v>
      </x:c>
      <x:c r="D5" s="48" t="str">
        <x:v>Objectifs, prix, budget, règles.</x:v>
      </x:c>
      <x:c r="E5" s="48" t="str">
        <x:v>Non audité; résultats non acquis.</x:v>
      </x:c>
    </x:row>
    <x:row r="6">
      <x:c r="A6" s="48" t="str">
        <x:v>S-02</x:v>
      </x:c>
      <x:c r="B6" s="48" t="str">
        <x:v>Politique données</x:v>
      </x:c>
      <x:c r="C6" s="48" t="str">
        <x:v>https://www.cdp.sn/</x:v>
      </x:c>
      <x:c r="D6" s="48" t="str">
        <x:v>Cadre opérationnel et autorité.</x:v>
      </x:c>
      <x:c r="E6" s="48" t="str">
        <x:v>Validation juridique requise.</x:v>
      </x:c>
    </x:row>
    <x:row r="7">
      <x:c r="A7" s="48" t="str">
        <x:v>S-03</x:v>
      </x:c>
      <x:c r="B7" s="48" t="str">
        <x:v>Loi n° 2008-12</x:v>
      </x:c>
      <x:c r="C7" s="48" t="str">
        <x:v>Version en vigueur à vérifier</x:v>
      </x:c>
      <x:c r="D7" s="48" t="str">
        <x:v>Consentement, droits et sécurité.</x:v>
      </x:c>
      <x:c r="E7" s="48" t="str">
        <x:v>Pas un avis juridique.</x:v>
      </x:c>
    </x:row>
    <x:row r="8">
      <x:c r="A8" s="48" t="str">
        <x:v>S-04</x:v>
      </x:c>
      <x:c r="B8" s="48" t="str">
        <x:v>OHADA</x:v>
      </x:c>
      <x:c r="C8" s="48" t="str">
        <x:v>https://www.ohada.org/</x:v>
      </x:c>
      <x:c r="D8" s="48" t="str">
        <x:v>Entité et contrats.</x:v>
      </x:c>
      <x:c r="E8" s="48" t="str">
        <x:v>Application à valider.</x:v>
      </x:c>
    </x:row>
  </x:sheetData>
  <x:mergeCells>
    <x:mergeCell ref="A1:E1"/>
    <x:mergeCell ref="A2:E2"/>
  </x:mergeCells>
  <x:pageMargins left="0.7" right="0.7" top="0.75" bottom="0.75" header="0.3" footer="0.3"/>
</x:worksheet>
</file>

<file path=xl/worksheets/sheet15.xml><?xml version="1.0" encoding="utf-8"?>
<x:worksheet xmlns:x="http://schemas.openxmlformats.org/spreadsheetml/2006/main">
  <x:sheetFormatPr defaultRowHeight="15"/>
  <x:cols>
    <x:col min="1" max="1" width="17" hidden="0" customWidth="1"/>
    <x:col min="2" max="2" width="14" hidden="0" customWidth="1"/>
    <x:col min="3" max="3" width="24" hidden="0" customWidth="1"/>
    <x:col min="4" max="4" width="28" hidden="0" customWidth="1"/>
    <x:col min="5" max="5" width="38" hidden="0" customWidth="1"/>
    <x:col min="6" max="6" width="18" hidden="0" customWidth="1"/>
    <x:col min="7" max="7" width="14" hidden="0" customWidth="1"/>
    <x:col min="8" max="8" width="12" hidden="0" customWidth="1"/>
    <x:col min="9" max="9" width="22" hidden="0" customWidth="1"/>
    <x:col min="10" max="10" width="18" hidden="0" customWidth="1"/>
    <x:col min="11" max="11" width="20" hidden="0" customWidth="1"/>
    <x:col min="12" max="12" width="36" hidden="0" customWidth="1"/>
  </x:cols>
  <x:sheetData>
    <x:row r="1" ht="32" customHeight="1">
      <x:c r="A1" s="5" t="str">
        <x:v>Dëggal - suivi des dépenses du pilote</x:v>
      </x:c>
      <x:c r="B1" s="5"/>
      <x:c r="C1" s="5"/>
      <x:c r="D1" s="5"/>
      <x:c r="E1" s="5"/>
      <x:c r="F1" s="5"/>
      <x:c r="G1" s="5"/>
      <x:c r="H1" s="5"/>
      <x:c r="I1" s="5"/>
      <x:c r="J1" s="5"/>
      <x:c r="K1" s="5"/>
      <x:c r="L1" s="5"/>
    </x:row>
    <x:row r="2" ht="28" customHeight="1">
      <x:c r="A2" s="12" t="str">
        <x:v>Chaque dépense doit avoir une approbation, une pièce et un rattachement au budget</x:v>
      </x:c>
      <x:c r="B2" s="12"/>
      <x:c r="C2" s="12"/>
      <x:c r="D2" s="12"/>
      <x:c r="E2" s="12"/>
      <x:c r="F2" s="12"/>
      <x:c r="G2" s="12"/>
      <x:c r="H2" s="12"/>
      <x:c r="I2" s="12"/>
      <x:c r="J2" s="12"/>
      <x:c r="K2" s="12"/>
      <x:c r="L2" s="12"/>
    </x:row>
    <x:row r="4">
      <x:c r="A4" s="32" t="str">
        <x:v>Dépense_ID</x:v>
      </x:c>
      <x:c r="B4" s="32" t="str">
        <x:v>Date</x:v>
      </x:c>
      <x:c r="C4" s="32" t="str">
        <x:v>Catégorie</x:v>
      </x:c>
      <x:c r="D4" s="32" t="str">
        <x:v>Fournisseur / bénéficiaire</x:v>
      </x:c>
      <x:c r="E4" s="32" t="str">
        <x:v>Description</x:v>
      </x:c>
      <x:c r="F4" s="32" t="str">
        <x:v>Montant_FCFA</x:v>
      </x:c>
      <x:c r="G4" s="32" t="str">
        <x:v>Approuvée</x:v>
      </x:c>
      <x:c r="H4" s="32" t="str">
        <x:v>Payée</x:v>
      </x:c>
      <x:c r="I4" s="32" t="str">
        <x:v>Pièce</x:v>
      </x:c>
      <x:c r="J4" s="32" t="str">
        <x:v>Code_budget</x:v>
      </x:c>
      <x:c r="K4" s="32" t="str">
        <x:v>Responsable</x:v>
      </x:c>
      <x:c r="L4" s="32" t="str">
        <x:v>Notes</x:v>
      </x:c>
    </x:row>
    <x:row r="5">
      <x:c r="A5" s="48"/>
      <x:c r="B5" s="60"/>
      <x:c r="C5" s="48"/>
      <x:c r="D5" s="48"/>
      <x:c r="E5" s="48"/>
      <x:c r="F5" s="62"/>
      <x:c r="G5" s="48"/>
      <x:c r="H5" s="48"/>
      <x:c r="I5" s="48"/>
      <x:c r="J5" s="48"/>
      <x:c r="K5" s="48"/>
      <x:c r="L5" s="48"/>
    </x:row>
    <x:row r="6">
      <x:c r="A6" s="48"/>
      <x:c r="B6" s="60"/>
      <x:c r="C6" s="48"/>
      <x:c r="D6" s="48"/>
      <x:c r="E6" s="48"/>
      <x:c r="F6" s="62"/>
      <x:c r="G6" s="48"/>
      <x:c r="H6" s="48"/>
      <x:c r="I6" s="48"/>
      <x:c r="J6" s="48"/>
      <x:c r="K6" s="48"/>
      <x:c r="L6" s="48"/>
    </x:row>
    <x:row r="7">
      <x:c r="A7" s="48"/>
      <x:c r="B7" s="60"/>
      <x:c r="C7" s="48"/>
      <x:c r="D7" s="48"/>
      <x:c r="E7" s="48"/>
      <x:c r="F7" s="62"/>
      <x:c r="G7" s="48"/>
      <x:c r="H7" s="48"/>
      <x:c r="I7" s="48"/>
      <x:c r="J7" s="48"/>
      <x:c r="K7" s="48"/>
      <x:c r="L7" s="48"/>
    </x:row>
    <x:row r="8">
      <x:c r="A8" s="48"/>
      <x:c r="B8" s="60"/>
      <x:c r="C8" s="48"/>
      <x:c r="D8" s="48"/>
      <x:c r="E8" s="48"/>
      <x:c r="F8" s="62"/>
      <x:c r="G8" s="48"/>
      <x:c r="H8" s="48"/>
      <x:c r="I8" s="48"/>
      <x:c r="J8" s="48"/>
      <x:c r="K8" s="48"/>
      <x:c r="L8" s="48"/>
    </x:row>
    <x:row r="9">
      <x:c r="A9" s="48"/>
      <x:c r="B9" s="60"/>
      <x:c r="C9" s="48"/>
      <x:c r="D9" s="48"/>
      <x:c r="E9" s="48"/>
      <x:c r="F9" s="62"/>
      <x:c r="G9" s="48"/>
      <x:c r="H9" s="48"/>
      <x:c r="I9" s="48"/>
      <x:c r="J9" s="48"/>
      <x:c r="K9" s="48"/>
      <x:c r="L9" s="48"/>
    </x:row>
    <x:row r="10">
      <x:c r="A10" s="48"/>
      <x:c r="B10" s="60"/>
      <x:c r="C10" s="48"/>
      <x:c r="D10" s="48"/>
      <x:c r="E10" s="48"/>
      <x:c r="F10" s="62"/>
      <x:c r="G10" s="48"/>
      <x:c r="H10" s="48"/>
      <x:c r="I10" s="48"/>
      <x:c r="J10" s="48"/>
      <x:c r="K10" s="48"/>
      <x:c r="L10" s="48"/>
    </x:row>
    <x:row r="11">
      <x:c r="A11" s="48"/>
      <x:c r="B11" s="60"/>
      <x:c r="C11" s="48"/>
      <x:c r="D11" s="48"/>
      <x:c r="E11" s="48"/>
      <x:c r="F11" s="62"/>
      <x:c r="G11" s="48"/>
      <x:c r="H11" s="48"/>
      <x:c r="I11" s="48"/>
      <x:c r="J11" s="48"/>
      <x:c r="K11" s="48"/>
      <x:c r="L11" s="48"/>
    </x:row>
    <x:row r="12">
      <x:c r="A12" s="48"/>
      <x:c r="B12" s="60"/>
      <x:c r="C12" s="48"/>
      <x:c r="D12" s="48"/>
      <x:c r="E12" s="48"/>
      <x:c r="F12" s="62"/>
      <x:c r="G12" s="48"/>
      <x:c r="H12" s="48"/>
      <x:c r="I12" s="48"/>
      <x:c r="J12" s="48"/>
      <x:c r="K12" s="48"/>
      <x:c r="L12" s="48"/>
    </x:row>
    <x:row r="13">
      <x:c r="A13" s="48"/>
      <x:c r="B13" s="60"/>
      <x:c r="C13" s="48"/>
      <x:c r="D13" s="48"/>
      <x:c r="E13" s="48"/>
      <x:c r="F13" s="62"/>
      <x:c r="G13" s="48"/>
      <x:c r="H13" s="48"/>
      <x:c r="I13" s="48"/>
      <x:c r="J13" s="48"/>
      <x:c r="K13" s="48"/>
      <x:c r="L13" s="48"/>
    </x:row>
    <x:row r="14">
      <x:c r="A14" s="48"/>
      <x:c r="B14" s="60"/>
      <x:c r="C14" s="48"/>
      <x:c r="D14" s="48"/>
      <x:c r="E14" s="48"/>
      <x:c r="F14" s="62"/>
      <x:c r="G14" s="48"/>
      <x:c r="H14" s="48"/>
      <x:c r="I14" s="48"/>
      <x:c r="J14" s="48"/>
      <x:c r="K14" s="48"/>
      <x:c r="L14" s="48"/>
    </x:row>
    <x:row r="15">
      <x:c r="A15" s="48"/>
      <x:c r="B15" s="60"/>
      <x:c r="C15" s="48"/>
      <x:c r="D15" s="48"/>
      <x:c r="E15" s="48"/>
      <x:c r="F15" s="62"/>
      <x:c r="G15" s="48"/>
      <x:c r="H15" s="48"/>
      <x:c r="I15" s="48"/>
      <x:c r="J15" s="48"/>
      <x:c r="K15" s="48"/>
      <x:c r="L15" s="48"/>
    </x:row>
    <x:row r="16">
      <x:c r="A16" s="48"/>
      <x:c r="B16" s="60"/>
      <x:c r="C16" s="48"/>
      <x:c r="D16" s="48"/>
      <x:c r="E16" s="48"/>
      <x:c r="F16" s="62"/>
      <x:c r="G16" s="48"/>
      <x:c r="H16" s="48"/>
      <x:c r="I16" s="48"/>
      <x:c r="J16" s="48"/>
      <x:c r="K16" s="48"/>
      <x:c r="L16" s="48"/>
    </x:row>
    <x:row r="17">
      <x:c r="A17" s="48"/>
      <x:c r="B17" s="60"/>
      <x:c r="C17" s="48"/>
      <x:c r="D17" s="48"/>
      <x:c r="E17" s="48"/>
      <x:c r="F17" s="62"/>
      <x:c r="G17" s="48"/>
      <x:c r="H17" s="48"/>
      <x:c r="I17" s="48"/>
      <x:c r="J17" s="48"/>
      <x:c r="K17" s="48"/>
      <x:c r="L17" s="48"/>
    </x:row>
    <x:row r="18">
      <x:c r="A18" s="48"/>
      <x:c r="B18" s="60"/>
      <x:c r="C18" s="48"/>
      <x:c r="D18" s="48"/>
      <x:c r="E18" s="48"/>
      <x:c r="F18" s="62"/>
      <x:c r="G18" s="48"/>
      <x:c r="H18" s="48"/>
      <x:c r="I18" s="48"/>
      <x:c r="J18" s="48"/>
      <x:c r="K18" s="48"/>
      <x:c r="L18" s="48"/>
    </x:row>
    <x:row r="19">
      <x:c r="A19" s="48"/>
      <x:c r="B19" s="60"/>
      <x:c r="C19" s="48"/>
      <x:c r="D19" s="48"/>
      <x:c r="E19" s="48"/>
      <x:c r="F19" s="62"/>
      <x:c r="G19" s="48"/>
      <x:c r="H19" s="48"/>
      <x:c r="I19" s="48"/>
      <x:c r="J19" s="48"/>
      <x:c r="K19" s="48"/>
      <x:c r="L19" s="48"/>
    </x:row>
    <x:row r="20">
      <x:c r="A20" s="48"/>
      <x:c r="B20" s="60"/>
      <x:c r="C20" s="48"/>
      <x:c r="D20" s="48"/>
      <x:c r="E20" s="48"/>
      <x:c r="F20" s="62"/>
      <x:c r="G20" s="48"/>
      <x:c r="H20" s="48"/>
      <x:c r="I20" s="48"/>
      <x:c r="J20" s="48"/>
      <x:c r="K20" s="48"/>
      <x:c r="L20" s="48"/>
    </x:row>
    <x:row r="21">
      <x:c r="A21" s="48"/>
      <x:c r="B21" s="60"/>
      <x:c r="C21" s="48"/>
      <x:c r="D21" s="48"/>
      <x:c r="E21" s="48"/>
      <x:c r="F21" s="62"/>
      <x:c r="G21" s="48"/>
      <x:c r="H21" s="48"/>
      <x:c r="I21" s="48"/>
      <x:c r="J21" s="48"/>
      <x:c r="K21" s="48"/>
      <x:c r="L21" s="48"/>
    </x:row>
    <x:row r="22">
      <x:c r="A22" s="48"/>
      <x:c r="B22" s="60"/>
      <x:c r="C22" s="48"/>
      <x:c r="D22" s="48"/>
      <x:c r="E22" s="48"/>
      <x:c r="F22" s="62"/>
      <x:c r="G22" s="48"/>
      <x:c r="H22" s="48"/>
      <x:c r="I22" s="48"/>
      <x:c r="J22" s="48"/>
      <x:c r="K22" s="48"/>
      <x:c r="L22" s="48"/>
    </x:row>
    <x:row r="23">
      <x:c r="A23" s="48"/>
      <x:c r="B23" s="60"/>
      <x:c r="C23" s="48"/>
      <x:c r="D23" s="48"/>
      <x:c r="E23" s="48"/>
      <x:c r="F23" s="62"/>
      <x:c r="G23" s="48"/>
      <x:c r="H23" s="48"/>
      <x:c r="I23" s="48"/>
      <x:c r="J23" s="48"/>
      <x:c r="K23" s="48"/>
      <x:c r="L23" s="48"/>
    </x:row>
    <x:row r="24">
      <x:c r="A24" s="48"/>
      <x:c r="B24" s="60"/>
      <x:c r="C24" s="48"/>
      <x:c r="D24" s="48"/>
      <x:c r="E24" s="48"/>
      <x:c r="F24" s="62"/>
      <x:c r="G24" s="48"/>
      <x:c r="H24" s="48"/>
      <x:c r="I24" s="48"/>
      <x:c r="J24" s="48"/>
      <x:c r="K24" s="48"/>
      <x:c r="L24" s="48"/>
    </x:row>
    <x:row r="25">
      <x:c r="A25" s="48"/>
      <x:c r="B25" s="60"/>
      <x:c r="C25" s="48"/>
      <x:c r="D25" s="48"/>
      <x:c r="E25" s="48"/>
      <x:c r="F25" s="62"/>
      <x:c r="G25" s="48"/>
      <x:c r="H25" s="48"/>
      <x:c r="I25" s="48"/>
      <x:c r="J25" s="48"/>
      <x:c r="K25" s="48"/>
      <x:c r="L25" s="48"/>
    </x:row>
    <x:row r="26">
      <x:c r="A26" s="48"/>
      <x:c r="B26" s="60"/>
      <x:c r="C26" s="48"/>
      <x:c r="D26" s="48"/>
      <x:c r="E26" s="48"/>
      <x:c r="F26" s="62"/>
      <x:c r="G26" s="48"/>
      <x:c r="H26" s="48"/>
      <x:c r="I26" s="48"/>
      <x:c r="J26" s="48"/>
      <x:c r="K26" s="48"/>
      <x:c r="L26" s="48"/>
    </x:row>
    <x:row r="27">
      <x:c r="A27" s="48"/>
      <x:c r="B27" s="60"/>
      <x:c r="C27" s="48"/>
      <x:c r="D27" s="48"/>
      <x:c r="E27" s="48"/>
      <x:c r="F27" s="62"/>
      <x:c r="G27" s="48"/>
      <x:c r="H27" s="48"/>
      <x:c r="I27" s="48"/>
      <x:c r="J27" s="48"/>
      <x:c r="K27" s="48"/>
      <x:c r="L27" s="48"/>
    </x:row>
    <x:row r="28">
      <x:c r="A28" s="48"/>
      <x:c r="B28" s="60"/>
      <x:c r="C28" s="48"/>
      <x:c r="D28" s="48"/>
      <x:c r="E28" s="48"/>
      <x:c r="F28" s="62"/>
      <x:c r="G28" s="48"/>
      <x:c r="H28" s="48"/>
      <x:c r="I28" s="48"/>
      <x:c r="J28" s="48"/>
      <x:c r="K28" s="48"/>
      <x:c r="L28" s="48"/>
    </x:row>
    <x:row r="29">
      <x:c r="A29" s="48"/>
      <x:c r="B29" s="60"/>
      <x:c r="C29" s="48"/>
      <x:c r="D29" s="48"/>
      <x:c r="E29" s="48"/>
      <x:c r="F29" s="62"/>
      <x:c r="G29" s="48"/>
      <x:c r="H29" s="48"/>
      <x:c r="I29" s="48"/>
      <x:c r="J29" s="48"/>
      <x:c r="K29" s="48"/>
      <x:c r="L29" s="48"/>
    </x:row>
    <x:row r="30">
      <x:c r="A30" s="48"/>
      <x:c r="B30" s="60"/>
      <x:c r="C30" s="48"/>
      <x:c r="D30" s="48"/>
      <x:c r="E30" s="48"/>
      <x:c r="F30" s="62"/>
      <x:c r="G30" s="48"/>
      <x:c r="H30" s="48"/>
      <x:c r="I30" s="48"/>
      <x:c r="J30" s="48"/>
      <x:c r="K30" s="48"/>
      <x:c r="L30" s="48"/>
    </x:row>
    <x:row r="31">
      <x:c r="A31" s="48"/>
      <x:c r="B31" s="60"/>
      <x:c r="C31" s="48"/>
      <x:c r="D31" s="48"/>
      <x:c r="E31" s="48"/>
      <x:c r="F31" s="62"/>
      <x:c r="G31" s="48"/>
      <x:c r="H31" s="48"/>
      <x:c r="I31" s="48"/>
      <x:c r="J31" s="48"/>
      <x:c r="K31" s="48"/>
      <x:c r="L31" s="48"/>
    </x:row>
    <x:row r="32">
      <x:c r="A32" s="48"/>
      <x:c r="B32" s="60"/>
      <x:c r="C32" s="48"/>
      <x:c r="D32" s="48"/>
      <x:c r="E32" s="48"/>
      <x:c r="F32" s="62"/>
      <x:c r="G32" s="48"/>
      <x:c r="H32" s="48"/>
      <x:c r="I32" s="48"/>
      <x:c r="J32" s="48"/>
      <x:c r="K32" s="48"/>
      <x:c r="L32" s="48"/>
    </x:row>
    <x:row r="33">
      <x:c r="A33" s="48"/>
      <x:c r="B33" s="60"/>
      <x:c r="C33" s="48"/>
      <x:c r="D33" s="48"/>
      <x:c r="E33" s="48"/>
      <x:c r="F33" s="62"/>
      <x:c r="G33" s="48"/>
      <x:c r="H33" s="48"/>
      <x:c r="I33" s="48"/>
      <x:c r="J33" s="48"/>
      <x:c r="K33" s="48"/>
      <x:c r="L33" s="48"/>
    </x:row>
    <x:row r="34">
      <x:c r="A34" s="48"/>
      <x:c r="B34" s="60"/>
      <x:c r="C34" s="48"/>
      <x:c r="D34" s="48"/>
      <x:c r="E34" s="48"/>
      <x:c r="F34" s="62"/>
      <x:c r="G34" s="48"/>
      <x:c r="H34" s="48"/>
      <x:c r="I34" s="48"/>
      <x:c r="J34" s="48"/>
      <x:c r="K34" s="48"/>
      <x:c r="L34" s="48"/>
    </x:row>
    <x:row r="35">
      <x:c r="A35" s="48"/>
      <x:c r="B35" s="60"/>
      <x:c r="C35" s="48"/>
      <x:c r="D35" s="48"/>
      <x:c r="E35" s="48"/>
      <x:c r="F35" s="62"/>
      <x:c r="G35" s="48"/>
      <x:c r="H35" s="48"/>
      <x:c r="I35" s="48"/>
      <x:c r="J35" s="48"/>
      <x:c r="K35" s="48"/>
      <x:c r="L35" s="48"/>
    </x:row>
    <x:row r="36">
      <x:c r="A36" s="48"/>
      <x:c r="B36" s="60"/>
      <x:c r="C36" s="48"/>
      <x:c r="D36" s="48"/>
      <x:c r="E36" s="48"/>
      <x:c r="F36" s="62"/>
      <x:c r="G36" s="48"/>
      <x:c r="H36" s="48"/>
      <x:c r="I36" s="48"/>
      <x:c r="J36" s="48"/>
      <x:c r="K36" s="48"/>
      <x:c r="L36" s="48"/>
    </x:row>
    <x:row r="37">
      <x:c r="A37" s="48"/>
      <x:c r="B37" s="60"/>
      <x:c r="C37" s="48"/>
      <x:c r="D37" s="48"/>
      <x:c r="E37" s="48"/>
      <x:c r="F37" s="62"/>
      <x:c r="G37" s="48"/>
      <x:c r="H37" s="48"/>
      <x:c r="I37" s="48"/>
      <x:c r="J37" s="48"/>
      <x:c r="K37" s="48"/>
      <x:c r="L37" s="48"/>
    </x:row>
    <x:row r="38">
      <x:c r="A38" s="48"/>
      <x:c r="B38" s="60"/>
      <x:c r="C38" s="48"/>
      <x:c r="D38" s="48"/>
      <x:c r="E38" s="48"/>
      <x:c r="F38" s="62"/>
      <x:c r="G38" s="48"/>
      <x:c r="H38" s="48"/>
      <x:c r="I38" s="48"/>
      <x:c r="J38" s="48"/>
      <x:c r="K38" s="48"/>
      <x:c r="L38" s="48"/>
    </x:row>
    <x:row r="39">
      <x:c r="A39" s="48"/>
      <x:c r="B39" s="60"/>
      <x:c r="C39" s="48"/>
      <x:c r="D39" s="48"/>
      <x:c r="E39" s="48"/>
      <x:c r="F39" s="62"/>
      <x:c r="G39" s="48"/>
      <x:c r="H39" s="48"/>
      <x:c r="I39" s="48"/>
      <x:c r="J39" s="48"/>
      <x:c r="K39" s="48"/>
      <x:c r="L39" s="48"/>
    </x:row>
    <x:row r="40">
      <x:c r="A40" s="48"/>
      <x:c r="B40" s="60"/>
      <x:c r="C40" s="48"/>
      <x:c r="D40" s="48"/>
      <x:c r="E40" s="48"/>
      <x:c r="F40" s="62"/>
      <x:c r="G40" s="48"/>
      <x:c r="H40" s="48"/>
      <x:c r="I40" s="48"/>
      <x:c r="J40" s="48"/>
      <x:c r="K40" s="48"/>
      <x:c r="L40" s="48"/>
    </x:row>
    <x:row r="41">
      <x:c r="A41" s="48"/>
      <x:c r="B41" s="60"/>
      <x:c r="C41" s="48"/>
      <x:c r="D41" s="48"/>
      <x:c r="E41" s="48"/>
      <x:c r="F41" s="62"/>
      <x:c r="G41" s="48"/>
      <x:c r="H41" s="48"/>
      <x:c r="I41" s="48"/>
      <x:c r="J41" s="48"/>
      <x:c r="K41" s="48"/>
      <x:c r="L41" s="48"/>
    </x:row>
    <x:row r="42">
      <x:c r="A42" s="48"/>
      <x:c r="B42" s="60"/>
      <x:c r="C42" s="48"/>
      <x:c r="D42" s="48"/>
      <x:c r="E42" s="48"/>
      <x:c r="F42" s="62"/>
      <x:c r="G42" s="48"/>
      <x:c r="H42" s="48"/>
      <x:c r="I42" s="48"/>
      <x:c r="J42" s="48"/>
      <x:c r="K42" s="48"/>
      <x:c r="L42" s="48"/>
    </x:row>
    <x:row r="43">
      <x:c r="A43" s="48"/>
      <x:c r="B43" s="60"/>
      <x:c r="C43" s="48"/>
      <x:c r="D43" s="48"/>
      <x:c r="E43" s="48"/>
      <x:c r="F43" s="62"/>
      <x:c r="G43" s="48"/>
      <x:c r="H43" s="48"/>
      <x:c r="I43" s="48"/>
      <x:c r="J43" s="48"/>
      <x:c r="K43" s="48"/>
      <x:c r="L43" s="48"/>
    </x:row>
    <x:row r="44">
      <x:c r="A44" s="48"/>
      <x:c r="B44" s="60"/>
      <x:c r="C44" s="48"/>
      <x:c r="D44" s="48"/>
      <x:c r="E44" s="48"/>
      <x:c r="F44" s="62"/>
      <x:c r="G44" s="48"/>
      <x:c r="H44" s="48"/>
      <x:c r="I44" s="48"/>
      <x:c r="J44" s="48"/>
      <x:c r="K44" s="48"/>
      <x:c r="L44" s="48"/>
    </x:row>
    <x:row r="45">
      <x:c r="A45" s="48"/>
      <x:c r="B45" s="60"/>
      <x:c r="C45" s="48"/>
      <x:c r="D45" s="48"/>
      <x:c r="E45" s="48"/>
      <x:c r="F45" s="62"/>
      <x:c r="G45" s="48"/>
      <x:c r="H45" s="48"/>
      <x:c r="I45" s="48"/>
      <x:c r="J45" s="48"/>
      <x:c r="K45" s="48"/>
      <x:c r="L45" s="48"/>
    </x:row>
    <x:row r="46">
      <x:c r="A46" s="48"/>
      <x:c r="B46" s="60"/>
      <x:c r="C46" s="48"/>
      <x:c r="D46" s="48"/>
      <x:c r="E46" s="48"/>
      <x:c r="F46" s="62"/>
      <x:c r="G46" s="48"/>
      <x:c r="H46" s="48"/>
      <x:c r="I46" s="48"/>
      <x:c r="J46" s="48"/>
      <x:c r="K46" s="48"/>
      <x:c r="L46" s="48"/>
    </x:row>
    <x:row r="47">
      <x:c r="A47" s="48"/>
      <x:c r="B47" s="60"/>
      <x:c r="C47" s="48"/>
      <x:c r="D47" s="48"/>
      <x:c r="E47" s="48"/>
      <x:c r="F47" s="62"/>
      <x:c r="G47" s="48"/>
      <x:c r="H47" s="48"/>
      <x:c r="I47" s="48"/>
      <x:c r="J47" s="48"/>
      <x:c r="K47" s="48"/>
      <x:c r="L47" s="48"/>
    </x:row>
    <x:row r="48">
      <x:c r="A48" s="48"/>
      <x:c r="B48" s="60"/>
      <x:c r="C48" s="48"/>
      <x:c r="D48" s="48"/>
      <x:c r="E48" s="48"/>
      <x:c r="F48" s="62"/>
      <x:c r="G48" s="48"/>
      <x:c r="H48" s="48"/>
      <x:c r="I48" s="48"/>
      <x:c r="J48" s="48"/>
      <x:c r="K48" s="48"/>
      <x:c r="L48" s="48"/>
    </x:row>
    <x:row r="49">
      <x:c r="A49" s="48"/>
      <x:c r="B49" s="60"/>
      <x:c r="C49" s="48"/>
      <x:c r="D49" s="48"/>
      <x:c r="E49" s="48"/>
      <x:c r="F49" s="62"/>
      <x:c r="G49" s="48"/>
      <x:c r="H49" s="48"/>
      <x:c r="I49" s="48"/>
      <x:c r="J49" s="48"/>
      <x:c r="K49" s="48"/>
      <x:c r="L49" s="48"/>
    </x:row>
    <x:row r="50">
      <x:c r="A50" s="48"/>
      <x:c r="B50" s="60"/>
      <x:c r="C50" s="48"/>
      <x:c r="D50" s="48"/>
      <x:c r="E50" s="48"/>
      <x:c r="F50" s="62"/>
      <x:c r="G50" s="48"/>
      <x:c r="H50" s="48"/>
      <x:c r="I50" s="48"/>
      <x:c r="J50" s="48"/>
      <x:c r="K50" s="48"/>
      <x:c r="L50" s="48"/>
    </x:row>
    <x:row r="51">
      <x:c r="A51" s="48"/>
      <x:c r="B51" s="60"/>
      <x:c r="C51" s="48"/>
      <x:c r="D51" s="48"/>
      <x:c r="E51" s="48"/>
      <x:c r="F51" s="62"/>
      <x:c r="G51" s="48"/>
      <x:c r="H51" s="48"/>
      <x:c r="I51" s="48"/>
      <x:c r="J51" s="48"/>
      <x:c r="K51" s="48"/>
      <x:c r="L51" s="48"/>
    </x:row>
    <x:row r="52">
      <x:c r="A52" s="48"/>
      <x:c r="B52" s="60"/>
      <x:c r="C52" s="48"/>
      <x:c r="D52" s="48"/>
      <x:c r="E52" s="48"/>
      <x:c r="F52" s="62"/>
      <x:c r="G52" s="48"/>
      <x:c r="H52" s="48"/>
      <x:c r="I52" s="48"/>
      <x:c r="J52" s="48"/>
      <x:c r="K52" s="48"/>
      <x:c r="L52" s="48"/>
    </x:row>
    <x:row r="53">
      <x:c r="A53" s="48"/>
      <x:c r="B53" s="60"/>
      <x:c r="C53" s="48"/>
      <x:c r="D53" s="48"/>
      <x:c r="E53" s="48"/>
      <x:c r="F53" s="62"/>
      <x:c r="G53" s="48"/>
      <x:c r="H53" s="48"/>
      <x:c r="I53" s="48"/>
      <x:c r="J53" s="48"/>
      <x:c r="K53" s="48"/>
      <x:c r="L53" s="48"/>
    </x:row>
    <x:row r="54">
      <x:c r="A54" s="48"/>
      <x:c r="B54" s="60"/>
      <x:c r="C54" s="48"/>
      <x:c r="D54" s="48"/>
      <x:c r="E54" s="48"/>
      <x:c r="F54" s="62"/>
      <x:c r="G54" s="48"/>
      <x:c r="H54" s="48"/>
      <x:c r="I54" s="48"/>
      <x:c r="J54" s="48"/>
      <x:c r="K54" s="48"/>
      <x:c r="L54" s="48"/>
    </x:row>
    <x:row r="55">
      <x:c r="A55" s="48"/>
      <x:c r="B55" s="60"/>
      <x:c r="C55" s="48"/>
      <x:c r="D55" s="48"/>
      <x:c r="E55" s="48"/>
      <x:c r="F55" s="62"/>
      <x:c r="G55" s="48"/>
      <x:c r="H55" s="48"/>
      <x:c r="I55" s="48"/>
      <x:c r="J55" s="48"/>
      <x:c r="K55" s="48"/>
      <x:c r="L55" s="48"/>
    </x:row>
    <x:row r="56">
      <x:c r="A56" s="48"/>
      <x:c r="B56" s="60"/>
      <x:c r="C56" s="48"/>
      <x:c r="D56" s="48"/>
      <x:c r="E56" s="48"/>
      <x:c r="F56" s="62"/>
      <x:c r="G56" s="48"/>
      <x:c r="H56" s="48"/>
      <x:c r="I56" s="48"/>
      <x:c r="J56" s="48"/>
      <x:c r="K56" s="48"/>
      <x:c r="L56" s="48"/>
    </x:row>
    <x:row r="57">
      <x:c r="A57" s="48"/>
      <x:c r="B57" s="60"/>
      <x:c r="C57" s="48"/>
      <x:c r="D57" s="48"/>
      <x:c r="E57" s="48"/>
      <x:c r="F57" s="62"/>
      <x:c r="G57" s="48"/>
      <x:c r="H57" s="48"/>
      <x:c r="I57" s="48"/>
      <x:c r="J57" s="48"/>
      <x:c r="K57" s="48"/>
      <x:c r="L57" s="48"/>
    </x:row>
    <x:row r="58">
      <x:c r="A58" s="48"/>
      <x:c r="B58" s="60"/>
      <x:c r="C58" s="48"/>
      <x:c r="D58" s="48"/>
      <x:c r="E58" s="48"/>
      <x:c r="F58" s="62"/>
      <x:c r="G58" s="48"/>
      <x:c r="H58" s="48"/>
      <x:c r="I58" s="48"/>
      <x:c r="J58" s="48"/>
      <x:c r="K58" s="48"/>
      <x:c r="L58" s="48"/>
    </x:row>
    <x:row r="59">
      <x:c r="A59" s="48"/>
      <x:c r="B59" s="60"/>
      <x:c r="C59" s="48"/>
      <x:c r="D59" s="48"/>
      <x:c r="E59" s="48"/>
      <x:c r="F59" s="62"/>
      <x:c r="G59" s="48"/>
      <x:c r="H59" s="48"/>
      <x:c r="I59" s="48"/>
      <x:c r="J59" s="48"/>
      <x:c r="K59" s="48"/>
      <x:c r="L59" s="48"/>
    </x:row>
    <x:row r="60">
      <x:c r="A60" s="48"/>
      <x:c r="B60" s="60"/>
      <x:c r="C60" s="48"/>
      <x:c r="D60" s="48"/>
      <x:c r="E60" s="48"/>
      <x:c r="F60" s="62"/>
      <x:c r="G60" s="48"/>
      <x:c r="H60" s="48"/>
      <x:c r="I60" s="48"/>
      <x:c r="J60" s="48"/>
      <x:c r="K60" s="48"/>
      <x:c r="L60" s="48"/>
    </x:row>
    <x:row r="61">
      <x:c r="A61" s="48"/>
      <x:c r="B61" s="60"/>
      <x:c r="C61" s="48"/>
      <x:c r="D61" s="48"/>
      <x:c r="E61" s="48"/>
      <x:c r="F61" s="62"/>
      <x:c r="G61" s="48"/>
      <x:c r="H61" s="48"/>
      <x:c r="I61" s="48"/>
      <x:c r="J61" s="48"/>
      <x:c r="K61" s="48"/>
      <x:c r="L61" s="48"/>
    </x:row>
    <x:row r="62">
      <x:c r="A62" s="48"/>
      <x:c r="B62" s="60"/>
      <x:c r="C62" s="48"/>
      <x:c r="D62" s="48"/>
      <x:c r="E62" s="48"/>
      <x:c r="F62" s="62"/>
      <x:c r="G62" s="48"/>
      <x:c r="H62" s="48"/>
      <x:c r="I62" s="48"/>
      <x:c r="J62" s="48"/>
      <x:c r="K62" s="48"/>
      <x:c r="L62" s="48"/>
    </x:row>
    <x:row r="63">
      <x:c r="A63" s="48"/>
      <x:c r="B63" s="60"/>
      <x:c r="C63" s="48"/>
      <x:c r="D63" s="48"/>
      <x:c r="E63" s="48"/>
      <x:c r="F63" s="62"/>
      <x:c r="G63" s="48"/>
      <x:c r="H63" s="48"/>
      <x:c r="I63" s="48"/>
      <x:c r="J63" s="48"/>
      <x:c r="K63" s="48"/>
      <x:c r="L63" s="48"/>
    </x:row>
    <x:row r="64">
      <x:c r="A64" s="48"/>
      <x:c r="B64" s="60"/>
      <x:c r="C64" s="48"/>
      <x:c r="D64" s="48"/>
      <x:c r="E64" s="48"/>
      <x:c r="F64" s="62"/>
      <x:c r="G64" s="48"/>
      <x:c r="H64" s="48"/>
      <x:c r="I64" s="48"/>
      <x:c r="J64" s="48"/>
      <x:c r="K64" s="48"/>
      <x:c r="L64" s="48"/>
    </x:row>
    <x:row r="65">
      <x:c r="A65" s="48"/>
      <x:c r="B65" s="60"/>
      <x:c r="C65" s="48"/>
      <x:c r="D65" s="48"/>
      <x:c r="E65" s="48"/>
      <x:c r="F65" s="62"/>
      <x:c r="G65" s="48"/>
      <x:c r="H65" s="48"/>
      <x:c r="I65" s="48"/>
      <x:c r="J65" s="48"/>
      <x:c r="K65" s="48"/>
      <x:c r="L65" s="48"/>
    </x:row>
    <x:row r="66">
      <x:c r="A66" s="48"/>
      <x:c r="B66" s="60"/>
      <x:c r="C66" s="48"/>
      <x:c r="D66" s="48"/>
      <x:c r="E66" s="48"/>
      <x:c r="F66" s="62"/>
      <x:c r="G66" s="48"/>
      <x:c r="H66" s="48"/>
      <x:c r="I66" s="48"/>
      <x:c r="J66" s="48"/>
      <x:c r="K66" s="48"/>
      <x:c r="L66" s="48"/>
    </x:row>
    <x:row r="67">
      <x:c r="A67" s="48"/>
      <x:c r="B67" s="60"/>
      <x:c r="C67" s="48"/>
      <x:c r="D67" s="48"/>
      <x:c r="E67" s="48"/>
      <x:c r="F67" s="62"/>
      <x:c r="G67" s="48"/>
      <x:c r="H67" s="48"/>
      <x:c r="I67" s="48"/>
      <x:c r="J67" s="48"/>
      <x:c r="K67" s="48"/>
      <x:c r="L67" s="48"/>
    </x:row>
    <x:row r="68">
      <x:c r="A68" s="48"/>
      <x:c r="B68" s="60"/>
      <x:c r="C68" s="48"/>
      <x:c r="D68" s="48"/>
      <x:c r="E68" s="48"/>
      <x:c r="F68" s="62"/>
      <x:c r="G68" s="48"/>
      <x:c r="H68" s="48"/>
      <x:c r="I68" s="48"/>
      <x:c r="J68" s="48"/>
      <x:c r="K68" s="48"/>
      <x:c r="L68" s="48"/>
    </x:row>
    <x:row r="69">
      <x:c r="A69" s="48"/>
      <x:c r="B69" s="60"/>
      <x:c r="C69" s="48"/>
      <x:c r="D69" s="48"/>
      <x:c r="E69" s="48"/>
      <x:c r="F69" s="62"/>
      <x:c r="G69" s="48"/>
      <x:c r="H69" s="48"/>
      <x:c r="I69" s="48"/>
      <x:c r="J69" s="48"/>
      <x:c r="K69" s="48"/>
      <x:c r="L69" s="48"/>
    </x:row>
    <x:row r="70">
      <x:c r="A70" s="48"/>
      <x:c r="B70" s="60"/>
      <x:c r="C70" s="48"/>
      <x:c r="D70" s="48"/>
      <x:c r="E70" s="48"/>
      <x:c r="F70" s="62"/>
      <x:c r="G70" s="48"/>
      <x:c r="H70" s="48"/>
      <x:c r="I70" s="48"/>
      <x:c r="J70" s="48"/>
      <x:c r="K70" s="48"/>
      <x:c r="L70" s="48"/>
    </x:row>
    <x:row r="71">
      <x:c r="A71" s="48"/>
      <x:c r="B71" s="60"/>
      <x:c r="C71" s="48"/>
      <x:c r="D71" s="48"/>
      <x:c r="E71" s="48"/>
      <x:c r="F71" s="62"/>
      <x:c r="G71" s="48"/>
      <x:c r="H71" s="48"/>
      <x:c r="I71" s="48"/>
      <x:c r="J71" s="48"/>
      <x:c r="K71" s="48"/>
      <x:c r="L71" s="48"/>
    </x:row>
    <x:row r="72">
      <x:c r="A72" s="48"/>
      <x:c r="B72" s="60"/>
      <x:c r="C72" s="48"/>
      <x:c r="D72" s="48"/>
      <x:c r="E72" s="48"/>
      <x:c r="F72" s="62"/>
      <x:c r="G72" s="48"/>
      <x:c r="H72" s="48"/>
      <x:c r="I72" s="48"/>
      <x:c r="J72" s="48"/>
      <x:c r="K72" s="48"/>
      <x:c r="L72" s="48"/>
    </x:row>
    <x:row r="73">
      <x:c r="A73" s="48"/>
      <x:c r="B73" s="60"/>
      <x:c r="C73" s="48"/>
      <x:c r="D73" s="48"/>
      <x:c r="E73" s="48"/>
      <x:c r="F73" s="62"/>
      <x:c r="G73" s="48"/>
      <x:c r="H73" s="48"/>
      <x:c r="I73" s="48"/>
      <x:c r="J73" s="48"/>
      <x:c r="K73" s="48"/>
      <x:c r="L73" s="48"/>
    </x:row>
    <x:row r="74">
      <x:c r="A74" s="48"/>
      <x:c r="B74" s="60"/>
      <x:c r="C74" s="48"/>
      <x:c r="D74" s="48"/>
      <x:c r="E74" s="48"/>
      <x:c r="F74" s="62"/>
      <x:c r="G74" s="48"/>
      <x:c r="H74" s="48"/>
      <x:c r="I74" s="48"/>
      <x:c r="J74" s="48"/>
      <x:c r="K74" s="48"/>
      <x:c r="L74" s="48"/>
    </x:row>
    <x:row r="75">
      <x:c r="A75" s="48"/>
      <x:c r="B75" s="60"/>
      <x:c r="C75" s="48"/>
      <x:c r="D75" s="48"/>
      <x:c r="E75" s="48"/>
      <x:c r="F75" s="62"/>
      <x:c r="G75" s="48"/>
      <x:c r="H75" s="48"/>
      <x:c r="I75" s="48"/>
      <x:c r="J75" s="48"/>
      <x:c r="K75" s="48"/>
      <x:c r="L75" s="48"/>
    </x:row>
    <x:row r="76">
      <x:c r="A76" s="48"/>
      <x:c r="B76" s="60"/>
      <x:c r="C76" s="48"/>
      <x:c r="D76" s="48"/>
      <x:c r="E76" s="48"/>
      <x:c r="F76" s="62"/>
      <x:c r="G76" s="48"/>
      <x:c r="H76" s="48"/>
      <x:c r="I76" s="48"/>
      <x:c r="J76" s="48"/>
      <x:c r="K76" s="48"/>
      <x:c r="L76" s="48"/>
    </x:row>
    <x:row r="77">
      <x:c r="A77" s="48"/>
      <x:c r="B77" s="60"/>
      <x:c r="C77" s="48"/>
      <x:c r="D77" s="48"/>
      <x:c r="E77" s="48"/>
      <x:c r="F77" s="62"/>
      <x:c r="G77" s="48"/>
      <x:c r="H77" s="48"/>
      <x:c r="I77" s="48"/>
      <x:c r="J77" s="48"/>
      <x:c r="K77" s="48"/>
      <x:c r="L77" s="48"/>
    </x:row>
    <x:row r="78">
      <x:c r="A78" s="48"/>
      <x:c r="B78" s="60"/>
      <x:c r="C78" s="48"/>
      <x:c r="D78" s="48"/>
      <x:c r="E78" s="48"/>
      <x:c r="F78" s="62"/>
      <x:c r="G78" s="48"/>
      <x:c r="H78" s="48"/>
      <x:c r="I78" s="48"/>
      <x:c r="J78" s="48"/>
      <x:c r="K78" s="48"/>
      <x:c r="L78" s="48"/>
    </x:row>
    <x:row r="79">
      <x:c r="A79" s="48"/>
      <x:c r="B79" s="60"/>
      <x:c r="C79" s="48"/>
      <x:c r="D79" s="48"/>
      <x:c r="E79" s="48"/>
      <x:c r="F79" s="62"/>
      <x:c r="G79" s="48"/>
      <x:c r="H79" s="48"/>
      <x:c r="I79" s="48"/>
      <x:c r="J79" s="48"/>
      <x:c r="K79" s="48"/>
      <x:c r="L79" s="48"/>
    </x:row>
    <x:row r="80">
      <x:c r="A80" s="48"/>
      <x:c r="B80" s="60"/>
      <x:c r="C80" s="48"/>
      <x:c r="D80" s="48"/>
      <x:c r="E80" s="48"/>
      <x:c r="F80" s="62"/>
      <x:c r="G80" s="48"/>
      <x:c r="H80" s="48"/>
      <x:c r="I80" s="48"/>
      <x:c r="J80" s="48"/>
      <x:c r="K80" s="48"/>
      <x:c r="L80" s="48"/>
    </x:row>
    <x:row r="81">
      <x:c r="A81" s="48"/>
      <x:c r="B81" s="60"/>
      <x:c r="C81" s="48"/>
      <x:c r="D81" s="48"/>
      <x:c r="E81" s="48"/>
      <x:c r="F81" s="62"/>
      <x:c r="G81" s="48"/>
      <x:c r="H81" s="48"/>
      <x:c r="I81" s="48"/>
      <x:c r="J81" s="48"/>
      <x:c r="K81" s="48"/>
      <x:c r="L81" s="48"/>
    </x:row>
    <x:row r="82">
      <x:c r="A82" s="48"/>
      <x:c r="B82" s="60"/>
      <x:c r="C82" s="48"/>
      <x:c r="D82" s="48"/>
      <x:c r="E82" s="48"/>
      <x:c r="F82" s="62"/>
      <x:c r="G82" s="48"/>
      <x:c r="H82" s="48"/>
      <x:c r="I82" s="48"/>
      <x:c r="J82" s="48"/>
      <x:c r="K82" s="48"/>
      <x:c r="L82" s="48"/>
    </x:row>
    <x:row r="83">
      <x:c r="A83" s="48"/>
      <x:c r="B83" s="60"/>
      <x:c r="C83" s="48"/>
      <x:c r="D83" s="48"/>
      <x:c r="E83" s="48"/>
      <x:c r="F83" s="62"/>
      <x:c r="G83" s="48"/>
      <x:c r="H83" s="48"/>
      <x:c r="I83" s="48"/>
      <x:c r="J83" s="48"/>
      <x:c r="K83" s="48"/>
      <x:c r="L83" s="48"/>
    </x:row>
    <x:row r="84">
      <x:c r="A84" s="48"/>
      <x:c r="B84" s="60"/>
      <x:c r="C84" s="48"/>
      <x:c r="D84" s="48"/>
      <x:c r="E84" s="48"/>
      <x:c r="F84" s="62"/>
      <x:c r="G84" s="48"/>
      <x:c r="H84" s="48"/>
      <x:c r="I84" s="48"/>
      <x:c r="J84" s="48"/>
      <x:c r="K84" s="48"/>
      <x:c r="L84" s="48"/>
    </x:row>
    <x:row r="85">
      <x:c r="A85" s="48"/>
      <x:c r="B85" s="60"/>
      <x:c r="C85" s="48"/>
      <x:c r="D85" s="48"/>
      <x:c r="E85" s="48"/>
      <x:c r="F85" s="62"/>
      <x:c r="G85" s="48"/>
      <x:c r="H85" s="48"/>
      <x:c r="I85" s="48"/>
      <x:c r="J85" s="48"/>
      <x:c r="K85" s="48"/>
      <x:c r="L85" s="48"/>
    </x:row>
    <x:row r="86">
      <x:c r="A86" s="48"/>
      <x:c r="B86" s="60"/>
      <x:c r="C86" s="48"/>
      <x:c r="D86" s="48"/>
      <x:c r="E86" s="48"/>
      <x:c r="F86" s="62"/>
      <x:c r="G86" s="48"/>
      <x:c r="H86" s="48"/>
      <x:c r="I86" s="48"/>
      <x:c r="J86" s="48"/>
      <x:c r="K86" s="48"/>
      <x:c r="L86" s="48"/>
    </x:row>
    <x:row r="87">
      <x:c r="A87" s="48"/>
      <x:c r="B87" s="60"/>
      <x:c r="C87" s="48"/>
      <x:c r="D87" s="48"/>
      <x:c r="E87" s="48"/>
      <x:c r="F87" s="62"/>
      <x:c r="G87" s="48"/>
      <x:c r="H87" s="48"/>
      <x:c r="I87" s="48"/>
      <x:c r="J87" s="48"/>
      <x:c r="K87" s="48"/>
      <x:c r="L87" s="48"/>
    </x:row>
    <x:row r="88">
      <x:c r="A88" s="48"/>
      <x:c r="B88" s="60"/>
      <x:c r="C88" s="48"/>
      <x:c r="D88" s="48"/>
      <x:c r="E88" s="48"/>
      <x:c r="F88" s="62"/>
      <x:c r="G88" s="48"/>
      <x:c r="H88" s="48"/>
      <x:c r="I88" s="48"/>
      <x:c r="J88" s="48"/>
      <x:c r="K88" s="48"/>
      <x:c r="L88" s="48"/>
    </x:row>
    <x:row r="89">
      <x:c r="A89" s="48"/>
      <x:c r="B89" s="60"/>
      <x:c r="C89" s="48"/>
      <x:c r="D89" s="48"/>
      <x:c r="E89" s="48"/>
      <x:c r="F89" s="62"/>
      <x:c r="G89" s="48"/>
      <x:c r="H89" s="48"/>
      <x:c r="I89" s="48"/>
      <x:c r="J89" s="48"/>
      <x:c r="K89" s="48"/>
      <x:c r="L89" s="48"/>
    </x:row>
    <x:row r="90">
      <x:c r="A90" s="48"/>
      <x:c r="B90" s="60"/>
      <x:c r="C90" s="48"/>
      <x:c r="D90" s="48"/>
      <x:c r="E90" s="48"/>
      <x:c r="F90" s="62"/>
      <x:c r="G90" s="48"/>
      <x:c r="H90" s="48"/>
      <x:c r="I90" s="48"/>
      <x:c r="J90" s="48"/>
      <x:c r="K90" s="48"/>
      <x:c r="L90" s="48"/>
    </x:row>
    <x:row r="91">
      <x:c r="A91" s="48"/>
      <x:c r="B91" s="60"/>
      <x:c r="C91" s="48"/>
      <x:c r="D91" s="48"/>
      <x:c r="E91" s="48"/>
      <x:c r="F91" s="62"/>
      <x:c r="G91" s="48"/>
      <x:c r="H91" s="48"/>
      <x:c r="I91" s="48"/>
      <x:c r="J91" s="48"/>
      <x:c r="K91" s="48"/>
      <x:c r="L91" s="48"/>
    </x:row>
    <x:row r="92">
      <x:c r="A92" s="48"/>
      <x:c r="B92" s="60"/>
      <x:c r="C92" s="48"/>
      <x:c r="D92" s="48"/>
      <x:c r="E92" s="48"/>
      <x:c r="F92" s="62"/>
      <x:c r="G92" s="48"/>
      <x:c r="H92" s="48"/>
      <x:c r="I92" s="48"/>
      <x:c r="J92" s="48"/>
      <x:c r="K92" s="48"/>
      <x:c r="L92" s="48"/>
    </x:row>
    <x:row r="93">
      <x:c r="A93" s="48"/>
      <x:c r="B93" s="60"/>
      <x:c r="C93" s="48"/>
      <x:c r="D93" s="48"/>
      <x:c r="E93" s="48"/>
      <x:c r="F93" s="62"/>
      <x:c r="G93" s="48"/>
      <x:c r="H93" s="48"/>
      <x:c r="I93" s="48"/>
      <x:c r="J93" s="48"/>
      <x:c r="K93" s="48"/>
      <x:c r="L93" s="48"/>
    </x:row>
    <x:row r="94">
      <x:c r="A94" s="48"/>
      <x:c r="B94" s="60"/>
      <x:c r="C94" s="48"/>
      <x:c r="D94" s="48"/>
      <x:c r="E94" s="48"/>
      <x:c r="F94" s="62"/>
      <x:c r="G94" s="48"/>
      <x:c r="H94" s="48"/>
      <x:c r="I94" s="48"/>
      <x:c r="J94" s="48"/>
      <x:c r="K94" s="48"/>
      <x:c r="L94" s="48"/>
    </x:row>
    <x:row r="95">
      <x:c r="A95" s="48"/>
      <x:c r="B95" s="60"/>
      <x:c r="C95" s="48"/>
      <x:c r="D95" s="48"/>
      <x:c r="E95" s="48"/>
      <x:c r="F95" s="62"/>
      <x:c r="G95" s="48"/>
      <x:c r="H95" s="48"/>
      <x:c r="I95" s="48"/>
      <x:c r="J95" s="48"/>
      <x:c r="K95" s="48"/>
      <x:c r="L95" s="48"/>
    </x:row>
    <x:row r="96">
      <x:c r="A96" s="48"/>
      <x:c r="B96" s="60"/>
      <x:c r="C96" s="48"/>
      <x:c r="D96" s="48"/>
      <x:c r="E96" s="48"/>
      <x:c r="F96" s="62"/>
      <x:c r="G96" s="48"/>
      <x:c r="H96" s="48"/>
      <x:c r="I96" s="48"/>
      <x:c r="J96" s="48"/>
      <x:c r="K96" s="48"/>
      <x:c r="L96" s="48"/>
    </x:row>
    <x:row r="97">
      <x:c r="A97" s="48"/>
      <x:c r="B97" s="60"/>
      <x:c r="C97" s="48"/>
      <x:c r="D97" s="48"/>
      <x:c r="E97" s="48"/>
      <x:c r="F97" s="62"/>
      <x:c r="G97" s="48"/>
      <x:c r="H97" s="48"/>
      <x:c r="I97" s="48"/>
      <x:c r="J97" s="48"/>
      <x:c r="K97" s="48"/>
      <x:c r="L97" s="48"/>
    </x:row>
    <x:row r="98">
      <x:c r="A98" s="48"/>
      <x:c r="B98" s="60"/>
      <x:c r="C98" s="48"/>
      <x:c r="D98" s="48"/>
      <x:c r="E98" s="48"/>
      <x:c r="F98" s="62"/>
      <x:c r="G98" s="48"/>
      <x:c r="H98" s="48"/>
      <x:c r="I98" s="48"/>
      <x:c r="J98" s="48"/>
      <x:c r="K98" s="48"/>
      <x:c r="L98" s="48"/>
    </x:row>
    <x:row r="99">
      <x:c r="A99" s="48"/>
      <x:c r="B99" s="60"/>
      <x:c r="C99" s="48"/>
      <x:c r="D99" s="48"/>
      <x:c r="E99" s="48"/>
      <x:c r="F99" s="62"/>
      <x:c r="G99" s="48"/>
      <x:c r="H99" s="48"/>
      <x:c r="I99" s="48"/>
      <x:c r="J99" s="48"/>
      <x:c r="K99" s="48"/>
      <x:c r="L99" s="48"/>
    </x:row>
    <x:row r="100">
      <x:c r="A100" s="48"/>
      <x:c r="B100" s="60"/>
      <x:c r="C100" s="48"/>
      <x:c r="D100" s="48"/>
      <x:c r="E100" s="48"/>
      <x:c r="F100" s="62"/>
      <x:c r="G100" s="48"/>
      <x:c r="H100" s="48"/>
      <x:c r="I100" s="48"/>
      <x:c r="J100" s="48"/>
      <x:c r="K100" s="48"/>
      <x:c r="L100" s="48"/>
    </x:row>
    <x:row r="101">
      <x:c r="A101" s="48"/>
      <x:c r="B101" s="60"/>
      <x:c r="C101" s="48"/>
      <x:c r="D101" s="48"/>
      <x:c r="E101" s="48"/>
      <x:c r="F101" s="62"/>
      <x:c r="G101" s="48"/>
      <x:c r="H101" s="48"/>
      <x:c r="I101" s="48"/>
      <x:c r="J101" s="48"/>
      <x:c r="K101" s="48"/>
      <x:c r="L101" s="48"/>
    </x:row>
    <x:row r="102">
      <x:c r="A102" s="48"/>
      <x:c r="B102" s="60"/>
      <x:c r="C102" s="48"/>
      <x:c r="D102" s="48"/>
      <x:c r="E102" s="48"/>
      <x:c r="F102" s="62"/>
      <x:c r="G102" s="48"/>
      <x:c r="H102" s="48"/>
      <x:c r="I102" s="48"/>
      <x:c r="J102" s="48"/>
      <x:c r="K102" s="48"/>
      <x:c r="L102" s="48"/>
    </x:row>
    <x:row r="103">
      <x:c r="A103" s="48"/>
      <x:c r="B103" s="60"/>
      <x:c r="C103" s="48"/>
      <x:c r="D103" s="48"/>
      <x:c r="E103" s="48"/>
      <x:c r="F103" s="62"/>
      <x:c r="G103" s="48"/>
      <x:c r="H103" s="48"/>
      <x:c r="I103" s="48"/>
      <x:c r="J103" s="48"/>
      <x:c r="K103" s="48"/>
      <x:c r="L103" s="48"/>
    </x:row>
    <x:row r="104">
      <x:c r="A104" s="48"/>
      <x:c r="B104" s="60"/>
      <x:c r="C104" s="48"/>
      <x:c r="D104" s="48"/>
      <x:c r="E104" s="48"/>
      <x:c r="F104" s="62"/>
      <x:c r="G104" s="48"/>
      <x:c r="H104" s="48"/>
      <x:c r="I104" s="48"/>
      <x:c r="J104" s="48"/>
      <x:c r="K104" s="48"/>
      <x:c r="L104" s="48"/>
    </x:row>
    <x:row r="105">
      <x:c r="A105" s="48"/>
      <x:c r="B105" s="60"/>
      <x:c r="C105" s="48"/>
      <x:c r="D105" s="48"/>
      <x:c r="E105" s="48"/>
      <x:c r="F105" s="62"/>
      <x:c r="G105" s="48"/>
      <x:c r="H105" s="48"/>
      <x:c r="I105" s="48"/>
      <x:c r="J105" s="48"/>
      <x:c r="K105" s="48"/>
      <x:c r="L105" s="48"/>
    </x:row>
    <x:row r="106">
      <x:c r="A106" s="48"/>
      <x:c r="B106" s="60"/>
      <x:c r="C106" s="48"/>
      <x:c r="D106" s="48"/>
      <x:c r="E106" s="48"/>
      <x:c r="F106" s="62"/>
      <x:c r="G106" s="48"/>
      <x:c r="H106" s="48"/>
      <x:c r="I106" s="48"/>
      <x:c r="J106" s="48"/>
      <x:c r="K106" s="48"/>
      <x:c r="L106" s="48"/>
    </x:row>
    <x:row r="107">
      <x:c r="A107" s="48"/>
      <x:c r="B107" s="60"/>
      <x:c r="C107" s="48"/>
      <x:c r="D107" s="48"/>
      <x:c r="E107" s="48"/>
      <x:c r="F107" s="62"/>
      <x:c r="G107" s="48"/>
      <x:c r="H107" s="48"/>
      <x:c r="I107" s="48"/>
      <x:c r="J107" s="48"/>
      <x:c r="K107" s="48"/>
      <x:c r="L107" s="48"/>
    </x:row>
    <x:row r="108">
      <x:c r="A108" s="48"/>
      <x:c r="B108" s="60"/>
      <x:c r="C108" s="48"/>
      <x:c r="D108" s="48"/>
      <x:c r="E108" s="48"/>
      <x:c r="F108" s="62"/>
      <x:c r="G108" s="48"/>
      <x:c r="H108" s="48"/>
      <x:c r="I108" s="48"/>
      <x:c r="J108" s="48"/>
      <x:c r="K108" s="48"/>
      <x:c r="L108" s="48"/>
    </x:row>
    <x:row r="109">
      <x:c r="A109" s="48"/>
      <x:c r="B109" s="60"/>
      <x:c r="C109" s="48"/>
      <x:c r="D109" s="48"/>
      <x:c r="E109" s="48"/>
      <x:c r="F109" s="62"/>
      <x:c r="G109" s="48"/>
      <x:c r="H109" s="48"/>
      <x:c r="I109" s="48"/>
      <x:c r="J109" s="48"/>
      <x:c r="K109" s="48"/>
      <x:c r="L109" s="48"/>
    </x:row>
    <x:row r="110">
      <x:c r="A110" s="48"/>
      <x:c r="B110" s="60"/>
      <x:c r="C110" s="48"/>
      <x:c r="D110" s="48"/>
      <x:c r="E110" s="48"/>
      <x:c r="F110" s="62"/>
      <x:c r="G110" s="48"/>
      <x:c r="H110" s="48"/>
      <x:c r="I110" s="48"/>
      <x:c r="J110" s="48"/>
      <x:c r="K110" s="48"/>
      <x:c r="L110" s="48"/>
    </x:row>
    <x:row r="111">
      <x:c r="A111" s="48"/>
      <x:c r="B111" s="60"/>
      <x:c r="C111" s="48"/>
      <x:c r="D111" s="48"/>
      <x:c r="E111" s="48"/>
      <x:c r="F111" s="62"/>
      <x:c r="G111" s="48"/>
      <x:c r="H111" s="48"/>
      <x:c r="I111" s="48"/>
      <x:c r="J111" s="48"/>
      <x:c r="K111" s="48"/>
      <x:c r="L111" s="48"/>
    </x:row>
    <x:row r="112">
      <x:c r="A112" s="48"/>
      <x:c r="B112" s="60"/>
      <x:c r="C112" s="48"/>
      <x:c r="D112" s="48"/>
      <x:c r="E112" s="48"/>
      <x:c r="F112" s="62"/>
      <x:c r="G112" s="48"/>
      <x:c r="H112" s="48"/>
      <x:c r="I112" s="48"/>
      <x:c r="J112" s="48"/>
      <x:c r="K112" s="48"/>
      <x:c r="L112" s="48"/>
    </x:row>
    <x:row r="113">
      <x:c r="A113" s="48"/>
      <x:c r="B113" s="60"/>
      <x:c r="C113" s="48"/>
      <x:c r="D113" s="48"/>
      <x:c r="E113" s="48"/>
      <x:c r="F113" s="62"/>
      <x:c r="G113" s="48"/>
      <x:c r="H113" s="48"/>
      <x:c r="I113" s="48"/>
      <x:c r="J113" s="48"/>
      <x:c r="K113" s="48"/>
      <x:c r="L113" s="48"/>
    </x:row>
    <x:row r="114">
      <x:c r="A114" s="48"/>
      <x:c r="B114" s="60"/>
      <x:c r="C114" s="48"/>
      <x:c r="D114" s="48"/>
      <x:c r="E114" s="48"/>
      <x:c r="F114" s="62"/>
      <x:c r="G114" s="48"/>
      <x:c r="H114" s="48"/>
      <x:c r="I114" s="48"/>
      <x:c r="J114" s="48"/>
      <x:c r="K114" s="48"/>
      <x:c r="L114" s="48"/>
    </x:row>
    <x:row r="115">
      <x:c r="A115" s="48"/>
      <x:c r="B115" s="60"/>
      <x:c r="C115" s="48"/>
      <x:c r="D115" s="48"/>
      <x:c r="E115" s="48"/>
      <x:c r="F115" s="62"/>
      <x:c r="G115" s="48"/>
      <x:c r="H115" s="48"/>
      <x:c r="I115" s="48"/>
      <x:c r="J115" s="48"/>
      <x:c r="K115" s="48"/>
      <x:c r="L115" s="48"/>
    </x:row>
    <x:row r="116">
      <x:c r="A116" s="48"/>
      <x:c r="B116" s="60"/>
      <x:c r="C116" s="48"/>
      <x:c r="D116" s="48"/>
      <x:c r="E116" s="48"/>
      <x:c r="F116" s="62"/>
      <x:c r="G116" s="48"/>
      <x:c r="H116" s="48"/>
      <x:c r="I116" s="48"/>
      <x:c r="J116" s="48"/>
      <x:c r="K116" s="48"/>
      <x:c r="L116" s="48"/>
    </x:row>
    <x:row r="117">
      <x:c r="A117" s="48"/>
      <x:c r="B117" s="60"/>
      <x:c r="C117" s="48"/>
      <x:c r="D117" s="48"/>
      <x:c r="E117" s="48"/>
      <x:c r="F117" s="62"/>
      <x:c r="G117" s="48"/>
      <x:c r="H117" s="48"/>
      <x:c r="I117" s="48"/>
      <x:c r="J117" s="48"/>
      <x:c r="K117" s="48"/>
      <x:c r="L117" s="48"/>
    </x:row>
    <x:row r="118">
      <x:c r="A118" s="48"/>
      <x:c r="B118" s="60"/>
      <x:c r="C118" s="48"/>
      <x:c r="D118" s="48"/>
      <x:c r="E118" s="48"/>
      <x:c r="F118" s="62"/>
      <x:c r="G118" s="48"/>
      <x:c r="H118" s="48"/>
      <x:c r="I118" s="48"/>
      <x:c r="J118" s="48"/>
      <x:c r="K118" s="48"/>
      <x:c r="L118" s="48"/>
    </x:row>
    <x:row r="119">
      <x:c r="A119" s="48"/>
      <x:c r="B119" s="60"/>
      <x:c r="C119" s="48"/>
      <x:c r="D119" s="48"/>
      <x:c r="E119" s="48"/>
      <x:c r="F119" s="62"/>
      <x:c r="G119" s="48"/>
      <x:c r="H119" s="48"/>
      <x:c r="I119" s="48"/>
      <x:c r="J119" s="48"/>
      <x:c r="K119" s="48"/>
      <x:c r="L119" s="48"/>
    </x:row>
    <x:row r="120">
      <x:c r="A120" s="48"/>
      <x:c r="B120" s="60"/>
      <x:c r="C120" s="48"/>
      <x:c r="D120" s="48"/>
      <x:c r="E120" s="48"/>
      <x:c r="F120" s="62"/>
      <x:c r="G120" s="48"/>
      <x:c r="H120" s="48"/>
      <x:c r="I120" s="48"/>
      <x:c r="J120" s="48"/>
      <x:c r="K120" s="48"/>
      <x:c r="L120" s="48"/>
    </x:row>
    <x:row r="121">
      <x:c r="A121" s="48"/>
      <x:c r="B121" s="60"/>
      <x:c r="C121" s="48"/>
      <x:c r="D121" s="48"/>
      <x:c r="E121" s="48"/>
      <x:c r="F121" s="62"/>
      <x:c r="G121" s="48"/>
      <x:c r="H121" s="48"/>
      <x:c r="I121" s="48"/>
      <x:c r="J121" s="48"/>
      <x:c r="K121" s="48"/>
      <x:c r="L121" s="48"/>
    </x:row>
    <x:row r="122">
      <x:c r="A122" s="48"/>
      <x:c r="B122" s="60"/>
      <x:c r="C122" s="48"/>
      <x:c r="D122" s="48"/>
      <x:c r="E122" s="48"/>
      <x:c r="F122" s="62"/>
      <x:c r="G122" s="48"/>
      <x:c r="H122" s="48"/>
      <x:c r="I122" s="48"/>
      <x:c r="J122" s="48"/>
      <x:c r="K122" s="48"/>
      <x:c r="L122" s="48"/>
    </x:row>
    <x:row r="123">
      <x:c r="A123" s="48"/>
      <x:c r="B123" s="60"/>
      <x:c r="C123" s="48"/>
      <x:c r="D123" s="48"/>
      <x:c r="E123" s="48"/>
      <x:c r="F123" s="62"/>
      <x:c r="G123" s="48"/>
      <x:c r="H123" s="48"/>
      <x:c r="I123" s="48"/>
      <x:c r="J123" s="48"/>
      <x:c r="K123" s="48"/>
      <x:c r="L123" s="48"/>
    </x:row>
    <x:row r="124">
      <x:c r="A124" s="48"/>
      <x:c r="B124" s="60"/>
      <x:c r="C124" s="48"/>
      <x:c r="D124" s="48"/>
      <x:c r="E124" s="48"/>
      <x:c r="F124" s="62"/>
      <x:c r="G124" s="48"/>
      <x:c r="H124" s="48"/>
      <x:c r="I124" s="48"/>
      <x:c r="J124" s="48"/>
      <x:c r="K124" s="48"/>
      <x:c r="L124" s="48"/>
    </x:row>
    <x:row r="125">
      <x:c r="A125" s="48"/>
      <x:c r="B125" s="60"/>
      <x:c r="C125" s="48"/>
      <x:c r="D125" s="48"/>
      <x:c r="E125" s="48"/>
      <x:c r="F125" s="62"/>
      <x:c r="G125" s="48"/>
      <x:c r="H125" s="48"/>
      <x:c r="I125" s="48"/>
      <x:c r="J125" s="48"/>
      <x:c r="K125" s="48"/>
      <x:c r="L125" s="48"/>
    </x:row>
    <x:row r="126">
      <x:c r="A126" s="48"/>
      <x:c r="B126" s="60"/>
      <x:c r="C126" s="48"/>
      <x:c r="D126" s="48"/>
      <x:c r="E126" s="48"/>
      <x:c r="F126" s="62"/>
      <x:c r="G126" s="48"/>
      <x:c r="H126" s="48"/>
      <x:c r="I126" s="48"/>
      <x:c r="J126" s="48"/>
      <x:c r="K126" s="48"/>
      <x:c r="L126" s="48"/>
    </x:row>
    <x:row r="127">
      <x:c r="A127" s="48"/>
      <x:c r="B127" s="60"/>
      <x:c r="C127" s="48"/>
      <x:c r="D127" s="48"/>
      <x:c r="E127" s="48"/>
      <x:c r="F127" s="62"/>
      <x:c r="G127" s="48"/>
      <x:c r="H127" s="48"/>
      <x:c r="I127" s="48"/>
      <x:c r="J127" s="48"/>
      <x:c r="K127" s="48"/>
      <x:c r="L127" s="48"/>
    </x:row>
    <x:row r="128">
      <x:c r="A128" s="48"/>
      <x:c r="B128" s="60"/>
      <x:c r="C128" s="48"/>
      <x:c r="D128" s="48"/>
      <x:c r="E128" s="48"/>
      <x:c r="F128" s="62"/>
      <x:c r="G128" s="48"/>
      <x:c r="H128" s="48"/>
      <x:c r="I128" s="48"/>
      <x:c r="J128" s="48"/>
      <x:c r="K128" s="48"/>
      <x:c r="L128" s="48"/>
    </x:row>
    <x:row r="129">
      <x:c r="A129" s="48"/>
      <x:c r="B129" s="60"/>
      <x:c r="C129" s="48"/>
      <x:c r="D129" s="48"/>
      <x:c r="E129" s="48"/>
      <x:c r="F129" s="62"/>
      <x:c r="G129" s="48"/>
      <x:c r="H129" s="48"/>
      <x:c r="I129" s="48"/>
      <x:c r="J129" s="48"/>
      <x:c r="K129" s="48"/>
      <x:c r="L129" s="48"/>
    </x:row>
    <x:row r="130">
      <x:c r="A130" s="48"/>
      <x:c r="B130" s="60"/>
      <x:c r="C130" s="48"/>
      <x:c r="D130" s="48"/>
      <x:c r="E130" s="48"/>
      <x:c r="F130" s="62"/>
      <x:c r="G130" s="48"/>
      <x:c r="H130" s="48"/>
      <x:c r="I130" s="48"/>
      <x:c r="J130" s="48"/>
      <x:c r="K130" s="48"/>
      <x:c r="L130" s="48"/>
    </x:row>
    <x:row r="131">
      <x:c r="A131" s="48"/>
      <x:c r="B131" s="60"/>
      <x:c r="C131" s="48"/>
      <x:c r="D131" s="48"/>
      <x:c r="E131" s="48"/>
      <x:c r="F131" s="62"/>
      <x:c r="G131" s="48"/>
      <x:c r="H131" s="48"/>
      <x:c r="I131" s="48"/>
      <x:c r="J131" s="48"/>
      <x:c r="K131" s="48"/>
      <x:c r="L131" s="48"/>
    </x:row>
    <x:row r="132">
      <x:c r="A132" s="48"/>
      <x:c r="B132" s="60"/>
      <x:c r="C132" s="48"/>
      <x:c r="D132" s="48"/>
      <x:c r="E132" s="48"/>
      <x:c r="F132" s="62"/>
      <x:c r="G132" s="48"/>
      <x:c r="H132" s="48"/>
      <x:c r="I132" s="48"/>
      <x:c r="J132" s="48"/>
      <x:c r="K132" s="48"/>
      <x:c r="L132" s="48"/>
    </x:row>
    <x:row r="133">
      <x:c r="A133" s="48"/>
      <x:c r="B133" s="60"/>
      <x:c r="C133" s="48"/>
      <x:c r="D133" s="48"/>
      <x:c r="E133" s="48"/>
      <x:c r="F133" s="62"/>
      <x:c r="G133" s="48"/>
      <x:c r="H133" s="48"/>
      <x:c r="I133" s="48"/>
      <x:c r="J133" s="48"/>
      <x:c r="K133" s="48"/>
      <x:c r="L133" s="48"/>
    </x:row>
    <x:row r="134">
      <x:c r="A134" s="48"/>
      <x:c r="B134" s="60"/>
      <x:c r="C134" s="48"/>
      <x:c r="D134" s="48"/>
      <x:c r="E134" s="48"/>
      <x:c r="F134" s="62"/>
      <x:c r="G134" s="48"/>
      <x:c r="H134" s="48"/>
      <x:c r="I134" s="48"/>
      <x:c r="J134" s="48"/>
      <x:c r="K134" s="48"/>
      <x:c r="L134" s="48"/>
    </x:row>
    <x:row r="135">
      <x:c r="A135" s="48"/>
      <x:c r="B135" s="60"/>
      <x:c r="C135" s="48"/>
      <x:c r="D135" s="48"/>
      <x:c r="E135" s="48"/>
      <x:c r="F135" s="62"/>
      <x:c r="G135" s="48"/>
      <x:c r="H135" s="48"/>
      <x:c r="I135" s="48"/>
      <x:c r="J135" s="48"/>
      <x:c r="K135" s="48"/>
      <x:c r="L135" s="48"/>
    </x:row>
    <x:row r="136">
      <x:c r="A136" s="48"/>
      <x:c r="B136" s="60"/>
      <x:c r="C136" s="48"/>
      <x:c r="D136" s="48"/>
      <x:c r="E136" s="48"/>
      <x:c r="F136" s="62"/>
      <x:c r="G136" s="48"/>
      <x:c r="H136" s="48"/>
      <x:c r="I136" s="48"/>
      <x:c r="J136" s="48"/>
      <x:c r="K136" s="48"/>
      <x:c r="L136" s="48"/>
    </x:row>
    <x:row r="137">
      <x:c r="A137" s="48"/>
      <x:c r="B137" s="60"/>
      <x:c r="C137" s="48"/>
      <x:c r="D137" s="48"/>
      <x:c r="E137" s="48"/>
      <x:c r="F137" s="62"/>
      <x:c r="G137" s="48"/>
      <x:c r="H137" s="48"/>
      <x:c r="I137" s="48"/>
      <x:c r="J137" s="48"/>
      <x:c r="K137" s="48"/>
      <x:c r="L137" s="48"/>
    </x:row>
    <x:row r="138">
      <x:c r="A138" s="48"/>
      <x:c r="B138" s="60"/>
      <x:c r="C138" s="48"/>
      <x:c r="D138" s="48"/>
      <x:c r="E138" s="48"/>
      <x:c r="F138" s="62"/>
      <x:c r="G138" s="48"/>
      <x:c r="H138" s="48"/>
      <x:c r="I138" s="48"/>
      <x:c r="J138" s="48"/>
      <x:c r="K138" s="48"/>
      <x:c r="L138" s="48"/>
    </x:row>
    <x:row r="139">
      <x:c r="A139" s="48"/>
      <x:c r="B139" s="60"/>
      <x:c r="C139" s="48"/>
      <x:c r="D139" s="48"/>
      <x:c r="E139" s="48"/>
      <x:c r="F139" s="62"/>
      <x:c r="G139" s="48"/>
      <x:c r="H139" s="48"/>
      <x:c r="I139" s="48"/>
      <x:c r="J139" s="48"/>
      <x:c r="K139" s="48"/>
      <x:c r="L139" s="48"/>
    </x:row>
    <x:row r="140">
      <x:c r="A140" s="48"/>
      <x:c r="B140" s="60"/>
      <x:c r="C140" s="48"/>
      <x:c r="D140" s="48"/>
      <x:c r="E140" s="48"/>
      <x:c r="F140" s="62"/>
      <x:c r="G140" s="48"/>
      <x:c r="H140" s="48"/>
      <x:c r="I140" s="48"/>
      <x:c r="J140" s="48"/>
      <x:c r="K140" s="48"/>
      <x:c r="L140" s="48"/>
    </x:row>
    <x:row r="141">
      <x:c r="A141" s="48"/>
      <x:c r="B141" s="60"/>
      <x:c r="C141" s="48"/>
      <x:c r="D141" s="48"/>
      <x:c r="E141" s="48"/>
      <x:c r="F141" s="62"/>
      <x:c r="G141" s="48"/>
      <x:c r="H141" s="48"/>
      <x:c r="I141" s="48"/>
      <x:c r="J141" s="48"/>
      <x:c r="K141" s="48"/>
      <x:c r="L141" s="48"/>
    </x:row>
    <x:row r="142">
      <x:c r="A142" s="48"/>
      <x:c r="B142" s="60"/>
      <x:c r="C142" s="48"/>
      <x:c r="D142" s="48"/>
      <x:c r="E142" s="48"/>
      <x:c r="F142" s="62"/>
      <x:c r="G142" s="48"/>
      <x:c r="H142" s="48"/>
      <x:c r="I142" s="48"/>
      <x:c r="J142" s="48"/>
      <x:c r="K142" s="48"/>
      <x:c r="L142" s="48"/>
    </x:row>
    <x:row r="143">
      <x:c r="A143" s="48"/>
      <x:c r="B143" s="60"/>
      <x:c r="C143" s="48"/>
      <x:c r="D143" s="48"/>
      <x:c r="E143" s="48"/>
      <x:c r="F143" s="62"/>
      <x:c r="G143" s="48"/>
      <x:c r="H143" s="48"/>
      <x:c r="I143" s="48"/>
      <x:c r="J143" s="48"/>
      <x:c r="K143" s="48"/>
      <x:c r="L143" s="48"/>
    </x:row>
    <x:row r="144">
      <x:c r="A144" s="48"/>
      <x:c r="B144" s="60"/>
      <x:c r="C144" s="48"/>
      <x:c r="D144" s="48"/>
      <x:c r="E144" s="48"/>
      <x:c r="F144" s="62"/>
      <x:c r="G144" s="48"/>
      <x:c r="H144" s="48"/>
      <x:c r="I144" s="48"/>
      <x:c r="J144" s="48"/>
      <x:c r="K144" s="48"/>
      <x:c r="L144" s="48"/>
    </x:row>
    <x:row r="145">
      <x:c r="A145" s="48"/>
      <x:c r="B145" s="60"/>
      <x:c r="C145" s="48"/>
      <x:c r="D145" s="48"/>
      <x:c r="E145" s="48"/>
      <x:c r="F145" s="62"/>
      <x:c r="G145" s="48"/>
      <x:c r="H145" s="48"/>
      <x:c r="I145" s="48"/>
      <x:c r="J145" s="48"/>
      <x:c r="K145" s="48"/>
      <x:c r="L145" s="48"/>
    </x:row>
    <x:row r="146">
      <x:c r="A146" s="48"/>
      <x:c r="B146" s="60"/>
      <x:c r="C146" s="48"/>
      <x:c r="D146" s="48"/>
      <x:c r="E146" s="48"/>
      <x:c r="F146" s="62"/>
      <x:c r="G146" s="48"/>
      <x:c r="H146" s="48"/>
      <x:c r="I146" s="48"/>
      <x:c r="J146" s="48"/>
      <x:c r="K146" s="48"/>
      <x:c r="L146" s="48"/>
    </x:row>
    <x:row r="147">
      <x:c r="A147" s="48"/>
      <x:c r="B147" s="60"/>
      <x:c r="C147" s="48"/>
      <x:c r="D147" s="48"/>
      <x:c r="E147" s="48"/>
      <x:c r="F147" s="62"/>
      <x:c r="G147" s="48"/>
      <x:c r="H147" s="48"/>
      <x:c r="I147" s="48"/>
      <x:c r="J147" s="48"/>
      <x:c r="K147" s="48"/>
      <x:c r="L147" s="48"/>
    </x:row>
    <x:row r="148">
      <x:c r="A148" s="48"/>
      <x:c r="B148" s="60"/>
      <x:c r="C148" s="48"/>
      <x:c r="D148" s="48"/>
      <x:c r="E148" s="48"/>
      <x:c r="F148" s="62"/>
      <x:c r="G148" s="48"/>
      <x:c r="H148" s="48"/>
      <x:c r="I148" s="48"/>
      <x:c r="J148" s="48"/>
      <x:c r="K148" s="48"/>
      <x:c r="L148" s="48"/>
    </x:row>
    <x:row r="149">
      <x:c r="A149" s="48"/>
      <x:c r="B149" s="60"/>
      <x:c r="C149" s="48"/>
      <x:c r="D149" s="48"/>
      <x:c r="E149" s="48"/>
      <x:c r="F149" s="62"/>
      <x:c r="G149" s="48"/>
      <x:c r="H149" s="48"/>
      <x:c r="I149" s="48"/>
      <x:c r="J149" s="48"/>
      <x:c r="K149" s="48"/>
      <x:c r="L149" s="48"/>
    </x:row>
    <x:row r="150">
      <x:c r="A150" s="48"/>
      <x:c r="B150" s="60"/>
      <x:c r="C150" s="48"/>
      <x:c r="D150" s="48"/>
      <x:c r="E150" s="48"/>
      <x:c r="F150" s="62"/>
      <x:c r="G150" s="48"/>
      <x:c r="H150" s="48"/>
      <x:c r="I150" s="48"/>
      <x:c r="J150" s="48"/>
      <x:c r="K150" s="48"/>
      <x:c r="L150" s="48"/>
    </x:row>
    <x:row r="151">
      <x:c r="A151" s="48"/>
      <x:c r="B151" s="60"/>
      <x:c r="C151" s="48"/>
      <x:c r="D151" s="48"/>
      <x:c r="E151" s="48"/>
      <x:c r="F151" s="62"/>
      <x:c r="G151" s="48"/>
      <x:c r="H151" s="48"/>
      <x:c r="I151" s="48"/>
      <x:c r="J151" s="48"/>
      <x:c r="K151" s="48"/>
      <x:c r="L151" s="48"/>
    </x:row>
    <x:row r="152">
      <x:c r="A152" s="48"/>
      <x:c r="B152" s="60"/>
      <x:c r="C152" s="48"/>
      <x:c r="D152" s="48"/>
      <x:c r="E152" s="48"/>
      <x:c r="F152" s="62"/>
      <x:c r="G152" s="48"/>
      <x:c r="H152" s="48"/>
      <x:c r="I152" s="48"/>
      <x:c r="J152" s="48"/>
      <x:c r="K152" s="48"/>
      <x:c r="L152" s="48"/>
    </x:row>
    <x:row r="153">
      <x:c r="A153" s="48"/>
      <x:c r="B153" s="60"/>
      <x:c r="C153" s="48"/>
      <x:c r="D153" s="48"/>
      <x:c r="E153" s="48"/>
      <x:c r="F153" s="62"/>
      <x:c r="G153" s="48"/>
      <x:c r="H153" s="48"/>
      <x:c r="I153" s="48"/>
      <x:c r="J153" s="48"/>
      <x:c r="K153" s="48"/>
      <x:c r="L153" s="48"/>
    </x:row>
    <x:row r="154">
      <x:c r="A154" s="48"/>
      <x:c r="B154" s="60"/>
      <x:c r="C154" s="48"/>
      <x:c r="D154" s="48"/>
      <x:c r="E154" s="48"/>
      <x:c r="F154" s="62"/>
      <x:c r="G154" s="48"/>
      <x:c r="H154" s="48"/>
      <x:c r="I154" s="48"/>
      <x:c r="J154" s="48"/>
      <x:c r="K154" s="48"/>
      <x:c r="L154" s="48"/>
    </x:row>
    <x:row r="155">
      <x:c r="A155" s="48"/>
      <x:c r="B155" s="60"/>
      <x:c r="C155" s="48"/>
      <x:c r="D155" s="48"/>
      <x:c r="E155" s="48"/>
      <x:c r="F155" s="62"/>
      <x:c r="G155" s="48"/>
      <x:c r="H155" s="48"/>
      <x:c r="I155" s="48"/>
      <x:c r="J155" s="48"/>
      <x:c r="K155" s="48"/>
      <x:c r="L155" s="48"/>
    </x:row>
    <x:row r="156">
      <x:c r="A156" s="48"/>
      <x:c r="B156" s="60"/>
      <x:c r="C156" s="48"/>
      <x:c r="D156" s="48"/>
      <x:c r="E156" s="48"/>
      <x:c r="F156" s="62"/>
      <x:c r="G156" s="48"/>
      <x:c r="H156" s="48"/>
      <x:c r="I156" s="48"/>
      <x:c r="J156" s="48"/>
      <x:c r="K156" s="48"/>
      <x:c r="L156" s="48"/>
    </x:row>
    <x:row r="157">
      <x:c r="A157" s="48"/>
      <x:c r="B157" s="60"/>
      <x:c r="C157" s="48"/>
      <x:c r="D157" s="48"/>
      <x:c r="E157" s="48"/>
      <x:c r="F157" s="62"/>
      <x:c r="G157" s="48"/>
      <x:c r="H157" s="48"/>
      <x:c r="I157" s="48"/>
      <x:c r="J157" s="48"/>
      <x:c r="K157" s="48"/>
      <x:c r="L157" s="48"/>
    </x:row>
    <x:row r="158">
      <x:c r="A158" s="48"/>
      <x:c r="B158" s="60"/>
      <x:c r="C158" s="48"/>
      <x:c r="D158" s="48"/>
      <x:c r="E158" s="48"/>
      <x:c r="F158" s="62"/>
      <x:c r="G158" s="48"/>
      <x:c r="H158" s="48"/>
      <x:c r="I158" s="48"/>
      <x:c r="J158" s="48"/>
      <x:c r="K158" s="48"/>
      <x:c r="L158" s="48"/>
    </x:row>
    <x:row r="159">
      <x:c r="A159" s="48"/>
      <x:c r="B159" s="60"/>
      <x:c r="C159" s="48"/>
      <x:c r="D159" s="48"/>
      <x:c r="E159" s="48"/>
      <x:c r="F159" s="62"/>
      <x:c r="G159" s="48"/>
      <x:c r="H159" s="48"/>
      <x:c r="I159" s="48"/>
      <x:c r="J159" s="48"/>
      <x:c r="K159" s="48"/>
      <x:c r="L159" s="48"/>
    </x:row>
    <x:row r="160">
      <x:c r="A160" s="48"/>
      <x:c r="B160" s="60"/>
      <x:c r="C160" s="48"/>
      <x:c r="D160" s="48"/>
      <x:c r="E160" s="48"/>
      <x:c r="F160" s="62"/>
      <x:c r="G160" s="48"/>
      <x:c r="H160" s="48"/>
      <x:c r="I160" s="48"/>
      <x:c r="J160" s="48"/>
      <x:c r="K160" s="48"/>
      <x:c r="L160" s="48"/>
    </x:row>
    <x:row r="161">
      <x:c r="A161" s="48"/>
      <x:c r="B161" s="60"/>
      <x:c r="C161" s="48"/>
      <x:c r="D161" s="48"/>
      <x:c r="E161" s="48"/>
      <x:c r="F161" s="62"/>
      <x:c r="G161" s="48"/>
      <x:c r="H161" s="48"/>
      <x:c r="I161" s="48"/>
      <x:c r="J161" s="48"/>
      <x:c r="K161" s="48"/>
      <x:c r="L161" s="48"/>
    </x:row>
    <x:row r="162">
      <x:c r="A162" s="48"/>
      <x:c r="B162" s="60"/>
      <x:c r="C162" s="48"/>
      <x:c r="D162" s="48"/>
      <x:c r="E162" s="48"/>
      <x:c r="F162" s="62"/>
      <x:c r="G162" s="48"/>
      <x:c r="H162" s="48"/>
      <x:c r="I162" s="48"/>
      <x:c r="J162" s="48"/>
      <x:c r="K162" s="48"/>
      <x:c r="L162" s="48"/>
    </x:row>
    <x:row r="163">
      <x:c r="A163" s="48"/>
      <x:c r="B163" s="60"/>
      <x:c r="C163" s="48"/>
      <x:c r="D163" s="48"/>
      <x:c r="E163" s="48"/>
      <x:c r="F163" s="62"/>
      <x:c r="G163" s="48"/>
      <x:c r="H163" s="48"/>
      <x:c r="I163" s="48"/>
      <x:c r="J163" s="48"/>
      <x:c r="K163" s="48"/>
      <x:c r="L163" s="48"/>
    </x:row>
    <x:row r="164">
      <x:c r="A164" s="48"/>
      <x:c r="B164" s="60"/>
      <x:c r="C164" s="48"/>
      <x:c r="D164" s="48"/>
      <x:c r="E164" s="48"/>
      <x:c r="F164" s="62"/>
      <x:c r="G164" s="48"/>
      <x:c r="H164" s="48"/>
      <x:c r="I164" s="48"/>
      <x:c r="J164" s="48"/>
      <x:c r="K164" s="48"/>
      <x:c r="L164" s="48"/>
    </x:row>
    <x:row r="165">
      <x:c r="A165" s="48"/>
      <x:c r="B165" s="60"/>
      <x:c r="C165" s="48"/>
      <x:c r="D165" s="48"/>
      <x:c r="E165" s="48"/>
      <x:c r="F165" s="62"/>
      <x:c r="G165" s="48"/>
      <x:c r="H165" s="48"/>
      <x:c r="I165" s="48"/>
      <x:c r="J165" s="48"/>
      <x:c r="K165" s="48"/>
      <x:c r="L165" s="48"/>
    </x:row>
    <x:row r="166">
      <x:c r="A166" s="48"/>
      <x:c r="B166" s="60"/>
      <x:c r="C166" s="48"/>
      <x:c r="D166" s="48"/>
      <x:c r="E166" s="48"/>
      <x:c r="F166" s="62"/>
      <x:c r="G166" s="48"/>
      <x:c r="H166" s="48"/>
      <x:c r="I166" s="48"/>
      <x:c r="J166" s="48"/>
      <x:c r="K166" s="48"/>
      <x:c r="L166" s="48"/>
    </x:row>
    <x:row r="167">
      <x:c r="A167" s="48"/>
      <x:c r="B167" s="60"/>
      <x:c r="C167" s="48"/>
      <x:c r="D167" s="48"/>
      <x:c r="E167" s="48"/>
      <x:c r="F167" s="62"/>
      <x:c r="G167" s="48"/>
      <x:c r="H167" s="48"/>
      <x:c r="I167" s="48"/>
      <x:c r="J167" s="48"/>
      <x:c r="K167" s="48"/>
      <x:c r="L167" s="48"/>
    </x:row>
    <x:row r="168">
      <x:c r="A168" s="48"/>
      <x:c r="B168" s="60"/>
      <x:c r="C168" s="48"/>
      <x:c r="D168" s="48"/>
      <x:c r="E168" s="48"/>
      <x:c r="F168" s="62"/>
      <x:c r="G168" s="48"/>
      <x:c r="H168" s="48"/>
      <x:c r="I168" s="48"/>
      <x:c r="J168" s="48"/>
      <x:c r="K168" s="48"/>
      <x:c r="L168" s="48"/>
    </x:row>
    <x:row r="169">
      <x:c r="A169" s="48"/>
      <x:c r="B169" s="60"/>
      <x:c r="C169" s="48"/>
      <x:c r="D169" s="48"/>
      <x:c r="E169" s="48"/>
      <x:c r="F169" s="62"/>
      <x:c r="G169" s="48"/>
      <x:c r="H169" s="48"/>
      <x:c r="I169" s="48"/>
      <x:c r="J169" s="48"/>
      <x:c r="K169" s="48"/>
      <x:c r="L169" s="48"/>
    </x:row>
    <x:row r="170">
      <x:c r="A170" s="48"/>
      <x:c r="B170" s="60"/>
      <x:c r="C170" s="48"/>
      <x:c r="D170" s="48"/>
      <x:c r="E170" s="48"/>
      <x:c r="F170" s="62"/>
      <x:c r="G170" s="48"/>
      <x:c r="H170" s="48"/>
      <x:c r="I170" s="48"/>
      <x:c r="J170" s="48"/>
      <x:c r="K170" s="48"/>
      <x:c r="L170" s="48"/>
    </x:row>
    <x:row r="171">
      <x:c r="A171" s="48"/>
      <x:c r="B171" s="60"/>
      <x:c r="C171" s="48"/>
      <x:c r="D171" s="48"/>
      <x:c r="E171" s="48"/>
      <x:c r="F171" s="62"/>
      <x:c r="G171" s="48"/>
      <x:c r="H171" s="48"/>
      <x:c r="I171" s="48"/>
      <x:c r="J171" s="48"/>
      <x:c r="K171" s="48"/>
      <x:c r="L171" s="48"/>
    </x:row>
    <x:row r="172">
      <x:c r="A172" s="48"/>
      <x:c r="B172" s="60"/>
      <x:c r="C172" s="48"/>
      <x:c r="D172" s="48"/>
      <x:c r="E172" s="48"/>
      <x:c r="F172" s="62"/>
      <x:c r="G172" s="48"/>
      <x:c r="H172" s="48"/>
      <x:c r="I172" s="48"/>
      <x:c r="J172" s="48"/>
      <x:c r="K172" s="48"/>
      <x:c r="L172" s="48"/>
    </x:row>
    <x:row r="173">
      <x:c r="A173" s="48"/>
      <x:c r="B173" s="60"/>
      <x:c r="C173" s="48"/>
      <x:c r="D173" s="48"/>
      <x:c r="E173" s="48"/>
      <x:c r="F173" s="62"/>
      <x:c r="G173" s="48"/>
      <x:c r="H173" s="48"/>
      <x:c r="I173" s="48"/>
      <x:c r="J173" s="48"/>
      <x:c r="K173" s="48"/>
      <x:c r="L173" s="48"/>
    </x:row>
    <x:row r="174">
      <x:c r="A174" s="48"/>
      <x:c r="B174" s="60"/>
      <x:c r="C174" s="48"/>
      <x:c r="D174" s="48"/>
      <x:c r="E174" s="48"/>
      <x:c r="F174" s="62"/>
      <x:c r="G174" s="48"/>
      <x:c r="H174" s="48"/>
      <x:c r="I174" s="48"/>
      <x:c r="J174" s="48"/>
      <x:c r="K174" s="48"/>
      <x:c r="L174" s="48"/>
    </x:row>
    <x:row r="175">
      <x:c r="A175" s="48"/>
      <x:c r="B175" s="60"/>
      <x:c r="C175" s="48"/>
      <x:c r="D175" s="48"/>
      <x:c r="E175" s="48"/>
      <x:c r="F175" s="62"/>
      <x:c r="G175" s="48"/>
      <x:c r="H175" s="48"/>
      <x:c r="I175" s="48"/>
      <x:c r="J175" s="48"/>
      <x:c r="K175" s="48"/>
      <x:c r="L175" s="48"/>
    </x:row>
    <x:row r="176">
      <x:c r="A176" s="48"/>
      <x:c r="B176" s="60"/>
      <x:c r="C176" s="48"/>
      <x:c r="D176" s="48"/>
      <x:c r="E176" s="48"/>
      <x:c r="F176" s="62"/>
      <x:c r="G176" s="48"/>
      <x:c r="H176" s="48"/>
      <x:c r="I176" s="48"/>
      <x:c r="J176" s="48"/>
      <x:c r="K176" s="48"/>
      <x:c r="L176" s="48"/>
    </x:row>
    <x:row r="177">
      <x:c r="A177" s="48"/>
      <x:c r="B177" s="60"/>
      <x:c r="C177" s="48"/>
      <x:c r="D177" s="48"/>
      <x:c r="E177" s="48"/>
      <x:c r="F177" s="62"/>
      <x:c r="G177" s="48"/>
      <x:c r="H177" s="48"/>
      <x:c r="I177" s="48"/>
      <x:c r="J177" s="48"/>
      <x:c r="K177" s="48"/>
      <x:c r="L177" s="48"/>
    </x:row>
    <x:row r="178">
      <x:c r="A178" s="48"/>
      <x:c r="B178" s="60"/>
      <x:c r="C178" s="48"/>
      <x:c r="D178" s="48"/>
      <x:c r="E178" s="48"/>
      <x:c r="F178" s="62"/>
      <x:c r="G178" s="48"/>
      <x:c r="H178" s="48"/>
      <x:c r="I178" s="48"/>
      <x:c r="J178" s="48"/>
      <x:c r="K178" s="48"/>
      <x:c r="L178" s="48"/>
    </x:row>
    <x:row r="179">
      <x:c r="A179" s="48"/>
      <x:c r="B179" s="60"/>
      <x:c r="C179" s="48"/>
      <x:c r="D179" s="48"/>
      <x:c r="E179" s="48"/>
      <x:c r="F179" s="62"/>
      <x:c r="G179" s="48"/>
      <x:c r="H179" s="48"/>
      <x:c r="I179" s="48"/>
      <x:c r="J179" s="48"/>
      <x:c r="K179" s="48"/>
      <x:c r="L179" s="48"/>
    </x:row>
    <x:row r="180">
      <x:c r="A180" s="48"/>
      <x:c r="B180" s="60"/>
      <x:c r="C180" s="48"/>
      <x:c r="D180" s="48"/>
      <x:c r="E180" s="48"/>
      <x:c r="F180" s="62"/>
      <x:c r="G180" s="48"/>
      <x:c r="H180" s="48"/>
      <x:c r="I180" s="48"/>
      <x:c r="J180" s="48"/>
      <x:c r="K180" s="48"/>
      <x:c r="L180" s="48"/>
    </x:row>
    <x:row r="181">
      <x:c r="A181" s="48"/>
      <x:c r="B181" s="60"/>
      <x:c r="C181" s="48"/>
      <x:c r="D181" s="48"/>
      <x:c r="E181" s="48"/>
      <x:c r="F181" s="62"/>
      <x:c r="G181" s="48"/>
      <x:c r="H181" s="48"/>
      <x:c r="I181" s="48"/>
      <x:c r="J181" s="48"/>
      <x:c r="K181" s="48"/>
      <x:c r="L181" s="48"/>
    </x:row>
    <x:row r="182">
      <x:c r="A182" s="48"/>
      <x:c r="B182" s="60"/>
      <x:c r="C182" s="48"/>
      <x:c r="D182" s="48"/>
      <x:c r="E182" s="48"/>
      <x:c r="F182" s="62"/>
      <x:c r="G182" s="48"/>
      <x:c r="H182" s="48"/>
      <x:c r="I182" s="48"/>
      <x:c r="J182" s="48"/>
      <x:c r="K182" s="48"/>
      <x:c r="L182" s="48"/>
    </x:row>
    <x:row r="183">
      <x:c r="A183" s="48"/>
      <x:c r="B183" s="60"/>
      <x:c r="C183" s="48"/>
      <x:c r="D183" s="48"/>
      <x:c r="E183" s="48"/>
      <x:c r="F183" s="62"/>
      <x:c r="G183" s="48"/>
      <x:c r="H183" s="48"/>
      <x:c r="I183" s="48"/>
      <x:c r="J183" s="48"/>
      <x:c r="K183" s="48"/>
      <x:c r="L183" s="48"/>
    </x:row>
    <x:row r="184">
      <x:c r="A184" s="48"/>
      <x:c r="B184" s="60"/>
      <x:c r="C184" s="48"/>
      <x:c r="D184" s="48"/>
      <x:c r="E184" s="48"/>
      <x:c r="F184" s="62"/>
      <x:c r="G184" s="48"/>
      <x:c r="H184" s="48"/>
      <x:c r="I184" s="48"/>
      <x:c r="J184" s="48"/>
      <x:c r="K184" s="48"/>
      <x:c r="L184" s="48"/>
    </x:row>
    <x:row r="185">
      <x:c r="A185" s="48"/>
      <x:c r="B185" s="60"/>
      <x:c r="C185" s="48"/>
      <x:c r="D185" s="48"/>
      <x:c r="E185" s="48"/>
      <x:c r="F185" s="62"/>
      <x:c r="G185" s="48"/>
      <x:c r="H185" s="48"/>
      <x:c r="I185" s="48"/>
      <x:c r="J185" s="48"/>
      <x:c r="K185" s="48"/>
      <x:c r="L185" s="48"/>
    </x:row>
    <x:row r="186">
      <x:c r="A186" s="48"/>
      <x:c r="B186" s="60"/>
      <x:c r="C186" s="48"/>
      <x:c r="D186" s="48"/>
      <x:c r="E186" s="48"/>
      <x:c r="F186" s="62"/>
      <x:c r="G186" s="48"/>
      <x:c r="H186" s="48"/>
      <x:c r="I186" s="48"/>
      <x:c r="J186" s="48"/>
      <x:c r="K186" s="48"/>
      <x:c r="L186" s="48"/>
    </x:row>
    <x:row r="187">
      <x:c r="A187" s="48"/>
      <x:c r="B187" s="60"/>
      <x:c r="C187" s="48"/>
      <x:c r="D187" s="48"/>
      <x:c r="E187" s="48"/>
      <x:c r="F187" s="62"/>
      <x:c r="G187" s="48"/>
      <x:c r="H187" s="48"/>
      <x:c r="I187" s="48"/>
      <x:c r="J187" s="48"/>
      <x:c r="K187" s="48"/>
      <x:c r="L187" s="48"/>
    </x:row>
    <x:row r="188">
      <x:c r="A188" s="48"/>
      <x:c r="B188" s="60"/>
      <x:c r="C188" s="48"/>
      <x:c r="D188" s="48"/>
      <x:c r="E188" s="48"/>
      <x:c r="F188" s="62"/>
      <x:c r="G188" s="48"/>
      <x:c r="H188" s="48"/>
      <x:c r="I188" s="48"/>
      <x:c r="J188" s="48"/>
      <x:c r="K188" s="48"/>
      <x:c r="L188" s="48"/>
    </x:row>
    <x:row r="189">
      <x:c r="A189" s="48"/>
      <x:c r="B189" s="60"/>
      <x:c r="C189" s="48"/>
      <x:c r="D189" s="48"/>
      <x:c r="E189" s="48"/>
      <x:c r="F189" s="62"/>
      <x:c r="G189" s="48"/>
      <x:c r="H189" s="48"/>
      <x:c r="I189" s="48"/>
      <x:c r="J189" s="48"/>
      <x:c r="K189" s="48"/>
      <x:c r="L189" s="48"/>
    </x:row>
    <x:row r="190">
      <x:c r="A190" s="48"/>
      <x:c r="B190" s="60"/>
      <x:c r="C190" s="48"/>
      <x:c r="D190" s="48"/>
      <x:c r="E190" s="48"/>
      <x:c r="F190" s="62"/>
      <x:c r="G190" s="48"/>
      <x:c r="H190" s="48"/>
      <x:c r="I190" s="48"/>
      <x:c r="J190" s="48"/>
      <x:c r="K190" s="48"/>
      <x:c r="L190" s="48"/>
    </x:row>
    <x:row r="191">
      <x:c r="A191" s="48"/>
      <x:c r="B191" s="60"/>
      <x:c r="C191" s="48"/>
      <x:c r="D191" s="48"/>
      <x:c r="E191" s="48"/>
      <x:c r="F191" s="62"/>
      <x:c r="G191" s="48"/>
      <x:c r="H191" s="48"/>
      <x:c r="I191" s="48"/>
      <x:c r="J191" s="48"/>
      <x:c r="K191" s="48"/>
      <x:c r="L191" s="48"/>
    </x:row>
    <x:row r="192">
      <x:c r="A192" s="48"/>
      <x:c r="B192" s="60"/>
      <x:c r="C192" s="48"/>
      <x:c r="D192" s="48"/>
      <x:c r="E192" s="48"/>
      <x:c r="F192" s="62"/>
      <x:c r="G192" s="48"/>
      <x:c r="H192" s="48"/>
      <x:c r="I192" s="48"/>
      <x:c r="J192" s="48"/>
      <x:c r="K192" s="48"/>
      <x:c r="L192" s="48"/>
    </x:row>
    <x:row r="193">
      <x:c r="A193" s="48"/>
      <x:c r="B193" s="60"/>
      <x:c r="C193" s="48"/>
      <x:c r="D193" s="48"/>
      <x:c r="E193" s="48"/>
      <x:c r="F193" s="62"/>
      <x:c r="G193" s="48"/>
      <x:c r="H193" s="48"/>
      <x:c r="I193" s="48"/>
      <x:c r="J193" s="48"/>
      <x:c r="K193" s="48"/>
      <x:c r="L193" s="48"/>
    </x:row>
    <x:row r="194">
      <x:c r="A194" s="48"/>
      <x:c r="B194" s="60"/>
      <x:c r="C194" s="48"/>
      <x:c r="D194" s="48"/>
      <x:c r="E194" s="48"/>
      <x:c r="F194" s="62"/>
      <x:c r="G194" s="48"/>
      <x:c r="H194" s="48"/>
      <x:c r="I194" s="48"/>
      <x:c r="J194" s="48"/>
      <x:c r="K194" s="48"/>
      <x:c r="L194" s="48"/>
    </x:row>
    <x:row r="195">
      <x:c r="A195" s="48"/>
      <x:c r="B195" s="60"/>
      <x:c r="C195" s="48"/>
      <x:c r="D195" s="48"/>
      <x:c r="E195" s="48"/>
      <x:c r="F195" s="62"/>
      <x:c r="G195" s="48"/>
      <x:c r="H195" s="48"/>
      <x:c r="I195" s="48"/>
      <x:c r="J195" s="48"/>
      <x:c r="K195" s="48"/>
      <x:c r="L195" s="48"/>
    </x:row>
    <x:row r="196">
      <x:c r="A196" s="48"/>
      <x:c r="B196" s="60"/>
      <x:c r="C196" s="48"/>
      <x:c r="D196" s="48"/>
      <x:c r="E196" s="48"/>
      <x:c r="F196" s="62"/>
      <x:c r="G196" s="48"/>
      <x:c r="H196" s="48"/>
      <x:c r="I196" s="48"/>
      <x:c r="J196" s="48"/>
      <x:c r="K196" s="48"/>
      <x:c r="L196" s="48"/>
    </x:row>
    <x:row r="197">
      <x:c r="A197" s="48"/>
      <x:c r="B197" s="60"/>
      <x:c r="C197" s="48"/>
      <x:c r="D197" s="48"/>
      <x:c r="E197" s="48"/>
      <x:c r="F197" s="62"/>
      <x:c r="G197" s="48"/>
      <x:c r="H197" s="48"/>
      <x:c r="I197" s="48"/>
      <x:c r="J197" s="48"/>
      <x:c r="K197" s="48"/>
      <x:c r="L197" s="48"/>
    </x:row>
    <x:row r="198">
      <x:c r="A198" s="48"/>
      <x:c r="B198" s="60"/>
      <x:c r="C198" s="48"/>
      <x:c r="D198" s="48"/>
      <x:c r="E198" s="48"/>
      <x:c r="F198" s="62"/>
      <x:c r="G198" s="48"/>
      <x:c r="H198" s="48"/>
      <x:c r="I198" s="48"/>
      <x:c r="J198" s="48"/>
      <x:c r="K198" s="48"/>
      <x:c r="L198" s="48"/>
    </x:row>
    <x:row r="199">
      <x:c r="A199" s="48"/>
      <x:c r="B199" s="60"/>
      <x:c r="C199" s="48"/>
      <x:c r="D199" s="48"/>
      <x:c r="E199" s="48"/>
      <x:c r="F199" s="62"/>
      <x:c r="G199" s="48"/>
      <x:c r="H199" s="48"/>
      <x:c r="I199" s="48"/>
      <x:c r="J199" s="48"/>
      <x:c r="K199" s="48"/>
      <x:c r="L199" s="48"/>
    </x:row>
    <x:row r="200">
      <x:c r="A200" s="48"/>
      <x:c r="B200" s="60"/>
      <x:c r="C200" s="48"/>
      <x:c r="D200" s="48"/>
      <x:c r="E200" s="48"/>
      <x:c r="F200" s="62"/>
      <x:c r="G200" s="48"/>
      <x:c r="H200" s="48"/>
      <x:c r="I200" s="48"/>
      <x:c r="J200" s="48"/>
      <x:c r="K200" s="48"/>
      <x:c r="L200" s="48"/>
    </x:row>
    <x:row r="201">
      <x:c r="A201" s="48"/>
      <x:c r="B201" s="60"/>
      <x:c r="C201" s="48"/>
      <x:c r="D201" s="48"/>
      <x:c r="E201" s="48"/>
      <x:c r="F201" s="62"/>
      <x:c r="G201" s="48"/>
      <x:c r="H201" s="48"/>
      <x:c r="I201" s="48"/>
      <x:c r="J201" s="48"/>
      <x:c r="K201" s="48"/>
      <x:c r="L201" s="48"/>
    </x:row>
    <x:row r="202">
      <x:c r="A202" s="48"/>
      <x:c r="B202" s="60"/>
      <x:c r="C202" s="48"/>
      <x:c r="D202" s="48"/>
      <x:c r="E202" s="48"/>
      <x:c r="F202" s="62"/>
      <x:c r="G202" s="48"/>
      <x:c r="H202" s="48"/>
      <x:c r="I202" s="48"/>
      <x:c r="J202" s="48"/>
      <x:c r="K202" s="48"/>
      <x:c r="L202" s="48"/>
    </x:row>
    <x:row r="203">
      <x:c r="A203" s="48"/>
      <x:c r="B203" s="60"/>
      <x:c r="C203" s="48"/>
      <x:c r="D203" s="48"/>
      <x:c r="E203" s="48"/>
      <x:c r="F203" s="62"/>
      <x:c r="G203" s="48"/>
      <x:c r="H203" s="48"/>
      <x:c r="I203" s="48"/>
      <x:c r="J203" s="48"/>
      <x:c r="K203" s="48"/>
      <x:c r="L203" s="48"/>
    </x:row>
    <x:row r="204">
      <x:c r="A204" s="48"/>
      <x:c r="B204" s="60"/>
      <x:c r="C204" s="48"/>
      <x:c r="D204" s="48"/>
      <x:c r="E204" s="48"/>
      <x:c r="F204" s="62"/>
      <x:c r="G204" s="48"/>
      <x:c r="H204" s="48"/>
      <x:c r="I204" s="48"/>
      <x:c r="J204" s="48"/>
      <x:c r="K204" s="48"/>
      <x:c r="L204" s="48"/>
    </x:row>
    <x:row r="205">
      <x:c r="A205" s="48"/>
      <x:c r="B205" s="60"/>
      <x:c r="C205" s="48"/>
      <x:c r="D205" s="48"/>
      <x:c r="E205" s="48"/>
      <x:c r="F205" s="62"/>
      <x:c r="G205" s="48"/>
      <x:c r="H205" s="48"/>
      <x:c r="I205" s="48"/>
      <x:c r="J205" s="48"/>
      <x:c r="K205" s="48"/>
      <x:c r="L205" s="48"/>
    </x:row>
    <x:row r="206">
      <x:c r="A206" s="48"/>
      <x:c r="B206" s="60"/>
      <x:c r="C206" s="48"/>
      <x:c r="D206" s="48"/>
      <x:c r="E206" s="48"/>
      <x:c r="F206" s="62"/>
      <x:c r="G206" s="48"/>
      <x:c r="H206" s="48"/>
      <x:c r="I206" s="48"/>
      <x:c r="J206" s="48"/>
      <x:c r="K206" s="48"/>
      <x:c r="L206" s="48"/>
    </x:row>
    <x:row r="207">
      <x:c r="A207" s="48"/>
      <x:c r="B207" s="60"/>
      <x:c r="C207" s="48"/>
      <x:c r="D207" s="48"/>
      <x:c r="E207" s="48"/>
      <x:c r="F207" s="62"/>
      <x:c r="G207" s="48"/>
      <x:c r="H207" s="48"/>
      <x:c r="I207" s="48"/>
      <x:c r="J207" s="48"/>
      <x:c r="K207" s="48"/>
      <x:c r="L207" s="48"/>
    </x:row>
    <x:row r="208">
      <x:c r="A208" s="48"/>
      <x:c r="B208" s="60"/>
      <x:c r="C208" s="48"/>
      <x:c r="D208" s="48"/>
      <x:c r="E208" s="48"/>
      <x:c r="F208" s="62"/>
      <x:c r="G208" s="48"/>
      <x:c r="H208" s="48"/>
      <x:c r="I208" s="48"/>
      <x:c r="J208" s="48"/>
      <x:c r="K208" s="48"/>
      <x:c r="L208" s="48"/>
    </x:row>
    <x:row r="209">
      <x:c r="A209" s="48"/>
      <x:c r="B209" s="60"/>
      <x:c r="C209" s="48"/>
      <x:c r="D209" s="48"/>
      <x:c r="E209" s="48"/>
      <x:c r="F209" s="62"/>
      <x:c r="G209" s="48"/>
      <x:c r="H209" s="48"/>
      <x:c r="I209" s="48"/>
      <x:c r="J209" s="48"/>
      <x:c r="K209" s="48"/>
      <x:c r="L209" s="48"/>
    </x:row>
    <x:row r="210">
      <x:c r="A210" s="48"/>
      <x:c r="B210" s="60"/>
      <x:c r="C210" s="48"/>
      <x:c r="D210" s="48"/>
      <x:c r="E210" s="48"/>
      <x:c r="F210" s="62"/>
      <x:c r="G210" s="48"/>
      <x:c r="H210" s="48"/>
      <x:c r="I210" s="48"/>
      <x:c r="J210" s="48"/>
      <x:c r="K210" s="48"/>
      <x:c r="L210" s="48"/>
    </x:row>
    <x:row r="211">
      <x:c r="A211" s="48"/>
      <x:c r="B211" s="60"/>
      <x:c r="C211" s="48"/>
      <x:c r="D211" s="48"/>
      <x:c r="E211" s="48"/>
      <x:c r="F211" s="62"/>
      <x:c r="G211" s="48"/>
      <x:c r="H211" s="48"/>
      <x:c r="I211" s="48"/>
      <x:c r="J211" s="48"/>
      <x:c r="K211" s="48"/>
      <x:c r="L211" s="48"/>
    </x:row>
    <x:row r="212">
      <x:c r="A212" s="48"/>
      <x:c r="B212" s="60"/>
      <x:c r="C212" s="48"/>
      <x:c r="D212" s="48"/>
      <x:c r="E212" s="48"/>
      <x:c r="F212" s="62"/>
      <x:c r="G212" s="48"/>
      <x:c r="H212" s="48"/>
      <x:c r="I212" s="48"/>
      <x:c r="J212" s="48"/>
      <x:c r="K212" s="48"/>
      <x:c r="L212" s="48"/>
    </x:row>
    <x:row r="213">
      <x:c r="A213" s="48"/>
      <x:c r="B213" s="60"/>
      <x:c r="C213" s="48"/>
      <x:c r="D213" s="48"/>
      <x:c r="E213" s="48"/>
      <x:c r="F213" s="62"/>
      <x:c r="G213" s="48"/>
      <x:c r="H213" s="48"/>
      <x:c r="I213" s="48"/>
      <x:c r="J213" s="48"/>
      <x:c r="K213" s="48"/>
      <x:c r="L213" s="48"/>
    </x:row>
    <x:row r="214">
      <x:c r="A214" s="48"/>
      <x:c r="B214" s="60"/>
      <x:c r="C214" s="48"/>
      <x:c r="D214" s="48"/>
      <x:c r="E214" s="48"/>
      <x:c r="F214" s="62"/>
      <x:c r="G214" s="48"/>
      <x:c r="H214" s="48"/>
      <x:c r="I214" s="48"/>
      <x:c r="J214" s="48"/>
      <x:c r="K214" s="48"/>
      <x:c r="L214" s="48"/>
    </x:row>
    <x:row r="215">
      <x:c r="A215" s="48"/>
      <x:c r="B215" s="60"/>
      <x:c r="C215" s="48"/>
      <x:c r="D215" s="48"/>
      <x:c r="E215" s="48"/>
      <x:c r="F215" s="62"/>
      <x:c r="G215" s="48"/>
      <x:c r="H215" s="48"/>
      <x:c r="I215" s="48"/>
      <x:c r="J215" s="48"/>
      <x:c r="K215" s="48"/>
      <x:c r="L215" s="48"/>
    </x:row>
    <x:row r="216">
      <x:c r="A216" s="48"/>
      <x:c r="B216" s="60"/>
      <x:c r="C216" s="48"/>
      <x:c r="D216" s="48"/>
      <x:c r="E216" s="48"/>
      <x:c r="F216" s="62"/>
      <x:c r="G216" s="48"/>
      <x:c r="H216" s="48"/>
      <x:c r="I216" s="48"/>
      <x:c r="J216" s="48"/>
      <x:c r="K216" s="48"/>
      <x:c r="L216" s="48"/>
    </x:row>
    <x:row r="217">
      <x:c r="A217" s="48"/>
      <x:c r="B217" s="60"/>
      <x:c r="C217" s="48"/>
      <x:c r="D217" s="48"/>
      <x:c r="E217" s="48"/>
      <x:c r="F217" s="62"/>
      <x:c r="G217" s="48"/>
      <x:c r="H217" s="48"/>
      <x:c r="I217" s="48"/>
      <x:c r="J217" s="48"/>
      <x:c r="K217" s="48"/>
      <x:c r="L217" s="48"/>
    </x:row>
    <x:row r="218">
      <x:c r="A218" s="48"/>
      <x:c r="B218" s="60"/>
      <x:c r="C218" s="48"/>
      <x:c r="D218" s="48"/>
      <x:c r="E218" s="48"/>
      <x:c r="F218" s="62"/>
      <x:c r="G218" s="48"/>
      <x:c r="H218" s="48"/>
      <x:c r="I218" s="48"/>
      <x:c r="J218" s="48"/>
      <x:c r="K218" s="48"/>
      <x:c r="L218" s="48"/>
    </x:row>
    <x:row r="219">
      <x:c r="A219" s="48"/>
      <x:c r="B219" s="60"/>
      <x:c r="C219" s="48"/>
      <x:c r="D219" s="48"/>
      <x:c r="E219" s="48"/>
      <x:c r="F219" s="62"/>
      <x:c r="G219" s="48"/>
      <x:c r="H219" s="48"/>
      <x:c r="I219" s="48"/>
      <x:c r="J219" s="48"/>
      <x:c r="K219" s="48"/>
      <x:c r="L219" s="48"/>
    </x:row>
    <x:row r="220">
      <x:c r="A220" s="48"/>
      <x:c r="B220" s="60"/>
      <x:c r="C220" s="48"/>
      <x:c r="D220" s="48"/>
      <x:c r="E220" s="48"/>
      <x:c r="F220" s="62"/>
      <x:c r="G220" s="48"/>
      <x:c r="H220" s="48"/>
      <x:c r="I220" s="48"/>
      <x:c r="J220" s="48"/>
      <x:c r="K220" s="48"/>
      <x:c r="L220" s="48"/>
    </x:row>
    <x:row r="221">
      <x:c r="A221" s="48"/>
      <x:c r="B221" s="60"/>
      <x:c r="C221" s="48"/>
      <x:c r="D221" s="48"/>
      <x:c r="E221" s="48"/>
      <x:c r="F221" s="62"/>
      <x:c r="G221" s="48"/>
      <x:c r="H221" s="48"/>
      <x:c r="I221" s="48"/>
      <x:c r="J221" s="48"/>
      <x:c r="K221" s="48"/>
      <x:c r="L221" s="48"/>
    </x:row>
    <x:row r="222">
      <x:c r="A222" s="48"/>
      <x:c r="B222" s="60"/>
      <x:c r="C222" s="48"/>
      <x:c r="D222" s="48"/>
      <x:c r="E222" s="48"/>
      <x:c r="F222" s="62"/>
      <x:c r="G222" s="48"/>
      <x:c r="H222" s="48"/>
      <x:c r="I222" s="48"/>
      <x:c r="J222" s="48"/>
      <x:c r="K222" s="48"/>
      <x:c r="L222" s="48"/>
    </x:row>
    <x:row r="223">
      <x:c r="A223" s="48"/>
      <x:c r="B223" s="60"/>
      <x:c r="C223" s="48"/>
      <x:c r="D223" s="48"/>
      <x:c r="E223" s="48"/>
      <x:c r="F223" s="62"/>
      <x:c r="G223" s="48"/>
      <x:c r="H223" s="48"/>
      <x:c r="I223" s="48"/>
      <x:c r="J223" s="48"/>
      <x:c r="K223" s="48"/>
      <x:c r="L223" s="48"/>
    </x:row>
    <x:row r="224">
      <x:c r="A224" s="48"/>
      <x:c r="B224" s="60"/>
      <x:c r="C224" s="48"/>
      <x:c r="D224" s="48"/>
      <x:c r="E224" s="48"/>
      <x:c r="F224" s="62"/>
      <x:c r="G224" s="48"/>
      <x:c r="H224" s="48"/>
      <x:c r="I224" s="48"/>
      <x:c r="J224" s="48"/>
      <x:c r="K224" s="48"/>
      <x:c r="L224" s="48"/>
    </x:row>
    <x:row r="225">
      <x:c r="A225" s="48"/>
      <x:c r="B225" s="60"/>
      <x:c r="C225" s="48"/>
      <x:c r="D225" s="48"/>
      <x:c r="E225" s="48"/>
      <x:c r="F225" s="62"/>
      <x:c r="G225" s="48"/>
      <x:c r="H225" s="48"/>
      <x:c r="I225" s="48"/>
      <x:c r="J225" s="48"/>
      <x:c r="K225" s="48"/>
      <x:c r="L225" s="48"/>
    </x:row>
    <x:row r="226">
      <x:c r="A226" s="48"/>
      <x:c r="B226" s="60"/>
      <x:c r="C226" s="48"/>
      <x:c r="D226" s="48"/>
      <x:c r="E226" s="48"/>
      <x:c r="F226" s="62"/>
      <x:c r="G226" s="48"/>
      <x:c r="H226" s="48"/>
      <x:c r="I226" s="48"/>
      <x:c r="J226" s="48"/>
      <x:c r="K226" s="48"/>
      <x:c r="L226" s="48"/>
    </x:row>
    <x:row r="227">
      <x:c r="A227" s="48"/>
      <x:c r="B227" s="60"/>
      <x:c r="C227" s="48"/>
      <x:c r="D227" s="48"/>
      <x:c r="E227" s="48"/>
      <x:c r="F227" s="62"/>
      <x:c r="G227" s="48"/>
      <x:c r="H227" s="48"/>
      <x:c r="I227" s="48"/>
      <x:c r="J227" s="48"/>
      <x:c r="K227" s="48"/>
      <x:c r="L227" s="48"/>
    </x:row>
    <x:row r="228">
      <x:c r="A228" s="48"/>
      <x:c r="B228" s="60"/>
      <x:c r="C228" s="48"/>
      <x:c r="D228" s="48"/>
      <x:c r="E228" s="48"/>
      <x:c r="F228" s="62"/>
      <x:c r="G228" s="48"/>
      <x:c r="H228" s="48"/>
      <x:c r="I228" s="48"/>
      <x:c r="J228" s="48"/>
      <x:c r="K228" s="48"/>
      <x:c r="L228" s="48"/>
    </x:row>
    <x:row r="229">
      <x:c r="A229" s="48"/>
      <x:c r="B229" s="60"/>
      <x:c r="C229" s="48"/>
      <x:c r="D229" s="48"/>
      <x:c r="E229" s="48"/>
      <x:c r="F229" s="62"/>
      <x:c r="G229" s="48"/>
      <x:c r="H229" s="48"/>
      <x:c r="I229" s="48"/>
      <x:c r="J229" s="48"/>
      <x:c r="K229" s="48"/>
      <x:c r="L229" s="48"/>
    </x:row>
    <x:row r="230">
      <x:c r="A230" s="48"/>
      <x:c r="B230" s="60"/>
      <x:c r="C230" s="48"/>
      <x:c r="D230" s="48"/>
      <x:c r="E230" s="48"/>
      <x:c r="F230" s="62"/>
      <x:c r="G230" s="48"/>
      <x:c r="H230" s="48"/>
      <x:c r="I230" s="48"/>
      <x:c r="J230" s="48"/>
      <x:c r="K230" s="48"/>
      <x:c r="L230" s="48"/>
    </x:row>
    <x:row r="231">
      <x:c r="A231" s="48"/>
      <x:c r="B231" s="60"/>
      <x:c r="C231" s="48"/>
      <x:c r="D231" s="48"/>
      <x:c r="E231" s="48"/>
      <x:c r="F231" s="62"/>
      <x:c r="G231" s="48"/>
      <x:c r="H231" s="48"/>
      <x:c r="I231" s="48"/>
      <x:c r="J231" s="48"/>
      <x:c r="K231" s="48"/>
      <x:c r="L231" s="48"/>
    </x:row>
    <x:row r="232">
      <x:c r="A232" s="48"/>
      <x:c r="B232" s="60"/>
      <x:c r="C232" s="48"/>
      <x:c r="D232" s="48"/>
      <x:c r="E232" s="48"/>
      <x:c r="F232" s="62"/>
      <x:c r="G232" s="48"/>
      <x:c r="H232" s="48"/>
      <x:c r="I232" s="48"/>
      <x:c r="J232" s="48"/>
      <x:c r="K232" s="48"/>
      <x:c r="L232" s="48"/>
    </x:row>
    <x:row r="233">
      <x:c r="A233" s="48"/>
      <x:c r="B233" s="60"/>
      <x:c r="C233" s="48"/>
      <x:c r="D233" s="48"/>
      <x:c r="E233" s="48"/>
      <x:c r="F233" s="62"/>
      <x:c r="G233" s="48"/>
      <x:c r="H233" s="48"/>
      <x:c r="I233" s="48"/>
      <x:c r="J233" s="48"/>
      <x:c r="K233" s="48"/>
      <x:c r="L233" s="48"/>
    </x:row>
    <x:row r="234">
      <x:c r="A234" s="48"/>
      <x:c r="B234" s="60"/>
      <x:c r="C234" s="48"/>
      <x:c r="D234" s="48"/>
      <x:c r="E234" s="48"/>
      <x:c r="F234" s="62"/>
      <x:c r="G234" s="48"/>
      <x:c r="H234" s="48"/>
      <x:c r="I234" s="48"/>
      <x:c r="J234" s="48"/>
      <x:c r="K234" s="48"/>
      <x:c r="L234" s="48"/>
    </x:row>
    <x:row r="235">
      <x:c r="A235" s="48"/>
      <x:c r="B235" s="60"/>
      <x:c r="C235" s="48"/>
      <x:c r="D235" s="48"/>
      <x:c r="E235" s="48"/>
      <x:c r="F235" s="62"/>
      <x:c r="G235" s="48"/>
      <x:c r="H235" s="48"/>
      <x:c r="I235" s="48"/>
      <x:c r="J235" s="48"/>
      <x:c r="K235" s="48"/>
      <x:c r="L235" s="48"/>
    </x:row>
    <x:row r="236">
      <x:c r="A236" s="48"/>
      <x:c r="B236" s="60"/>
      <x:c r="C236" s="48"/>
      <x:c r="D236" s="48"/>
      <x:c r="E236" s="48"/>
      <x:c r="F236" s="62"/>
      <x:c r="G236" s="48"/>
      <x:c r="H236" s="48"/>
      <x:c r="I236" s="48"/>
      <x:c r="J236" s="48"/>
      <x:c r="K236" s="48"/>
      <x:c r="L236" s="48"/>
    </x:row>
    <x:row r="237">
      <x:c r="A237" s="48"/>
      <x:c r="B237" s="60"/>
      <x:c r="C237" s="48"/>
      <x:c r="D237" s="48"/>
      <x:c r="E237" s="48"/>
      <x:c r="F237" s="62"/>
      <x:c r="G237" s="48"/>
      <x:c r="H237" s="48"/>
      <x:c r="I237" s="48"/>
      <x:c r="J237" s="48"/>
      <x:c r="K237" s="48"/>
      <x:c r="L237" s="48"/>
    </x:row>
    <x:row r="238">
      <x:c r="A238" s="48"/>
      <x:c r="B238" s="60"/>
      <x:c r="C238" s="48"/>
      <x:c r="D238" s="48"/>
      <x:c r="E238" s="48"/>
      <x:c r="F238" s="62"/>
      <x:c r="G238" s="48"/>
      <x:c r="H238" s="48"/>
      <x:c r="I238" s="48"/>
      <x:c r="J238" s="48"/>
      <x:c r="K238" s="48"/>
      <x:c r="L238" s="48"/>
    </x:row>
    <x:row r="239">
      <x:c r="A239" s="48"/>
      <x:c r="B239" s="60"/>
      <x:c r="C239" s="48"/>
      <x:c r="D239" s="48"/>
      <x:c r="E239" s="48"/>
      <x:c r="F239" s="62"/>
      <x:c r="G239" s="48"/>
      <x:c r="H239" s="48"/>
      <x:c r="I239" s="48"/>
      <x:c r="J239" s="48"/>
      <x:c r="K239" s="48"/>
      <x:c r="L239" s="48"/>
    </x:row>
    <x:row r="240">
      <x:c r="A240" s="48"/>
      <x:c r="B240" s="60"/>
      <x:c r="C240" s="48"/>
      <x:c r="D240" s="48"/>
      <x:c r="E240" s="48"/>
      <x:c r="F240" s="62"/>
      <x:c r="G240" s="48"/>
      <x:c r="H240" s="48"/>
      <x:c r="I240" s="48"/>
      <x:c r="J240" s="48"/>
      <x:c r="K240" s="48"/>
      <x:c r="L240" s="48"/>
    </x:row>
    <x:row r="241">
      <x:c r="A241" s="48"/>
      <x:c r="B241" s="60"/>
      <x:c r="C241" s="48"/>
      <x:c r="D241" s="48"/>
      <x:c r="E241" s="48"/>
      <x:c r="F241" s="62"/>
      <x:c r="G241" s="48"/>
      <x:c r="H241" s="48"/>
      <x:c r="I241" s="48"/>
      <x:c r="J241" s="48"/>
      <x:c r="K241" s="48"/>
      <x:c r="L241" s="48"/>
    </x:row>
    <x:row r="242">
      <x:c r="A242" s="48"/>
      <x:c r="B242" s="60"/>
      <x:c r="C242" s="48"/>
      <x:c r="D242" s="48"/>
      <x:c r="E242" s="48"/>
      <x:c r="F242" s="62"/>
      <x:c r="G242" s="48"/>
      <x:c r="H242" s="48"/>
      <x:c r="I242" s="48"/>
      <x:c r="J242" s="48"/>
      <x:c r="K242" s="48"/>
      <x:c r="L242" s="48"/>
    </x:row>
    <x:row r="243">
      <x:c r="A243" s="48"/>
      <x:c r="B243" s="60"/>
      <x:c r="C243" s="48"/>
      <x:c r="D243" s="48"/>
      <x:c r="E243" s="48"/>
      <x:c r="F243" s="62"/>
      <x:c r="G243" s="48"/>
      <x:c r="H243" s="48"/>
      <x:c r="I243" s="48"/>
      <x:c r="J243" s="48"/>
      <x:c r="K243" s="48"/>
      <x:c r="L243" s="48"/>
    </x:row>
    <x:row r="244">
      <x:c r="A244" s="48"/>
      <x:c r="B244" s="60"/>
      <x:c r="C244" s="48"/>
      <x:c r="D244" s="48"/>
      <x:c r="E244" s="48"/>
      <x:c r="F244" s="62"/>
      <x:c r="G244" s="48"/>
      <x:c r="H244" s="48"/>
      <x:c r="I244" s="48"/>
      <x:c r="J244" s="48"/>
      <x:c r="K244" s="48"/>
      <x:c r="L244" s="48"/>
    </x:row>
    <x:row r="245">
      <x:c r="A245" s="48"/>
      <x:c r="B245" s="60"/>
      <x:c r="C245" s="48"/>
      <x:c r="D245" s="48"/>
      <x:c r="E245" s="48"/>
      <x:c r="F245" s="62"/>
      <x:c r="G245" s="48"/>
      <x:c r="H245" s="48"/>
      <x:c r="I245" s="48"/>
      <x:c r="J245" s="48"/>
      <x:c r="K245" s="48"/>
      <x:c r="L245" s="48"/>
    </x:row>
    <x:row r="246">
      <x:c r="A246" s="48"/>
      <x:c r="B246" s="60"/>
      <x:c r="C246" s="48"/>
      <x:c r="D246" s="48"/>
      <x:c r="E246" s="48"/>
      <x:c r="F246" s="62"/>
      <x:c r="G246" s="48"/>
      <x:c r="H246" s="48"/>
      <x:c r="I246" s="48"/>
      <x:c r="J246" s="48"/>
      <x:c r="K246" s="48"/>
      <x:c r="L246" s="48"/>
    </x:row>
    <x:row r="247">
      <x:c r="A247" s="48"/>
      <x:c r="B247" s="60"/>
      <x:c r="C247" s="48"/>
      <x:c r="D247" s="48"/>
      <x:c r="E247" s="48"/>
      <x:c r="F247" s="62"/>
      <x:c r="G247" s="48"/>
      <x:c r="H247" s="48"/>
      <x:c r="I247" s="48"/>
      <x:c r="J247" s="48"/>
      <x:c r="K247" s="48"/>
      <x:c r="L247" s="48"/>
    </x:row>
    <x:row r="248">
      <x:c r="A248" s="48"/>
      <x:c r="B248" s="60"/>
      <x:c r="C248" s="48"/>
      <x:c r="D248" s="48"/>
      <x:c r="E248" s="48"/>
      <x:c r="F248" s="62"/>
      <x:c r="G248" s="48"/>
      <x:c r="H248" s="48"/>
      <x:c r="I248" s="48"/>
      <x:c r="J248" s="48"/>
      <x:c r="K248" s="48"/>
      <x:c r="L248" s="48"/>
    </x:row>
    <x:row r="249">
      <x:c r="A249" s="48"/>
      <x:c r="B249" s="60"/>
      <x:c r="C249" s="48"/>
      <x:c r="D249" s="48"/>
      <x:c r="E249" s="48"/>
      <x:c r="F249" s="62"/>
      <x:c r="G249" s="48"/>
      <x:c r="H249" s="48"/>
      <x:c r="I249" s="48"/>
      <x:c r="J249" s="48"/>
      <x:c r="K249" s="48"/>
      <x:c r="L249" s="48"/>
    </x:row>
    <x:row r="250">
      <x:c r="A250" s="48"/>
      <x:c r="B250" s="60"/>
      <x:c r="C250" s="48"/>
      <x:c r="D250" s="48"/>
      <x:c r="E250" s="48"/>
      <x:c r="F250" s="62"/>
      <x:c r="G250" s="48"/>
      <x:c r="H250" s="48"/>
      <x:c r="I250" s="48"/>
      <x:c r="J250" s="48"/>
      <x:c r="K250" s="48"/>
      <x:c r="L250" s="48"/>
    </x:row>
    <x:row r="251">
      <x:c r="A251" s="48"/>
      <x:c r="B251" s="60"/>
      <x:c r="C251" s="48"/>
      <x:c r="D251" s="48"/>
      <x:c r="E251" s="48"/>
      <x:c r="F251" s="62"/>
      <x:c r="G251" s="48"/>
      <x:c r="H251" s="48"/>
      <x:c r="I251" s="48"/>
      <x:c r="J251" s="48"/>
      <x:c r="K251" s="48"/>
      <x:c r="L251" s="48"/>
    </x:row>
    <x:row r="252">
      <x:c r="A252" s="48"/>
      <x:c r="B252" s="60"/>
      <x:c r="C252" s="48"/>
      <x:c r="D252" s="48"/>
      <x:c r="E252" s="48"/>
      <x:c r="F252" s="62"/>
      <x:c r="G252" s="48"/>
      <x:c r="H252" s="48"/>
      <x:c r="I252" s="48"/>
      <x:c r="J252" s="48"/>
      <x:c r="K252" s="48"/>
      <x:c r="L252" s="48"/>
    </x:row>
    <x:row r="253">
      <x:c r="A253" s="48"/>
      <x:c r="B253" s="60"/>
      <x:c r="C253" s="48"/>
      <x:c r="D253" s="48"/>
      <x:c r="E253" s="48"/>
      <x:c r="F253" s="62"/>
      <x:c r="G253" s="48"/>
      <x:c r="H253" s="48"/>
      <x:c r="I253" s="48"/>
      <x:c r="J253" s="48"/>
      <x:c r="K253" s="48"/>
      <x:c r="L253" s="48"/>
    </x:row>
    <x:row r="254">
      <x:c r="A254" s="48"/>
      <x:c r="B254" s="60"/>
      <x:c r="C254" s="48"/>
      <x:c r="D254" s="48"/>
      <x:c r="E254" s="48"/>
      <x:c r="F254" s="62"/>
      <x:c r="G254" s="48"/>
      <x:c r="H254" s="48"/>
      <x:c r="I254" s="48"/>
      <x:c r="J254" s="48"/>
      <x:c r="K254" s="48"/>
      <x:c r="L254" s="48"/>
    </x:row>
    <x:row r="255">
      <x:c r="A255" s="48"/>
      <x:c r="B255" s="60"/>
      <x:c r="C255" s="48"/>
      <x:c r="D255" s="48"/>
      <x:c r="E255" s="48"/>
      <x:c r="F255" s="62"/>
      <x:c r="G255" s="48"/>
      <x:c r="H255" s="48"/>
      <x:c r="I255" s="48"/>
      <x:c r="J255" s="48"/>
      <x:c r="K255" s="48"/>
      <x:c r="L255" s="48"/>
    </x:row>
    <x:row r="256">
      <x:c r="A256" s="48"/>
      <x:c r="B256" s="60"/>
      <x:c r="C256" s="48"/>
      <x:c r="D256" s="48"/>
      <x:c r="E256" s="48"/>
      <x:c r="F256" s="62"/>
      <x:c r="G256" s="48"/>
      <x:c r="H256" s="48"/>
      <x:c r="I256" s="48"/>
      <x:c r="J256" s="48"/>
      <x:c r="K256" s="48"/>
      <x:c r="L256" s="48"/>
    </x:row>
    <x:row r="257">
      <x:c r="A257" s="48"/>
      <x:c r="B257" s="60"/>
      <x:c r="C257" s="48"/>
      <x:c r="D257" s="48"/>
      <x:c r="E257" s="48"/>
      <x:c r="F257" s="62"/>
      <x:c r="G257" s="48"/>
      <x:c r="H257" s="48"/>
      <x:c r="I257" s="48"/>
      <x:c r="J257" s="48"/>
      <x:c r="K257" s="48"/>
      <x:c r="L257" s="48"/>
    </x:row>
    <x:row r="258">
      <x:c r="A258" s="48"/>
      <x:c r="B258" s="60"/>
      <x:c r="C258" s="48"/>
      <x:c r="D258" s="48"/>
      <x:c r="E258" s="48"/>
      <x:c r="F258" s="62"/>
      <x:c r="G258" s="48"/>
      <x:c r="H258" s="48"/>
      <x:c r="I258" s="48"/>
      <x:c r="J258" s="48"/>
      <x:c r="K258" s="48"/>
      <x:c r="L258" s="48"/>
    </x:row>
    <x:row r="259">
      <x:c r="A259" s="48"/>
      <x:c r="B259" s="60"/>
      <x:c r="C259" s="48"/>
      <x:c r="D259" s="48"/>
      <x:c r="E259" s="48"/>
      <x:c r="F259" s="62"/>
      <x:c r="G259" s="48"/>
      <x:c r="H259" s="48"/>
      <x:c r="I259" s="48"/>
      <x:c r="J259" s="48"/>
      <x:c r="K259" s="48"/>
      <x:c r="L259" s="48"/>
    </x:row>
    <x:row r="260">
      <x:c r="A260" s="48"/>
      <x:c r="B260" s="60"/>
      <x:c r="C260" s="48"/>
      <x:c r="D260" s="48"/>
      <x:c r="E260" s="48"/>
      <x:c r="F260" s="62"/>
      <x:c r="G260" s="48"/>
      <x:c r="H260" s="48"/>
      <x:c r="I260" s="48"/>
      <x:c r="J260" s="48"/>
      <x:c r="K260" s="48"/>
      <x:c r="L260" s="48"/>
    </x:row>
    <x:row r="261">
      <x:c r="A261" s="48"/>
      <x:c r="B261" s="60"/>
      <x:c r="C261" s="48"/>
      <x:c r="D261" s="48"/>
      <x:c r="E261" s="48"/>
      <x:c r="F261" s="62"/>
      <x:c r="G261" s="48"/>
      <x:c r="H261" s="48"/>
      <x:c r="I261" s="48"/>
      <x:c r="J261" s="48"/>
      <x:c r="K261" s="48"/>
      <x:c r="L261" s="48"/>
    </x:row>
    <x:row r="262">
      <x:c r="A262" s="48"/>
      <x:c r="B262" s="60"/>
      <x:c r="C262" s="48"/>
      <x:c r="D262" s="48"/>
      <x:c r="E262" s="48"/>
      <x:c r="F262" s="62"/>
      <x:c r="G262" s="48"/>
      <x:c r="H262" s="48"/>
      <x:c r="I262" s="48"/>
      <x:c r="J262" s="48"/>
      <x:c r="K262" s="48"/>
      <x:c r="L262" s="48"/>
    </x:row>
    <x:row r="263">
      <x:c r="A263" s="48"/>
      <x:c r="B263" s="60"/>
      <x:c r="C263" s="48"/>
      <x:c r="D263" s="48"/>
      <x:c r="E263" s="48"/>
      <x:c r="F263" s="62"/>
      <x:c r="G263" s="48"/>
      <x:c r="H263" s="48"/>
      <x:c r="I263" s="48"/>
      <x:c r="J263" s="48"/>
      <x:c r="K263" s="48"/>
      <x:c r="L263" s="48"/>
    </x:row>
    <x:row r="264">
      <x:c r="A264" s="48"/>
      <x:c r="B264" s="60"/>
      <x:c r="C264" s="48"/>
      <x:c r="D264" s="48"/>
      <x:c r="E264" s="48"/>
      <x:c r="F264" s="62"/>
      <x:c r="G264" s="48"/>
      <x:c r="H264" s="48"/>
      <x:c r="I264" s="48"/>
      <x:c r="J264" s="48"/>
      <x:c r="K264" s="48"/>
      <x:c r="L264" s="48"/>
    </x:row>
    <x:row r="265">
      <x:c r="A265" s="48"/>
      <x:c r="B265" s="60"/>
      <x:c r="C265" s="48"/>
      <x:c r="D265" s="48"/>
      <x:c r="E265" s="48"/>
      <x:c r="F265" s="62"/>
      <x:c r="G265" s="48"/>
      <x:c r="H265" s="48"/>
      <x:c r="I265" s="48"/>
      <x:c r="J265" s="48"/>
      <x:c r="K265" s="48"/>
      <x:c r="L265" s="48"/>
    </x:row>
    <x:row r="266">
      <x:c r="A266" s="48"/>
      <x:c r="B266" s="60"/>
      <x:c r="C266" s="48"/>
      <x:c r="D266" s="48"/>
      <x:c r="E266" s="48"/>
      <x:c r="F266" s="62"/>
      <x:c r="G266" s="48"/>
      <x:c r="H266" s="48"/>
      <x:c r="I266" s="48"/>
      <x:c r="J266" s="48"/>
      <x:c r="K266" s="48"/>
      <x:c r="L266" s="48"/>
    </x:row>
    <x:row r="267">
      <x:c r="A267" s="48"/>
      <x:c r="B267" s="60"/>
      <x:c r="C267" s="48"/>
      <x:c r="D267" s="48"/>
      <x:c r="E267" s="48"/>
      <x:c r="F267" s="62"/>
      <x:c r="G267" s="48"/>
      <x:c r="H267" s="48"/>
      <x:c r="I267" s="48"/>
      <x:c r="J267" s="48"/>
      <x:c r="K267" s="48"/>
      <x:c r="L267" s="48"/>
    </x:row>
    <x:row r="268">
      <x:c r="A268" s="48"/>
      <x:c r="B268" s="60"/>
      <x:c r="C268" s="48"/>
      <x:c r="D268" s="48"/>
      <x:c r="E268" s="48"/>
      <x:c r="F268" s="62"/>
      <x:c r="G268" s="48"/>
      <x:c r="H268" s="48"/>
      <x:c r="I268" s="48"/>
      <x:c r="J268" s="48"/>
      <x:c r="K268" s="48"/>
      <x:c r="L268" s="48"/>
    </x:row>
    <x:row r="269">
      <x:c r="A269" s="48"/>
      <x:c r="B269" s="60"/>
      <x:c r="C269" s="48"/>
      <x:c r="D269" s="48"/>
      <x:c r="E269" s="48"/>
      <x:c r="F269" s="62"/>
      <x:c r="G269" s="48"/>
      <x:c r="H269" s="48"/>
      <x:c r="I269" s="48"/>
      <x:c r="J269" s="48"/>
      <x:c r="K269" s="48"/>
      <x:c r="L269" s="48"/>
    </x:row>
    <x:row r="270">
      <x:c r="A270" s="48"/>
      <x:c r="B270" s="60"/>
      <x:c r="C270" s="48"/>
      <x:c r="D270" s="48"/>
      <x:c r="E270" s="48"/>
      <x:c r="F270" s="62"/>
      <x:c r="G270" s="48"/>
      <x:c r="H270" s="48"/>
      <x:c r="I270" s="48"/>
      <x:c r="J270" s="48"/>
      <x:c r="K270" s="48"/>
      <x:c r="L270" s="48"/>
    </x:row>
    <x:row r="271">
      <x:c r="A271" s="48"/>
      <x:c r="B271" s="60"/>
      <x:c r="C271" s="48"/>
      <x:c r="D271" s="48"/>
      <x:c r="E271" s="48"/>
      <x:c r="F271" s="62"/>
      <x:c r="G271" s="48"/>
      <x:c r="H271" s="48"/>
      <x:c r="I271" s="48"/>
      <x:c r="J271" s="48"/>
      <x:c r="K271" s="48"/>
      <x:c r="L271" s="48"/>
    </x:row>
    <x:row r="272">
      <x:c r="A272" s="48"/>
      <x:c r="B272" s="60"/>
      <x:c r="C272" s="48"/>
      <x:c r="D272" s="48"/>
      <x:c r="E272" s="48"/>
      <x:c r="F272" s="62"/>
      <x:c r="G272" s="48"/>
      <x:c r="H272" s="48"/>
      <x:c r="I272" s="48"/>
      <x:c r="J272" s="48"/>
      <x:c r="K272" s="48"/>
      <x:c r="L272" s="48"/>
    </x:row>
    <x:row r="273">
      <x:c r="A273" s="48"/>
      <x:c r="B273" s="60"/>
      <x:c r="C273" s="48"/>
      <x:c r="D273" s="48"/>
      <x:c r="E273" s="48"/>
      <x:c r="F273" s="62"/>
      <x:c r="G273" s="48"/>
      <x:c r="H273" s="48"/>
      <x:c r="I273" s="48"/>
      <x:c r="J273" s="48"/>
      <x:c r="K273" s="48"/>
      <x:c r="L273" s="48"/>
    </x:row>
    <x:row r="274">
      <x:c r="A274" s="48"/>
      <x:c r="B274" s="60"/>
      <x:c r="C274" s="48"/>
      <x:c r="D274" s="48"/>
      <x:c r="E274" s="48"/>
      <x:c r="F274" s="62"/>
      <x:c r="G274" s="48"/>
      <x:c r="H274" s="48"/>
      <x:c r="I274" s="48"/>
      <x:c r="J274" s="48"/>
      <x:c r="K274" s="48"/>
      <x:c r="L274" s="48"/>
    </x:row>
    <x:row r="275">
      <x:c r="A275" s="48"/>
      <x:c r="B275" s="60"/>
      <x:c r="C275" s="48"/>
      <x:c r="D275" s="48"/>
      <x:c r="E275" s="48"/>
      <x:c r="F275" s="62"/>
      <x:c r="G275" s="48"/>
      <x:c r="H275" s="48"/>
      <x:c r="I275" s="48"/>
      <x:c r="J275" s="48"/>
      <x:c r="K275" s="48"/>
      <x:c r="L275" s="48"/>
    </x:row>
    <x:row r="276">
      <x:c r="A276" s="48"/>
      <x:c r="B276" s="60"/>
      <x:c r="C276" s="48"/>
      <x:c r="D276" s="48"/>
      <x:c r="E276" s="48"/>
      <x:c r="F276" s="62"/>
      <x:c r="G276" s="48"/>
      <x:c r="H276" s="48"/>
      <x:c r="I276" s="48"/>
      <x:c r="J276" s="48"/>
      <x:c r="K276" s="48"/>
      <x:c r="L276" s="48"/>
    </x:row>
    <x:row r="277">
      <x:c r="A277" s="48"/>
      <x:c r="B277" s="60"/>
      <x:c r="C277" s="48"/>
      <x:c r="D277" s="48"/>
      <x:c r="E277" s="48"/>
      <x:c r="F277" s="62"/>
      <x:c r="G277" s="48"/>
      <x:c r="H277" s="48"/>
      <x:c r="I277" s="48"/>
      <x:c r="J277" s="48"/>
      <x:c r="K277" s="48"/>
      <x:c r="L277" s="48"/>
    </x:row>
    <x:row r="278">
      <x:c r="A278" s="48"/>
      <x:c r="B278" s="60"/>
      <x:c r="C278" s="48"/>
      <x:c r="D278" s="48"/>
      <x:c r="E278" s="48"/>
      <x:c r="F278" s="62"/>
      <x:c r="G278" s="48"/>
      <x:c r="H278" s="48"/>
      <x:c r="I278" s="48"/>
      <x:c r="J278" s="48"/>
      <x:c r="K278" s="48"/>
      <x:c r="L278" s="48"/>
    </x:row>
    <x:row r="279">
      <x:c r="A279" s="48"/>
      <x:c r="B279" s="60"/>
      <x:c r="C279" s="48"/>
      <x:c r="D279" s="48"/>
      <x:c r="E279" s="48"/>
      <x:c r="F279" s="62"/>
      <x:c r="G279" s="48"/>
      <x:c r="H279" s="48"/>
      <x:c r="I279" s="48"/>
      <x:c r="J279" s="48"/>
      <x:c r="K279" s="48"/>
      <x:c r="L279" s="48"/>
    </x:row>
    <x:row r="280">
      <x:c r="A280" s="48"/>
      <x:c r="B280" s="60"/>
      <x:c r="C280" s="48"/>
      <x:c r="D280" s="48"/>
      <x:c r="E280" s="48"/>
      <x:c r="F280" s="62"/>
      <x:c r="G280" s="48"/>
      <x:c r="H280" s="48"/>
      <x:c r="I280" s="48"/>
      <x:c r="J280" s="48"/>
      <x:c r="K280" s="48"/>
      <x:c r="L280" s="48"/>
    </x:row>
    <x:row r="281">
      <x:c r="A281" s="48"/>
      <x:c r="B281" s="60"/>
      <x:c r="C281" s="48"/>
      <x:c r="D281" s="48"/>
      <x:c r="E281" s="48"/>
      <x:c r="F281" s="62"/>
      <x:c r="G281" s="48"/>
      <x:c r="H281" s="48"/>
      <x:c r="I281" s="48"/>
      <x:c r="J281" s="48"/>
      <x:c r="K281" s="48"/>
      <x:c r="L281" s="48"/>
    </x:row>
    <x:row r="282">
      <x:c r="A282" s="48"/>
      <x:c r="B282" s="60"/>
      <x:c r="C282" s="48"/>
      <x:c r="D282" s="48"/>
      <x:c r="E282" s="48"/>
      <x:c r="F282" s="62"/>
      <x:c r="G282" s="48"/>
      <x:c r="H282" s="48"/>
      <x:c r="I282" s="48"/>
      <x:c r="J282" s="48"/>
      <x:c r="K282" s="48"/>
      <x:c r="L282" s="48"/>
    </x:row>
    <x:row r="283">
      <x:c r="A283" s="48"/>
      <x:c r="B283" s="60"/>
      <x:c r="C283" s="48"/>
      <x:c r="D283" s="48"/>
      <x:c r="E283" s="48"/>
      <x:c r="F283" s="62"/>
      <x:c r="G283" s="48"/>
      <x:c r="H283" s="48"/>
      <x:c r="I283" s="48"/>
      <x:c r="J283" s="48"/>
      <x:c r="K283" s="48"/>
      <x:c r="L283" s="48"/>
    </x:row>
    <x:row r="284">
      <x:c r="A284" s="48"/>
      <x:c r="B284" s="60"/>
      <x:c r="C284" s="48"/>
      <x:c r="D284" s="48"/>
      <x:c r="E284" s="48"/>
      <x:c r="F284" s="62"/>
      <x:c r="G284" s="48"/>
      <x:c r="H284" s="48"/>
      <x:c r="I284" s="48"/>
      <x:c r="J284" s="48"/>
      <x:c r="K284" s="48"/>
      <x:c r="L284" s="48"/>
    </x:row>
    <x:row r="285">
      <x:c r="A285" s="48"/>
      <x:c r="B285" s="60"/>
      <x:c r="C285" s="48"/>
      <x:c r="D285" s="48"/>
      <x:c r="E285" s="48"/>
      <x:c r="F285" s="62"/>
      <x:c r="G285" s="48"/>
      <x:c r="H285" s="48"/>
      <x:c r="I285" s="48"/>
      <x:c r="J285" s="48"/>
      <x:c r="K285" s="48"/>
      <x:c r="L285" s="48"/>
    </x:row>
    <x:row r="286">
      <x:c r="A286" s="48"/>
      <x:c r="B286" s="60"/>
      <x:c r="C286" s="48"/>
      <x:c r="D286" s="48"/>
      <x:c r="E286" s="48"/>
      <x:c r="F286" s="62"/>
      <x:c r="G286" s="48"/>
      <x:c r="H286" s="48"/>
      <x:c r="I286" s="48"/>
      <x:c r="J286" s="48"/>
      <x:c r="K286" s="48"/>
      <x:c r="L286" s="48"/>
    </x:row>
    <x:row r="287">
      <x:c r="A287" s="48"/>
      <x:c r="B287" s="60"/>
      <x:c r="C287" s="48"/>
      <x:c r="D287" s="48"/>
      <x:c r="E287" s="48"/>
      <x:c r="F287" s="62"/>
      <x:c r="G287" s="48"/>
      <x:c r="H287" s="48"/>
      <x:c r="I287" s="48"/>
      <x:c r="J287" s="48"/>
      <x:c r="K287" s="48"/>
      <x:c r="L287" s="48"/>
    </x:row>
    <x:row r="288">
      <x:c r="A288" s="48"/>
      <x:c r="B288" s="60"/>
      <x:c r="C288" s="48"/>
      <x:c r="D288" s="48"/>
      <x:c r="E288" s="48"/>
      <x:c r="F288" s="62"/>
      <x:c r="G288" s="48"/>
      <x:c r="H288" s="48"/>
      <x:c r="I288" s="48"/>
      <x:c r="J288" s="48"/>
      <x:c r="K288" s="48"/>
      <x:c r="L288" s="48"/>
    </x:row>
    <x:row r="289">
      <x:c r="A289" s="48"/>
      <x:c r="B289" s="60"/>
      <x:c r="C289" s="48"/>
      <x:c r="D289" s="48"/>
      <x:c r="E289" s="48"/>
      <x:c r="F289" s="62"/>
      <x:c r="G289" s="48"/>
      <x:c r="H289" s="48"/>
      <x:c r="I289" s="48"/>
      <x:c r="J289" s="48"/>
      <x:c r="K289" s="48"/>
      <x:c r="L289" s="48"/>
    </x:row>
    <x:row r="290">
      <x:c r="A290" s="48"/>
      <x:c r="B290" s="60"/>
      <x:c r="C290" s="48"/>
      <x:c r="D290" s="48"/>
      <x:c r="E290" s="48"/>
      <x:c r="F290" s="62"/>
      <x:c r="G290" s="48"/>
      <x:c r="H290" s="48"/>
      <x:c r="I290" s="48"/>
      <x:c r="J290" s="48"/>
      <x:c r="K290" s="48"/>
      <x:c r="L290" s="48"/>
    </x:row>
    <x:row r="291">
      <x:c r="A291" s="48"/>
      <x:c r="B291" s="60"/>
      <x:c r="C291" s="48"/>
      <x:c r="D291" s="48"/>
      <x:c r="E291" s="48"/>
      <x:c r="F291" s="62"/>
      <x:c r="G291" s="48"/>
      <x:c r="H291" s="48"/>
      <x:c r="I291" s="48"/>
      <x:c r="J291" s="48"/>
      <x:c r="K291" s="48"/>
      <x:c r="L291" s="48"/>
    </x:row>
    <x:row r="292">
      <x:c r="A292" s="48"/>
      <x:c r="B292" s="60"/>
      <x:c r="C292" s="48"/>
      <x:c r="D292" s="48"/>
      <x:c r="E292" s="48"/>
      <x:c r="F292" s="62"/>
      <x:c r="G292" s="48"/>
      <x:c r="H292" s="48"/>
      <x:c r="I292" s="48"/>
      <x:c r="J292" s="48"/>
      <x:c r="K292" s="48"/>
      <x:c r="L292" s="48"/>
    </x:row>
    <x:row r="293">
      <x:c r="A293" s="48"/>
      <x:c r="B293" s="60"/>
      <x:c r="C293" s="48"/>
      <x:c r="D293" s="48"/>
      <x:c r="E293" s="48"/>
      <x:c r="F293" s="62"/>
      <x:c r="G293" s="48"/>
      <x:c r="H293" s="48"/>
      <x:c r="I293" s="48"/>
      <x:c r="J293" s="48"/>
      <x:c r="K293" s="48"/>
      <x:c r="L293" s="48"/>
    </x:row>
    <x:row r="294">
      <x:c r="A294" s="48"/>
      <x:c r="B294" s="60"/>
      <x:c r="C294" s="48"/>
      <x:c r="D294" s="48"/>
      <x:c r="E294" s="48"/>
      <x:c r="F294" s="62"/>
      <x:c r="G294" s="48"/>
      <x:c r="H294" s="48"/>
      <x:c r="I294" s="48"/>
      <x:c r="J294" s="48"/>
      <x:c r="K294" s="48"/>
      <x:c r="L294" s="48"/>
    </x:row>
    <x:row r="295">
      <x:c r="A295" s="48"/>
      <x:c r="B295" s="60"/>
      <x:c r="C295" s="48"/>
      <x:c r="D295" s="48"/>
      <x:c r="E295" s="48"/>
      <x:c r="F295" s="62"/>
      <x:c r="G295" s="48"/>
      <x:c r="H295" s="48"/>
      <x:c r="I295" s="48"/>
      <x:c r="J295" s="48"/>
      <x:c r="K295" s="48"/>
      <x:c r="L295" s="48"/>
    </x:row>
    <x:row r="296">
      <x:c r="A296" s="48"/>
      <x:c r="B296" s="60"/>
      <x:c r="C296" s="48"/>
      <x:c r="D296" s="48"/>
      <x:c r="E296" s="48"/>
      <x:c r="F296" s="62"/>
      <x:c r="G296" s="48"/>
      <x:c r="H296" s="48"/>
      <x:c r="I296" s="48"/>
      <x:c r="J296" s="48"/>
      <x:c r="K296" s="48"/>
      <x:c r="L296" s="48"/>
    </x:row>
    <x:row r="297">
      <x:c r="A297" s="48"/>
      <x:c r="B297" s="60"/>
      <x:c r="C297" s="48"/>
      <x:c r="D297" s="48"/>
      <x:c r="E297" s="48"/>
      <x:c r="F297" s="62"/>
      <x:c r="G297" s="48"/>
      <x:c r="H297" s="48"/>
      <x:c r="I297" s="48"/>
      <x:c r="J297" s="48"/>
      <x:c r="K297" s="48"/>
      <x:c r="L297" s="48"/>
    </x:row>
    <x:row r="298">
      <x:c r="A298" s="48"/>
      <x:c r="B298" s="60"/>
      <x:c r="C298" s="48"/>
      <x:c r="D298" s="48"/>
      <x:c r="E298" s="48"/>
      <x:c r="F298" s="62"/>
      <x:c r="G298" s="48"/>
      <x:c r="H298" s="48"/>
      <x:c r="I298" s="48"/>
      <x:c r="J298" s="48"/>
      <x:c r="K298" s="48"/>
      <x:c r="L298" s="48"/>
    </x:row>
    <x:row r="299">
      <x:c r="A299" s="48"/>
      <x:c r="B299" s="60"/>
      <x:c r="C299" s="48"/>
      <x:c r="D299" s="48"/>
      <x:c r="E299" s="48"/>
      <x:c r="F299" s="62"/>
      <x:c r="G299" s="48"/>
      <x:c r="H299" s="48"/>
      <x:c r="I299" s="48"/>
      <x:c r="J299" s="48"/>
      <x:c r="K299" s="48"/>
      <x:c r="L299" s="48"/>
    </x:row>
    <x:row r="300">
      <x:c r="A300" s="48"/>
      <x:c r="B300" s="60"/>
      <x:c r="C300" s="48"/>
      <x:c r="D300" s="48"/>
      <x:c r="E300" s="48"/>
      <x:c r="F300" s="62"/>
      <x:c r="G300" s="48"/>
      <x:c r="H300" s="48"/>
      <x:c r="I300" s="48"/>
      <x:c r="J300" s="48"/>
      <x:c r="K300" s="48"/>
      <x:c r="L300" s="48"/>
    </x:row>
    <x:row r="301">
      <x:c r="A301" s="48"/>
      <x:c r="B301" s="60"/>
      <x:c r="C301" s="48"/>
      <x:c r="D301" s="48"/>
      <x:c r="E301" s="48"/>
      <x:c r="F301" s="62"/>
      <x:c r="G301" s="48"/>
      <x:c r="H301" s="48"/>
      <x:c r="I301" s="48"/>
      <x:c r="J301" s="48"/>
      <x:c r="K301" s="48"/>
      <x:c r="L301" s="48"/>
    </x:row>
    <x:row r="302">
      <x:c r="A302" s="48"/>
      <x:c r="B302" s="60"/>
      <x:c r="C302" s="48"/>
      <x:c r="D302" s="48"/>
      <x:c r="E302" s="48"/>
      <x:c r="F302" s="62"/>
      <x:c r="G302" s="48"/>
      <x:c r="H302" s="48"/>
      <x:c r="I302" s="48"/>
      <x:c r="J302" s="48"/>
      <x:c r="K302" s="48"/>
      <x:c r="L302" s="48"/>
    </x:row>
    <x:row r="303">
      <x:c r="A303" s="48"/>
      <x:c r="B303" s="60"/>
      <x:c r="C303" s="48"/>
      <x:c r="D303" s="48"/>
      <x:c r="E303" s="48"/>
      <x:c r="F303" s="62"/>
      <x:c r="G303" s="48"/>
      <x:c r="H303" s="48"/>
      <x:c r="I303" s="48"/>
      <x:c r="J303" s="48"/>
      <x:c r="K303" s="48"/>
      <x:c r="L303" s="48"/>
    </x:row>
    <x:row r="304">
      <x:c r="A304" s="48"/>
      <x:c r="B304" s="60"/>
      <x:c r="C304" s="48"/>
      <x:c r="D304" s="48"/>
      <x:c r="E304" s="48"/>
      <x:c r="F304" s="62"/>
      <x:c r="G304" s="48"/>
      <x:c r="H304" s="48"/>
      <x:c r="I304" s="48"/>
      <x:c r="J304" s="48"/>
      <x:c r="K304" s="48"/>
      <x:c r="L304" s="48"/>
    </x:row>
  </x:sheetData>
  <x:mergeCells>
    <x:mergeCell ref="A1:L1"/>
    <x:mergeCell ref="A2:L2"/>
  </x:mergeCells>
  <x:conditionalFormatting sqref="G5:G304">
    <x:cfRule type="expression" dxfId="14" priority="1">
      <x:formula>G5="Non"</x:formula>
    </x:cfRule>
  </x:conditionalFormatting>
  <x:conditionalFormatting sqref="H5:H304">
    <x:cfRule type="expression" dxfId="15" priority="2">
      <x:formula>H5="Oui"</x:formula>
    </x:cfRule>
  </x:conditionalFormatting>
  <x:dataValidations count="3">
    <x:dataValidation type="list" sqref="C5:C304">
      <x:formula1>"Agents terrain,Responsable opérations,Transport,Téléphone et données,Supports QR,Réunions / mobilisation,Design,Outils numériques,Juridique / données,QA / rapport,Technologie,Administration,Réserve,Autre"</x:formula1>
    </x:dataValidation>
    <x:dataValidation type="list" sqref="G5:G304">
      <x:formula1>Listes!$B$5:$B$6</x:formula1>
    </x:dataValidation>
    <x:dataValidation type="list" sqref="H5:H304">
      <x:formula1>Listes!$B$5:$B$6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b9973d4ac7ce4cfd"/>
  </x:tableParts>
</x:worksheet>
</file>

<file path=xl/worksheets/sheet16.xml><?xml version="1.0" encoding="utf-8"?>
<x:worksheet xmlns:x="http://schemas.openxmlformats.org/spreadsheetml/2006/main">
  <x:sheetFormatPr defaultRowHeight="15"/>
  <x:cols>
    <x:col min="1" max="1" width="18" hidden="0" customWidth="1"/>
    <x:col min="2" max="2" width="16" hidden="0" customWidth="1"/>
    <x:col min="3" max="3" width="14" hidden="0" customWidth="1"/>
    <x:col min="4" max="4" width="28" hidden="0" customWidth="1"/>
    <x:col min="5" max="5" width="36" hidden="0" customWidth="1"/>
    <x:col min="6" max="6" width="32" hidden="0" customWidth="1"/>
    <x:col min="7" max="7" width="18" hidden="0" customWidth="1"/>
    <x:col min="8" max="8" width="20" hidden="0" customWidth="1"/>
    <x:col min="9" max="9" width="32" hidden="0" customWidth="1"/>
    <x:col min="10" max="10" width="32" hidden="0" customWidth="1"/>
    <x:col min="11" max="11" width="24" hidden="0" customWidth="1"/>
    <x:col min="12" max="12" width="22" hidden="0" customWidth="1"/>
    <x:col min="13" max="13" width="20" hidden="0" customWidth="1"/>
    <x:col min="14" max="14" width="30" hidden="0" customWidth="1"/>
    <x:col min="15" max="15" width="20" hidden="0" customWidth="1"/>
    <x:col min="16" max="16" width="42" hidden="0" customWidth="1"/>
  </x:cols>
  <x:sheetData>
    <x:row r="1" ht="32" customHeight="1">
      <x:c r="A1" s="5" t="str">
        <x:v>Dëggal - journal des entretiens partenaires</x:v>
      </x:c>
      <x:c r="B1" s="5"/>
      <x:c r="C1" s="5"/>
      <x:c r="D1" s="5"/>
      <x:c r="E1" s="5"/>
      <x:c r="F1" s="5"/>
      <x:c r="G1" s="5"/>
      <x:c r="H1" s="5"/>
      <x:c r="I1" s="5"/>
      <x:c r="J1" s="5"/>
      <x:c r="K1" s="5"/>
      <x:c r="L1" s="5"/>
      <x:c r="M1" s="5"/>
      <x:c r="N1" s="5"/>
      <x:c r="O1" s="5"/>
      <x:c r="P1" s="5"/>
    </x:row>
    <x:row r="2" ht="28" customHeight="1">
      <x:c r="A2" s="12" t="str">
        <x:v>Un entretien compte seulement s’il documente le processus, la douleur, les critères et la prochaine étape</x:v>
      </x:c>
      <x:c r="B2" s="12"/>
      <x:c r="C2" s="12"/>
      <x:c r="D2" s="12"/>
      <x:c r="E2" s="12"/>
      <x:c r="F2" s="12"/>
      <x:c r="G2" s="12"/>
      <x:c r="H2" s="12"/>
      <x:c r="I2" s="12"/>
      <x:c r="J2" s="12"/>
      <x:c r="K2" s="12"/>
      <x:c r="L2" s="12"/>
      <x:c r="M2" s="12"/>
      <x:c r="N2" s="12"/>
      <x:c r="O2" s="12"/>
      <x:c r="P2" s="12"/>
    </x:row>
    <x:row r="4">
      <x:c r="A4" s="32" t="str">
        <x:v>Entretien_ID</x:v>
      </x:c>
      <x:c r="B4" s="32" t="str">
        <x:v>Partenaire_ID</x:v>
      </x:c>
      <x:c r="C4" s="32" t="str">
        <x:v>Date</x:v>
      </x:c>
      <x:c r="D4" s="32" t="str">
        <x:v>Participants</x:v>
      </x:c>
      <x:c r="E4" s="32" t="str">
        <x:v>Processus_actuel</x:v>
      </x:c>
      <x:c r="F4" s="32" t="str">
        <x:v>Douleur_prioritaire</x:v>
      </x:c>
      <x:c r="G4" s="32" t="str">
        <x:v>Volume</x:v>
      </x:c>
      <x:c r="H4" s="32" t="str">
        <x:v>Coût_actuel</x:v>
      </x:c>
      <x:c r="I4" s="32" t="str">
        <x:v>Champs_utiles</x:v>
      </x:c>
      <x:c r="J4" s="32" t="str">
        <x:v>Contraintes_données</x:v>
      </x:c>
      <x:c r="K4" s="32" t="str">
        <x:v>Budget / prix</x:v>
      </x:c>
      <x:c r="L4" s="32" t="str">
        <x:v>Décideur</x:v>
      </x:c>
      <x:c r="M4" s="32" t="str">
        <x:v>Calendrier</x:v>
      </x:c>
      <x:c r="N4" s="32" t="str">
        <x:v>Prochaine_étape</x:v>
      </x:c>
      <x:c r="O4" s="32" t="str">
        <x:v>Propriétaire</x:v>
      </x:c>
      <x:c r="P4" s="32" t="str">
        <x:v>Compte_rendu / preuve</x:v>
      </x:c>
    </x:row>
    <x:row r="5">
      <x:c r="A5" s="48"/>
      <x:c r="B5" s="48"/>
      <x:c r="C5" s="60"/>
      <x:c r="D5" s="48"/>
      <x:c r="E5" s="48"/>
      <x:c r="F5" s="48"/>
      <x:c r="G5" s="48"/>
      <x:c r="H5" s="48"/>
      <x:c r="I5" s="48"/>
      <x:c r="J5" s="48"/>
      <x:c r="K5" s="48"/>
      <x:c r="L5" s="48"/>
      <x:c r="M5" s="48"/>
      <x:c r="N5" s="48"/>
      <x:c r="O5" s="48"/>
      <x:c r="P5" s="48"/>
    </x:row>
    <x:row r="6">
      <x:c r="A6" s="48"/>
      <x:c r="B6" s="48"/>
      <x:c r="C6" s="60"/>
      <x:c r="D6" s="48"/>
      <x:c r="E6" s="48"/>
      <x:c r="F6" s="48"/>
      <x:c r="G6" s="48"/>
      <x:c r="H6" s="48"/>
      <x:c r="I6" s="48"/>
      <x:c r="J6" s="48"/>
      <x:c r="K6" s="48"/>
      <x:c r="L6" s="48"/>
      <x:c r="M6" s="48"/>
      <x:c r="N6" s="48"/>
      <x:c r="O6" s="48"/>
      <x:c r="P6" s="48"/>
    </x:row>
    <x:row r="7">
      <x:c r="A7" s="48"/>
      <x:c r="B7" s="48"/>
      <x:c r="C7" s="60"/>
      <x:c r="D7" s="48"/>
      <x:c r="E7" s="48"/>
      <x:c r="F7" s="48"/>
      <x:c r="G7" s="48"/>
      <x:c r="H7" s="48"/>
      <x:c r="I7" s="48"/>
      <x:c r="J7" s="48"/>
      <x:c r="K7" s="48"/>
      <x:c r="L7" s="48"/>
      <x:c r="M7" s="48"/>
      <x:c r="N7" s="48"/>
      <x:c r="O7" s="48"/>
      <x:c r="P7" s="48"/>
    </x:row>
    <x:row r="8">
      <x:c r="A8" s="48"/>
      <x:c r="B8" s="48"/>
      <x:c r="C8" s="60"/>
      <x:c r="D8" s="48"/>
      <x:c r="E8" s="48"/>
      <x:c r="F8" s="48"/>
      <x:c r="G8" s="48"/>
      <x:c r="H8" s="48"/>
      <x:c r="I8" s="48"/>
      <x:c r="J8" s="48"/>
      <x:c r="K8" s="48"/>
      <x:c r="L8" s="48"/>
      <x:c r="M8" s="48"/>
      <x:c r="N8" s="48"/>
      <x:c r="O8" s="48"/>
      <x:c r="P8" s="48"/>
    </x:row>
    <x:row r="9">
      <x:c r="A9" s="48"/>
      <x:c r="B9" s="48"/>
      <x:c r="C9" s="60"/>
      <x:c r="D9" s="48"/>
      <x:c r="E9" s="48"/>
      <x:c r="F9" s="48"/>
      <x:c r="G9" s="48"/>
      <x:c r="H9" s="48"/>
      <x:c r="I9" s="48"/>
      <x:c r="J9" s="48"/>
      <x:c r="K9" s="48"/>
      <x:c r="L9" s="48"/>
      <x:c r="M9" s="48"/>
      <x:c r="N9" s="48"/>
      <x:c r="O9" s="48"/>
      <x:c r="P9" s="48"/>
    </x:row>
    <x:row r="10">
      <x:c r="A10" s="48"/>
      <x:c r="B10" s="48"/>
      <x:c r="C10" s="60"/>
      <x:c r="D10" s="48"/>
      <x:c r="E10" s="48"/>
      <x:c r="F10" s="48"/>
      <x:c r="G10" s="48"/>
      <x:c r="H10" s="48"/>
      <x:c r="I10" s="48"/>
      <x:c r="J10" s="48"/>
      <x:c r="K10" s="48"/>
      <x:c r="L10" s="48"/>
      <x:c r="M10" s="48"/>
      <x:c r="N10" s="48"/>
      <x:c r="O10" s="48"/>
      <x:c r="P10" s="48"/>
    </x:row>
    <x:row r="11">
      <x:c r="A11" s="48"/>
      <x:c r="B11" s="48"/>
      <x:c r="C11" s="60"/>
      <x:c r="D11" s="48"/>
      <x:c r="E11" s="48"/>
      <x:c r="F11" s="48"/>
      <x:c r="G11" s="48"/>
      <x:c r="H11" s="48"/>
      <x:c r="I11" s="48"/>
      <x:c r="J11" s="48"/>
      <x:c r="K11" s="48"/>
      <x:c r="L11" s="48"/>
      <x:c r="M11" s="48"/>
      <x:c r="N11" s="48"/>
      <x:c r="O11" s="48"/>
      <x:c r="P11" s="48"/>
    </x:row>
    <x:row r="12">
      <x:c r="A12" s="48"/>
      <x:c r="B12" s="48"/>
      <x:c r="C12" s="60"/>
      <x:c r="D12" s="48"/>
      <x:c r="E12" s="48"/>
      <x:c r="F12" s="48"/>
      <x:c r="G12" s="48"/>
      <x:c r="H12" s="48"/>
      <x:c r="I12" s="48"/>
      <x:c r="J12" s="48"/>
      <x:c r="K12" s="48"/>
      <x:c r="L12" s="48"/>
      <x:c r="M12" s="48"/>
      <x:c r="N12" s="48"/>
      <x:c r="O12" s="48"/>
      <x:c r="P12" s="48"/>
    </x:row>
    <x:row r="13">
      <x:c r="A13" s="48"/>
      <x:c r="B13" s="48"/>
      <x:c r="C13" s="60"/>
      <x:c r="D13" s="48"/>
      <x:c r="E13" s="48"/>
      <x:c r="F13" s="48"/>
      <x:c r="G13" s="48"/>
      <x:c r="H13" s="48"/>
      <x:c r="I13" s="48"/>
      <x:c r="J13" s="48"/>
      <x:c r="K13" s="48"/>
      <x:c r="L13" s="48"/>
      <x:c r="M13" s="48"/>
      <x:c r="N13" s="48"/>
      <x:c r="O13" s="48"/>
      <x:c r="P13" s="48"/>
    </x:row>
    <x:row r="14">
      <x:c r="A14" s="48"/>
      <x:c r="B14" s="48"/>
      <x:c r="C14" s="60"/>
      <x:c r="D14" s="48"/>
      <x:c r="E14" s="48"/>
      <x:c r="F14" s="48"/>
      <x:c r="G14" s="48"/>
      <x:c r="H14" s="48"/>
      <x:c r="I14" s="48"/>
      <x:c r="J14" s="48"/>
      <x:c r="K14" s="48"/>
      <x:c r="L14" s="48"/>
      <x:c r="M14" s="48"/>
      <x:c r="N14" s="48"/>
      <x:c r="O14" s="48"/>
      <x:c r="P14" s="48"/>
    </x:row>
    <x:row r="15">
      <x:c r="A15" s="48"/>
      <x:c r="B15" s="48"/>
      <x:c r="C15" s="60"/>
      <x:c r="D15" s="48"/>
      <x:c r="E15" s="48"/>
      <x:c r="F15" s="48"/>
      <x:c r="G15" s="48"/>
      <x:c r="H15" s="48"/>
      <x:c r="I15" s="48"/>
      <x:c r="J15" s="48"/>
      <x:c r="K15" s="48"/>
      <x:c r="L15" s="48"/>
      <x:c r="M15" s="48"/>
      <x:c r="N15" s="48"/>
      <x:c r="O15" s="48"/>
      <x:c r="P15" s="48"/>
    </x:row>
    <x:row r="16">
      <x:c r="A16" s="48"/>
      <x:c r="B16" s="48"/>
      <x:c r="C16" s="60"/>
      <x:c r="D16" s="48"/>
      <x:c r="E16" s="48"/>
      <x:c r="F16" s="48"/>
      <x:c r="G16" s="48"/>
      <x:c r="H16" s="48"/>
      <x:c r="I16" s="48"/>
      <x:c r="J16" s="48"/>
      <x:c r="K16" s="48"/>
      <x:c r="L16" s="48"/>
      <x:c r="M16" s="48"/>
      <x:c r="N16" s="48"/>
      <x:c r="O16" s="48"/>
      <x:c r="P16" s="48"/>
    </x:row>
    <x:row r="17">
      <x:c r="A17" s="48"/>
      <x:c r="B17" s="48"/>
      <x:c r="C17" s="60"/>
      <x:c r="D17" s="48"/>
      <x:c r="E17" s="48"/>
      <x:c r="F17" s="48"/>
      <x:c r="G17" s="48"/>
      <x:c r="H17" s="48"/>
      <x:c r="I17" s="48"/>
      <x:c r="J17" s="48"/>
      <x:c r="K17" s="48"/>
      <x:c r="L17" s="48"/>
      <x:c r="M17" s="48"/>
      <x:c r="N17" s="48"/>
      <x:c r="O17" s="48"/>
      <x:c r="P17" s="48"/>
    </x:row>
    <x:row r="18">
      <x:c r="A18" s="48"/>
      <x:c r="B18" s="48"/>
      <x:c r="C18" s="60"/>
      <x:c r="D18" s="48"/>
      <x:c r="E18" s="48"/>
      <x:c r="F18" s="48"/>
      <x:c r="G18" s="48"/>
      <x:c r="H18" s="48"/>
      <x:c r="I18" s="48"/>
      <x:c r="J18" s="48"/>
      <x:c r="K18" s="48"/>
      <x:c r="L18" s="48"/>
      <x:c r="M18" s="48"/>
      <x:c r="N18" s="48"/>
      <x:c r="O18" s="48"/>
      <x:c r="P18" s="48"/>
    </x:row>
    <x:row r="19">
      <x:c r="A19" s="48"/>
      <x:c r="B19" s="48"/>
      <x:c r="C19" s="60"/>
      <x:c r="D19" s="48"/>
      <x:c r="E19" s="48"/>
      <x:c r="F19" s="48"/>
      <x:c r="G19" s="48"/>
      <x:c r="H19" s="48"/>
      <x:c r="I19" s="48"/>
      <x:c r="J19" s="48"/>
      <x:c r="K19" s="48"/>
      <x:c r="L19" s="48"/>
      <x:c r="M19" s="48"/>
      <x:c r="N19" s="48"/>
      <x:c r="O19" s="48"/>
      <x:c r="P19" s="48"/>
    </x:row>
    <x:row r="20">
      <x:c r="A20" s="48"/>
      <x:c r="B20" s="48"/>
      <x:c r="C20" s="60"/>
      <x:c r="D20" s="48"/>
      <x:c r="E20" s="48"/>
      <x:c r="F20" s="48"/>
      <x:c r="G20" s="48"/>
      <x:c r="H20" s="48"/>
      <x:c r="I20" s="48"/>
      <x:c r="J20" s="48"/>
      <x:c r="K20" s="48"/>
      <x:c r="L20" s="48"/>
      <x:c r="M20" s="48"/>
      <x:c r="N20" s="48"/>
      <x:c r="O20" s="48"/>
      <x:c r="P20" s="48"/>
    </x:row>
    <x:row r="21">
      <x:c r="A21" s="48"/>
      <x:c r="B21" s="48"/>
      <x:c r="C21" s="60"/>
      <x:c r="D21" s="48"/>
      <x:c r="E21" s="48"/>
      <x:c r="F21" s="48"/>
      <x:c r="G21" s="48"/>
      <x:c r="H21" s="48"/>
      <x:c r="I21" s="48"/>
      <x:c r="J21" s="48"/>
      <x:c r="K21" s="48"/>
      <x:c r="L21" s="48"/>
      <x:c r="M21" s="48"/>
      <x:c r="N21" s="48"/>
      <x:c r="O21" s="48"/>
      <x:c r="P21" s="48"/>
    </x:row>
    <x:row r="22">
      <x:c r="A22" s="48"/>
      <x:c r="B22" s="48"/>
      <x:c r="C22" s="60"/>
      <x:c r="D22" s="48"/>
      <x:c r="E22" s="48"/>
      <x:c r="F22" s="48"/>
      <x:c r="G22" s="48"/>
      <x:c r="H22" s="48"/>
      <x:c r="I22" s="48"/>
      <x:c r="J22" s="48"/>
      <x:c r="K22" s="48"/>
      <x:c r="L22" s="48"/>
      <x:c r="M22" s="48"/>
      <x:c r="N22" s="48"/>
      <x:c r="O22" s="48"/>
      <x:c r="P22" s="48"/>
    </x:row>
    <x:row r="23">
      <x:c r="A23" s="48"/>
      <x:c r="B23" s="48"/>
      <x:c r="C23" s="60"/>
      <x:c r="D23" s="48"/>
      <x:c r="E23" s="48"/>
      <x:c r="F23" s="48"/>
      <x:c r="G23" s="48"/>
      <x:c r="H23" s="48"/>
      <x:c r="I23" s="48"/>
      <x:c r="J23" s="48"/>
      <x:c r="K23" s="48"/>
      <x:c r="L23" s="48"/>
      <x:c r="M23" s="48"/>
      <x:c r="N23" s="48"/>
      <x:c r="O23" s="48"/>
      <x:c r="P23" s="48"/>
    </x:row>
    <x:row r="24">
      <x:c r="A24" s="48"/>
      <x:c r="B24" s="48"/>
      <x:c r="C24" s="60"/>
      <x:c r="D24" s="48"/>
      <x:c r="E24" s="48"/>
      <x:c r="F24" s="48"/>
      <x:c r="G24" s="48"/>
      <x:c r="H24" s="48"/>
      <x:c r="I24" s="48"/>
      <x:c r="J24" s="48"/>
      <x:c r="K24" s="48"/>
      <x:c r="L24" s="48"/>
      <x:c r="M24" s="48"/>
      <x:c r="N24" s="48"/>
      <x:c r="O24" s="48"/>
      <x:c r="P24" s="48"/>
    </x:row>
    <x:row r="25">
      <x:c r="A25" s="48"/>
      <x:c r="B25" s="48"/>
      <x:c r="C25" s="60"/>
      <x:c r="D25" s="48"/>
      <x:c r="E25" s="48"/>
      <x:c r="F25" s="48"/>
      <x:c r="G25" s="48"/>
      <x:c r="H25" s="48"/>
      <x:c r="I25" s="48"/>
      <x:c r="J25" s="48"/>
      <x:c r="K25" s="48"/>
      <x:c r="L25" s="48"/>
      <x:c r="M25" s="48"/>
      <x:c r="N25" s="48"/>
      <x:c r="O25" s="48"/>
      <x:c r="P25" s="48"/>
    </x:row>
    <x:row r="26">
      <x:c r="A26" s="48"/>
      <x:c r="B26" s="48"/>
      <x:c r="C26" s="60"/>
      <x:c r="D26" s="48"/>
      <x:c r="E26" s="48"/>
      <x:c r="F26" s="48"/>
      <x:c r="G26" s="48"/>
      <x:c r="H26" s="48"/>
      <x:c r="I26" s="48"/>
      <x:c r="J26" s="48"/>
      <x:c r="K26" s="48"/>
      <x:c r="L26" s="48"/>
      <x:c r="M26" s="48"/>
      <x:c r="N26" s="48"/>
      <x:c r="O26" s="48"/>
      <x:c r="P26" s="48"/>
    </x:row>
    <x:row r="27">
      <x:c r="A27" s="48"/>
      <x:c r="B27" s="48"/>
      <x:c r="C27" s="60"/>
      <x:c r="D27" s="48"/>
      <x:c r="E27" s="48"/>
      <x:c r="F27" s="48"/>
      <x:c r="G27" s="48"/>
      <x:c r="H27" s="48"/>
      <x:c r="I27" s="48"/>
      <x:c r="J27" s="48"/>
      <x:c r="K27" s="48"/>
      <x:c r="L27" s="48"/>
      <x:c r="M27" s="48"/>
      <x:c r="N27" s="48"/>
      <x:c r="O27" s="48"/>
      <x:c r="P27" s="48"/>
    </x:row>
    <x:row r="28">
      <x:c r="A28" s="48"/>
      <x:c r="B28" s="48"/>
      <x:c r="C28" s="60"/>
      <x:c r="D28" s="48"/>
      <x:c r="E28" s="48"/>
      <x:c r="F28" s="48"/>
      <x:c r="G28" s="48"/>
      <x:c r="H28" s="48"/>
      <x:c r="I28" s="48"/>
      <x:c r="J28" s="48"/>
      <x:c r="K28" s="48"/>
      <x:c r="L28" s="48"/>
      <x:c r="M28" s="48"/>
      <x:c r="N28" s="48"/>
      <x:c r="O28" s="48"/>
      <x:c r="P28" s="48"/>
    </x:row>
    <x:row r="29">
      <x:c r="A29" s="48"/>
      <x:c r="B29" s="48"/>
      <x:c r="C29" s="60"/>
      <x:c r="D29" s="48"/>
      <x:c r="E29" s="48"/>
      <x:c r="F29" s="48"/>
      <x:c r="G29" s="48"/>
      <x:c r="H29" s="48"/>
      <x:c r="I29" s="48"/>
      <x:c r="J29" s="48"/>
      <x:c r="K29" s="48"/>
      <x:c r="L29" s="48"/>
      <x:c r="M29" s="48"/>
      <x:c r="N29" s="48"/>
      <x:c r="O29" s="48"/>
      <x:c r="P29" s="48"/>
    </x:row>
    <x:row r="30">
      <x:c r="A30" s="48"/>
      <x:c r="B30" s="48"/>
      <x:c r="C30" s="60"/>
      <x:c r="D30" s="48"/>
      <x:c r="E30" s="48"/>
      <x:c r="F30" s="48"/>
      <x:c r="G30" s="48"/>
      <x:c r="H30" s="48"/>
      <x:c r="I30" s="48"/>
      <x:c r="J30" s="48"/>
      <x:c r="K30" s="48"/>
      <x:c r="L30" s="48"/>
      <x:c r="M30" s="48"/>
      <x:c r="N30" s="48"/>
      <x:c r="O30" s="48"/>
      <x:c r="P30" s="48"/>
    </x:row>
    <x:row r="31">
      <x:c r="A31" s="48"/>
      <x:c r="B31" s="48"/>
      <x:c r="C31" s="60"/>
      <x:c r="D31" s="48"/>
      <x:c r="E31" s="48"/>
      <x:c r="F31" s="48"/>
      <x:c r="G31" s="48"/>
      <x:c r="H31" s="48"/>
      <x:c r="I31" s="48"/>
      <x:c r="J31" s="48"/>
      <x:c r="K31" s="48"/>
      <x:c r="L31" s="48"/>
      <x:c r="M31" s="48"/>
      <x:c r="N31" s="48"/>
      <x:c r="O31" s="48"/>
      <x:c r="P31" s="48"/>
    </x:row>
    <x:row r="32">
      <x:c r="A32" s="48"/>
      <x:c r="B32" s="48"/>
      <x:c r="C32" s="60"/>
      <x:c r="D32" s="48"/>
      <x:c r="E32" s="48"/>
      <x:c r="F32" s="48"/>
      <x:c r="G32" s="48"/>
      <x:c r="H32" s="48"/>
      <x:c r="I32" s="48"/>
      <x:c r="J32" s="48"/>
      <x:c r="K32" s="48"/>
      <x:c r="L32" s="48"/>
      <x:c r="M32" s="48"/>
      <x:c r="N32" s="48"/>
      <x:c r="O32" s="48"/>
      <x:c r="P32" s="48"/>
    </x:row>
    <x:row r="33">
      <x:c r="A33" s="48"/>
      <x:c r="B33" s="48"/>
      <x:c r="C33" s="60"/>
      <x:c r="D33" s="48"/>
      <x:c r="E33" s="48"/>
      <x:c r="F33" s="48"/>
      <x:c r="G33" s="48"/>
      <x:c r="H33" s="48"/>
      <x:c r="I33" s="48"/>
      <x:c r="J33" s="48"/>
      <x:c r="K33" s="48"/>
      <x:c r="L33" s="48"/>
      <x:c r="M33" s="48"/>
      <x:c r="N33" s="48"/>
      <x:c r="O33" s="48"/>
      <x:c r="P33" s="48"/>
    </x:row>
    <x:row r="34">
      <x:c r="A34" s="48"/>
      <x:c r="B34" s="48"/>
      <x:c r="C34" s="60"/>
      <x:c r="D34" s="48"/>
      <x:c r="E34" s="48"/>
      <x:c r="F34" s="48"/>
      <x:c r="G34" s="48"/>
      <x:c r="H34" s="48"/>
      <x:c r="I34" s="48"/>
      <x:c r="J34" s="48"/>
      <x:c r="K34" s="48"/>
      <x:c r="L34" s="48"/>
      <x:c r="M34" s="48"/>
      <x:c r="N34" s="48"/>
      <x:c r="O34" s="48"/>
      <x:c r="P34" s="48"/>
    </x:row>
    <x:row r="35">
      <x:c r="A35" s="48"/>
      <x:c r="B35" s="48"/>
      <x:c r="C35" s="60"/>
      <x:c r="D35" s="48"/>
      <x:c r="E35" s="48"/>
      <x:c r="F35" s="48"/>
      <x:c r="G35" s="48"/>
      <x:c r="H35" s="48"/>
      <x:c r="I35" s="48"/>
      <x:c r="J35" s="48"/>
      <x:c r="K35" s="48"/>
      <x:c r="L35" s="48"/>
      <x:c r="M35" s="48"/>
      <x:c r="N35" s="48"/>
      <x:c r="O35" s="48"/>
      <x:c r="P35" s="48"/>
    </x:row>
    <x:row r="36">
      <x:c r="A36" s="48"/>
      <x:c r="B36" s="48"/>
      <x:c r="C36" s="60"/>
      <x:c r="D36" s="48"/>
      <x:c r="E36" s="48"/>
      <x:c r="F36" s="48"/>
      <x:c r="G36" s="48"/>
      <x:c r="H36" s="48"/>
      <x:c r="I36" s="48"/>
      <x:c r="J36" s="48"/>
      <x:c r="K36" s="48"/>
      <x:c r="L36" s="48"/>
      <x:c r="M36" s="48"/>
      <x:c r="N36" s="48"/>
      <x:c r="O36" s="48"/>
      <x:c r="P36" s="48"/>
    </x:row>
    <x:row r="37">
      <x:c r="A37" s="48"/>
      <x:c r="B37" s="48"/>
      <x:c r="C37" s="60"/>
      <x:c r="D37" s="48"/>
      <x:c r="E37" s="48"/>
      <x:c r="F37" s="48"/>
      <x:c r="G37" s="48"/>
      <x:c r="H37" s="48"/>
      <x:c r="I37" s="48"/>
      <x:c r="J37" s="48"/>
      <x:c r="K37" s="48"/>
      <x:c r="L37" s="48"/>
      <x:c r="M37" s="48"/>
      <x:c r="N37" s="48"/>
      <x:c r="O37" s="48"/>
      <x:c r="P37" s="48"/>
    </x:row>
    <x:row r="38">
      <x:c r="A38" s="48"/>
      <x:c r="B38" s="48"/>
      <x:c r="C38" s="60"/>
      <x:c r="D38" s="48"/>
      <x:c r="E38" s="48"/>
      <x:c r="F38" s="48"/>
      <x:c r="G38" s="48"/>
      <x:c r="H38" s="48"/>
      <x:c r="I38" s="48"/>
      <x:c r="J38" s="48"/>
      <x:c r="K38" s="48"/>
      <x:c r="L38" s="48"/>
      <x:c r="M38" s="48"/>
      <x:c r="N38" s="48"/>
      <x:c r="O38" s="48"/>
      <x:c r="P38" s="48"/>
    </x:row>
    <x:row r="39">
      <x:c r="A39" s="48"/>
      <x:c r="B39" s="48"/>
      <x:c r="C39" s="60"/>
      <x:c r="D39" s="48"/>
      <x:c r="E39" s="48"/>
      <x:c r="F39" s="48"/>
      <x:c r="G39" s="48"/>
      <x:c r="H39" s="48"/>
      <x:c r="I39" s="48"/>
      <x:c r="J39" s="48"/>
      <x:c r="K39" s="48"/>
      <x:c r="L39" s="48"/>
      <x:c r="M39" s="48"/>
      <x:c r="N39" s="48"/>
      <x:c r="O39" s="48"/>
      <x:c r="P39" s="48"/>
    </x:row>
    <x:row r="40">
      <x:c r="A40" s="48"/>
      <x:c r="B40" s="48"/>
      <x:c r="C40" s="60"/>
      <x:c r="D40" s="48"/>
      <x:c r="E40" s="48"/>
      <x:c r="F40" s="48"/>
      <x:c r="G40" s="48"/>
      <x:c r="H40" s="48"/>
      <x:c r="I40" s="48"/>
      <x:c r="J40" s="48"/>
      <x:c r="K40" s="48"/>
      <x:c r="L40" s="48"/>
      <x:c r="M40" s="48"/>
      <x:c r="N40" s="48"/>
      <x:c r="O40" s="48"/>
      <x:c r="P40" s="48"/>
    </x:row>
    <x:row r="41">
      <x:c r="A41" s="48"/>
      <x:c r="B41" s="48"/>
      <x:c r="C41" s="60"/>
      <x:c r="D41" s="48"/>
      <x:c r="E41" s="48"/>
      <x:c r="F41" s="48"/>
      <x:c r="G41" s="48"/>
      <x:c r="H41" s="48"/>
      <x:c r="I41" s="48"/>
      <x:c r="J41" s="48"/>
      <x:c r="K41" s="48"/>
      <x:c r="L41" s="48"/>
      <x:c r="M41" s="48"/>
      <x:c r="N41" s="48"/>
      <x:c r="O41" s="48"/>
      <x:c r="P41" s="48"/>
    </x:row>
    <x:row r="42">
      <x:c r="A42" s="48"/>
      <x:c r="B42" s="48"/>
      <x:c r="C42" s="60"/>
      <x:c r="D42" s="48"/>
      <x:c r="E42" s="48"/>
      <x:c r="F42" s="48"/>
      <x:c r="G42" s="48"/>
      <x:c r="H42" s="48"/>
      <x:c r="I42" s="48"/>
      <x:c r="J42" s="48"/>
      <x:c r="K42" s="48"/>
      <x:c r="L42" s="48"/>
      <x:c r="M42" s="48"/>
      <x:c r="N42" s="48"/>
      <x:c r="O42" s="48"/>
      <x:c r="P42" s="48"/>
    </x:row>
    <x:row r="43">
      <x:c r="A43" s="48"/>
      <x:c r="B43" s="48"/>
      <x:c r="C43" s="60"/>
      <x:c r="D43" s="48"/>
      <x:c r="E43" s="48"/>
      <x:c r="F43" s="48"/>
      <x:c r="G43" s="48"/>
      <x:c r="H43" s="48"/>
      <x:c r="I43" s="48"/>
      <x:c r="J43" s="48"/>
      <x:c r="K43" s="48"/>
      <x:c r="L43" s="48"/>
      <x:c r="M43" s="48"/>
      <x:c r="N43" s="48"/>
      <x:c r="O43" s="48"/>
      <x:c r="P43" s="48"/>
    </x:row>
    <x:row r="44">
      <x:c r="A44" s="48"/>
      <x:c r="B44" s="48"/>
      <x:c r="C44" s="60"/>
      <x:c r="D44" s="48"/>
      <x:c r="E44" s="48"/>
      <x:c r="F44" s="48"/>
      <x:c r="G44" s="48"/>
      <x:c r="H44" s="48"/>
      <x:c r="I44" s="48"/>
      <x:c r="J44" s="48"/>
      <x:c r="K44" s="48"/>
      <x:c r="L44" s="48"/>
      <x:c r="M44" s="48"/>
      <x:c r="N44" s="48"/>
      <x:c r="O44" s="48"/>
      <x:c r="P44" s="48"/>
    </x:row>
    <x:row r="45">
      <x:c r="A45" s="48"/>
      <x:c r="B45" s="48"/>
      <x:c r="C45" s="60"/>
      <x:c r="D45" s="48"/>
      <x:c r="E45" s="48"/>
      <x:c r="F45" s="48"/>
      <x:c r="G45" s="48"/>
      <x:c r="H45" s="48"/>
      <x:c r="I45" s="48"/>
      <x:c r="J45" s="48"/>
      <x:c r="K45" s="48"/>
      <x:c r="L45" s="48"/>
      <x:c r="M45" s="48"/>
      <x:c r="N45" s="48"/>
      <x:c r="O45" s="48"/>
      <x:c r="P45" s="48"/>
    </x:row>
    <x:row r="46">
      <x:c r="A46" s="48"/>
      <x:c r="B46" s="48"/>
      <x:c r="C46" s="60"/>
      <x:c r="D46" s="48"/>
      <x:c r="E46" s="48"/>
      <x:c r="F46" s="48"/>
      <x:c r="G46" s="48"/>
      <x:c r="H46" s="48"/>
      <x:c r="I46" s="48"/>
      <x:c r="J46" s="48"/>
      <x:c r="K46" s="48"/>
      <x:c r="L46" s="48"/>
      <x:c r="M46" s="48"/>
      <x:c r="N46" s="48"/>
      <x:c r="O46" s="48"/>
      <x:c r="P46" s="48"/>
    </x:row>
    <x:row r="47">
      <x:c r="A47" s="48"/>
      <x:c r="B47" s="48"/>
      <x:c r="C47" s="60"/>
      <x:c r="D47" s="48"/>
      <x:c r="E47" s="48"/>
      <x:c r="F47" s="48"/>
      <x:c r="G47" s="48"/>
      <x:c r="H47" s="48"/>
      <x:c r="I47" s="48"/>
      <x:c r="J47" s="48"/>
      <x:c r="K47" s="48"/>
      <x:c r="L47" s="48"/>
      <x:c r="M47" s="48"/>
      <x:c r="N47" s="48"/>
      <x:c r="O47" s="48"/>
      <x:c r="P47" s="48"/>
    </x:row>
    <x:row r="48">
      <x:c r="A48" s="48"/>
      <x:c r="B48" s="48"/>
      <x:c r="C48" s="60"/>
      <x:c r="D48" s="48"/>
      <x:c r="E48" s="48"/>
      <x:c r="F48" s="48"/>
      <x:c r="G48" s="48"/>
      <x:c r="H48" s="48"/>
      <x:c r="I48" s="48"/>
      <x:c r="J48" s="48"/>
      <x:c r="K48" s="48"/>
      <x:c r="L48" s="48"/>
      <x:c r="M48" s="48"/>
      <x:c r="N48" s="48"/>
      <x:c r="O48" s="48"/>
      <x:c r="P48" s="48"/>
    </x:row>
    <x:row r="49">
      <x:c r="A49" s="48"/>
      <x:c r="B49" s="48"/>
      <x:c r="C49" s="60"/>
      <x:c r="D49" s="48"/>
      <x:c r="E49" s="48"/>
      <x:c r="F49" s="48"/>
      <x:c r="G49" s="48"/>
      <x:c r="H49" s="48"/>
      <x:c r="I49" s="48"/>
      <x:c r="J49" s="48"/>
      <x:c r="K49" s="48"/>
      <x:c r="L49" s="48"/>
      <x:c r="M49" s="48"/>
      <x:c r="N49" s="48"/>
      <x:c r="O49" s="48"/>
      <x:c r="P49" s="48"/>
    </x:row>
    <x:row r="50">
      <x:c r="A50" s="48"/>
      <x:c r="B50" s="48"/>
      <x:c r="C50" s="60"/>
      <x:c r="D50" s="48"/>
      <x:c r="E50" s="48"/>
      <x:c r="F50" s="48"/>
      <x:c r="G50" s="48"/>
      <x:c r="H50" s="48"/>
      <x:c r="I50" s="48"/>
      <x:c r="J50" s="48"/>
      <x:c r="K50" s="48"/>
      <x:c r="L50" s="48"/>
      <x:c r="M50" s="48"/>
      <x:c r="N50" s="48"/>
      <x:c r="O50" s="48"/>
      <x:c r="P50" s="48"/>
    </x:row>
    <x:row r="51">
      <x:c r="A51" s="48"/>
      <x:c r="B51" s="48"/>
      <x:c r="C51" s="60"/>
      <x:c r="D51" s="48"/>
      <x:c r="E51" s="48"/>
      <x:c r="F51" s="48"/>
      <x:c r="G51" s="48"/>
      <x:c r="H51" s="48"/>
      <x:c r="I51" s="48"/>
      <x:c r="J51" s="48"/>
      <x:c r="K51" s="48"/>
      <x:c r="L51" s="48"/>
      <x:c r="M51" s="48"/>
      <x:c r="N51" s="48"/>
      <x:c r="O51" s="48"/>
      <x:c r="P51" s="48"/>
    </x:row>
    <x:row r="52">
      <x:c r="A52" s="48"/>
      <x:c r="B52" s="48"/>
      <x:c r="C52" s="60"/>
      <x:c r="D52" s="48"/>
      <x:c r="E52" s="48"/>
      <x:c r="F52" s="48"/>
      <x:c r="G52" s="48"/>
      <x:c r="H52" s="48"/>
      <x:c r="I52" s="48"/>
      <x:c r="J52" s="48"/>
      <x:c r="K52" s="48"/>
      <x:c r="L52" s="48"/>
      <x:c r="M52" s="48"/>
      <x:c r="N52" s="48"/>
      <x:c r="O52" s="48"/>
      <x:c r="P52" s="48"/>
    </x:row>
    <x:row r="53">
      <x:c r="A53" s="48"/>
      <x:c r="B53" s="48"/>
      <x:c r="C53" s="60"/>
      <x:c r="D53" s="48"/>
      <x:c r="E53" s="48"/>
      <x:c r="F53" s="48"/>
      <x:c r="G53" s="48"/>
      <x:c r="H53" s="48"/>
      <x:c r="I53" s="48"/>
      <x:c r="J53" s="48"/>
      <x:c r="K53" s="48"/>
      <x:c r="L53" s="48"/>
      <x:c r="M53" s="48"/>
      <x:c r="N53" s="48"/>
      <x:c r="O53" s="48"/>
      <x:c r="P53" s="48"/>
    </x:row>
    <x:row r="54">
      <x:c r="A54" s="48"/>
      <x:c r="B54" s="48"/>
      <x:c r="C54" s="60"/>
      <x:c r="D54" s="48"/>
      <x:c r="E54" s="48"/>
      <x:c r="F54" s="48"/>
      <x:c r="G54" s="48"/>
      <x:c r="H54" s="48"/>
      <x:c r="I54" s="48"/>
      <x:c r="J54" s="48"/>
      <x:c r="K54" s="48"/>
      <x:c r="L54" s="48"/>
      <x:c r="M54" s="48"/>
      <x:c r="N54" s="48"/>
      <x:c r="O54" s="48"/>
      <x:c r="P54" s="48"/>
    </x:row>
    <x:row r="55">
      <x:c r="A55" s="48"/>
      <x:c r="B55" s="48"/>
      <x:c r="C55" s="60"/>
      <x:c r="D55" s="48"/>
      <x:c r="E55" s="48"/>
      <x:c r="F55" s="48"/>
      <x:c r="G55" s="48"/>
      <x:c r="H55" s="48"/>
      <x:c r="I55" s="48"/>
      <x:c r="J55" s="48"/>
      <x:c r="K55" s="48"/>
      <x:c r="L55" s="48"/>
      <x:c r="M55" s="48"/>
      <x:c r="N55" s="48"/>
      <x:c r="O55" s="48"/>
      <x:c r="P55" s="48"/>
    </x:row>
    <x:row r="56">
      <x:c r="A56" s="48"/>
      <x:c r="B56" s="48"/>
      <x:c r="C56" s="60"/>
      <x:c r="D56" s="48"/>
      <x:c r="E56" s="48"/>
      <x:c r="F56" s="48"/>
      <x:c r="G56" s="48"/>
      <x:c r="H56" s="48"/>
      <x:c r="I56" s="48"/>
      <x:c r="J56" s="48"/>
      <x:c r="K56" s="48"/>
      <x:c r="L56" s="48"/>
      <x:c r="M56" s="48"/>
      <x:c r="N56" s="48"/>
      <x:c r="O56" s="48"/>
      <x:c r="P56" s="48"/>
    </x:row>
    <x:row r="57">
      <x:c r="A57" s="48"/>
      <x:c r="B57" s="48"/>
      <x:c r="C57" s="60"/>
      <x:c r="D57" s="48"/>
      <x:c r="E57" s="48"/>
      <x:c r="F57" s="48"/>
      <x:c r="G57" s="48"/>
      <x:c r="H57" s="48"/>
      <x:c r="I57" s="48"/>
      <x:c r="J57" s="48"/>
      <x:c r="K57" s="48"/>
      <x:c r="L57" s="48"/>
      <x:c r="M57" s="48"/>
      <x:c r="N57" s="48"/>
      <x:c r="O57" s="48"/>
      <x:c r="P57" s="48"/>
    </x:row>
    <x:row r="58">
      <x:c r="A58" s="48"/>
      <x:c r="B58" s="48"/>
      <x:c r="C58" s="60"/>
      <x:c r="D58" s="48"/>
      <x:c r="E58" s="48"/>
      <x:c r="F58" s="48"/>
      <x:c r="G58" s="48"/>
      <x:c r="H58" s="48"/>
      <x:c r="I58" s="48"/>
      <x:c r="J58" s="48"/>
      <x:c r="K58" s="48"/>
      <x:c r="L58" s="48"/>
      <x:c r="M58" s="48"/>
      <x:c r="N58" s="48"/>
      <x:c r="O58" s="48"/>
      <x:c r="P58" s="48"/>
    </x:row>
    <x:row r="59">
      <x:c r="A59" s="48"/>
      <x:c r="B59" s="48"/>
      <x:c r="C59" s="60"/>
      <x:c r="D59" s="48"/>
      <x:c r="E59" s="48"/>
      <x:c r="F59" s="48"/>
      <x:c r="G59" s="48"/>
      <x:c r="H59" s="48"/>
      <x:c r="I59" s="48"/>
      <x:c r="J59" s="48"/>
      <x:c r="K59" s="48"/>
      <x:c r="L59" s="48"/>
      <x:c r="M59" s="48"/>
      <x:c r="N59" s="48"/>
      <x:c r="O59" s="48"/>
      <x:c r="P59" s="48"/>
    </x:row>
    <x:row r="60">
      <x:c r="A60" s="48"/>
      <x:c r="B60" s="48"/>
      <x:c r="C60" s="60"/>
      <x:c r="D60" s="48"/>
      <x:c r="E60" s="48"/>
      <x:c r="F60" s="48"/>
      <x:c r="G60" s="48"/>
      <x:c r="H60" s="48"/>
      <x:c r="I60" s="48"/>
      <x:c r="J60" s="48"/>
      <x:c r="K60" s="48"/>
      <x:c r="L60" s="48"/>
      <x:c r="M60" s="48"/>
      <x:c r="N60" s="48"/>
      <x:c r="O60" s="48"/>
      <x:c r="P60" s="48"/>
    </x:row>
    <x:row r="61">
      <x:c r="A61" s="48"/>
      <x:c r="B61" s="48"/>
      <x:c r="C61" s="60"/>
      <x:c r="D61" s="48"/>
      <x:c r="E61" s="48"/>
      <x:c r="F61" s="48"/>
      <x:c r="G61" s="48"/>
      <x:c r="H61" s="48"/>
      <x:c r="I61" s="48"/>
      <x:c r="J61" s="48"/>
      <x:c r="K61" s="48"/>
      <x:c r="L61" s="48"/>
      <x:c r="M61" s="48"/>
      <x:c r="N61" s="48"/>
      <x:c r="O61" s="48"/>
      <x:c r="P61" s="48"/>
    </x:row>
    <x:row r="62">
      <x:c r="A62" s="48"/>
      <x:c r="B62" s="48"/>
      <x:c r="C62" s="60"/>
      <x:c r="D62" s="48"/>
      <x:c r="E62" s="48"/>
      <x:c r="F62" s="48"/>
      <x:c r="G62" s="48"/>
      <x:c r="H62" s="48"/>
      <x:c r="I62" s="48"/>
      <x:c r="J62" s="48"/>
      <x:c r="K62" s="48"/>
      <x:c r="L62" s="48"/>
      <x:c r="M62" s="48"/>
      <x:c r="N62" s="48"/>
      <x:c r="O62" s="48"/>
      <x:c r="P62" s="48"/>
    </x:row>
    <x:row r="63">
      <x:c r="A63" s="48"/>
      <x:c r="B63" s="48"/>
      <x:c r="C63" s="60"/>
      <x:c r="D63" s="48"/>
      <x:c r="E63" s="48"/>
      <x:c r="F63" s="48"/>
      <x:c r="G63" s="48"/>
      <x:c r="H63" s="48"/>
      <x:c r="I63" s="48"/>
      <x:c r="J63" s="48"/>
      <x:c r="K63" s="48"/>
      <x:c r="L63" s="48"/>
      <x:c r="M63" s="48"/>
      <x:c r="N63" s="48"/>
      <x:c r="O63" s="48"/>
      <x:c r="P63" s="48"/>
    </x:row>
    <x:row r="64">
      <x:c r="A64" s="48"/>
      <x:c r="B64" s="48"/>
      <x:c r="C64" s="60"/>
      <x:c r="D64" s="48"/>
      <x:c r="E64" s="48"/>
      <x:c r="F64" s="48"/>
      <x:c r="G64" s="48"/>
      <x:c r="H64" s="48"/>
      <x:c r="I64" s="48"/>
      <x:c r="J64" s="48"/>
      <x:c r="K64" s="48"/>
      <x:c r="L64" s="48"/>
      <x:c r="M64" s="48"/>
      <x:c r="N64" s="48"/>
      <x:c r="O64" s="48"/>
      <x:c r="P64" s="48"/>
    </x:row>
    <x:row r="65">
      <x:c r="A65" s="48"/>
      <x:c r="B65" s="48"/>
      <x:c r="C65" s="60"/>
      <x:c r="D65" s="48"/>
      <x:c r="E65" s="48"/>
      <x:c r="F65" s="48"/>
      <x:c r="G65" s="48"/>
      <x:c r="H65" s="48"/>
      <x:c r="I65" s="48"/>
      <x:c r="J65" s="48"/>
      <x:c r="K65" s="48"/>
      <x:c r="L65" s="48"/>
      <x:c r="M65" s="48"/>
      <x:c r="N65" s="48"/>
      <x:c r="O65" s="48"/>
      <x:c r="P65" s="48"/>
    </x:row>
    <x:row r="66">
      <x:c r="A66" s="48"/>
      <x:c r="B66" s="48"/>
      <x:c r="C66" s="60"/>
      <x:c r="D66" s="48"/>
      <x:c r="E66" s="48"/>
      <x:c r="F66" s="48"/>
      <x:c r="G66" s="48"/>
      <x:c r="H66" s="48"/>
      <x:c r="I66" s="48"/>
      <x:c r="J66" s="48"/>
      <x:c r="K66" s="48"/>
      <x:c r="L66" s="48"/>
      <x:c r="M66" s="48"/>
      <x:c r="N66" s="48"/>
      <x:c r="O66" s="48"/>
      <x:c r="P66" s="48"/>
    </x:row>
    <x:row r="67">
      <x:c r="A67" s="48"/>
      <x:c r="B67" s="48"/>
      <x:c r="C67" s="60"/>
      <x:c r="D67" s="48"/>
      <x:c r="E67" s="48"/>
      <x:c r="F67" s="48"/>
      <x:c r="G67" s="48"/>
      <x:c r="H67" s="48"/>
      <x:c r="I67" s="48"/>
      <x:c r="J67" s="48"/>
      <x:c r="K67" s="48"/>
      <x:c r="L67" s="48"/>
      <x:c r="M67" s="48"/>
      <x:c r="N67" s="48"/>
      <x:c r="O67" s="48"/>
      <x:c r="P67" s="48"/>
    </x:row>
    <x:row r="68">
      <x:c r="A68" s="48"/>
      <x:c r="B68" s="48"/>
      <x:c r="C68" s="60"/>
      <x:c r="D68" s="48"/>
      <x:c r="E68" s="48"/>
      <x:c r="F68" s="48"/>
      <x:c r="G68" s="48"/>
      <x:c r="H68" s="48"/>
      <x:c r="I68" s="48"/>
      <x:c r="J68" s="48"/>
      <x:c r="K68" s="48"/>
      <x:c r="L68" s="48"/>
      <x:c r="M68" s="48"/>
      <x:c r="N68" s="48"/>
      <x:c r="O68" s="48"/>
      <x:c r="P68" s="48"/>
    </x:row>
    <x:row r="69">
      <x:c r="A69" s="48"/>
      <x:c r="B69" s="48"/>
      <x:c r="C69" s="60"/>
      <x:c r="D69" s="48"/>
      <x:c r="E69" s="48"/>
      <x:c r="F69" s="48"/>
      <x:c r="G69" s="48"/>
      <x:c r="H69" s="48"/>
      <x:c r="I69" s="48"/>
      <x:c r="J69" s="48"/>
      <x:c r="K69" s="48"/>
      <x:c r="L69" s="48"/>
      <x:c r="M69" s="48"/>
      <x:c r="N69" s="48"/>
      <x:c r="O69" s="48"/>
      <x:c r="P69" s="48"/>
    </x:row>
    <x:row r="70">
      <x:c r="A70" s="48"/>
      <x:c r="B70" s="48"/>
      <x:c r="C70" s="60"/>
      <x:c r="D70" s="48"/>
      <x:c r="E70" s="48"/>
      <x:c r="F70" s="48"/>
      <x:c r="G70" s="48"/>
      <x:c r="H70" s="48"/>
      <x:c r="I70" s="48"/>
      <x:c r="J70" s="48"/>
      <x:c r="K70" s="48"/>
      <x:c r="L70" s="48"/>
      <x:c r="M70" s="48"/>
      <x:c r="N70" s="48"/>
      <x:c r="O70" s="48"/>
      <x:c r="P70" s="48"/>
    </x:row>
    <x:row r="71">
      <x:c r="A71" s="48"/>
      <x:c r="B71" s="48"/>
      <x:c r="C71" s="60"/>
      <x:c r="D71" s="48"/>
      <x:c r="E71" s="48"/>
      <x:c r="F71" s="48"/>
      <x:c r="G71" s="48"/>
      <x:c r="H71" s="48"/>
      <x:c r="I71" s="48"/>
      <x:c r="J71" s="48"/>
      <x:c r="K71" s="48"/>
      <x:c r="L71" s="48"/>
      <x:c r="M71" s="48"/>
      <x:c r="N71" s="48"/>
      <x:c r="O71" s="48"/>
      <x:c r="P71" s="48"/>
    </x:row>
    <x:row r="72">
      <x:c r="A72" s="48"/>
      <x:c r="B72" s="48"/>
      <x:c r="C72" s="60"/>
      <x:c r="D72" s="48"/>
      <x:c r="E72" s="48"/>
      <x:c r="F72" s="48"/>
      <x:c r="G72" s="48"/>
      <x:c r="H72" s="48"/>
      <x:c r="I72" s="48"/>
      <x:c r="J72" s="48"/>
      <x:c r="K72" s="48"/>
      <x:c r="L72" s="48"/>
      <x:c r="M72" s="48"/>
      <x:c r="N72" s="48"/>
      <x:c r="O72" s="48"/>
      <x:c r="P72" s="48"/>
    </x:row>
    <x:row r="73">
      <x:c r="A73" s="48"/>
      <x:c r="B73" s="48"/>
      <x:c r="C73" s="60"/>
      <x:c r="D73" s="48"/>
      <x:c r="E73" s="48"/>
      <x:c r="F73" s="48"/>
      <x:c r="G73" s="48"/>
      <x:c r="H73" s="48"/>
      <x:c r="I73" s="48"/>
      <x:c r="J73" s="48"/>
      <x:c r="K73" s="48"/>
      <x:c r="L73" s="48"/>
      <x:c r="M73" s="48"/>
      <x:c r="N73" s="48"/>
      <x:c r="O73" s="48"/>
      <x:c r="P73" s="48"/>
    </x:row>
    <x:row r="74">
      <x:c r="A74" s="48"/>
      <x:c r="B74" s="48"/>
      <x:c r="C74" s="60"/>
      <x:c r="D74" s="48"/>
      <x:c r="E74" s="48"/>
      <x:c r="F74" s="48"/>
      <x:c r="G74" s="48"/>
      <x:c r="H74" s="48"/>
      <x:c r="I74" s="48"/>
      <x:c r="J74" s="48"/>
      <x:c r="K74" s="48"/>
      <x:c r="L74" s="48"/>
      <x:c r="M74" s="48"/>
      <x:c r="N74" s="48"/>
      <x:c r="O74" s="48"/>
      <x:c r="P74" s="48"/>
    </x:row>
    <x:row r="75">
      <x:c r="A75" s="48"/>
      <x:c r="B75" s="48"/>
      <x:c r="C75" s="60"/>
      <x:c r="D75" s="48"/>
      <x:c r="E75" s="48"/>
      <x:c r="F75" s="48"/>
      <x:c r="G75" s="48"/>
      <x:c r="H75" s="48"/>
      <x:c r="I75" s="48"/>
      <x:c r="J75" s="48"/>
      <x:c r="K75" s="48"/>
      <x:c r="L75" s="48"/>
      <x:c r="M75" s="48"/>
      <x:c r="N75" s="48"/>
      <x:c r="O75" s="48"/>
      <x:c r="P75" s="48"/>
    </x:row>
    <x:row r="76">
      <x:c r="A76" s="48"/>
      <x:c r="B76" s="48"/>
      <x:c r="C76" s="60"/>
      <x:c r="D76" s="48"/>
      <x:c r="E76" s="48"/>
      <x:c r="F76" s="48"/>
      <x:c r="G76" s="48"/>
      <x:c r="H76" s="48"/>
      <x:c r="I76" s="48"/>
      <x:c r="J76" s="48"/>
      <x:c r="K76" s="48"/>
      <x:c r="L76" s="48"/>
      <x:c r="M76" s="48"/>
      <x:c r="N76" s="48"/>
      <x:c r="O76" s="48"/>
      <x:c r="P76" s="48"/>
    </x:row>
    <x:row r="77">
      <x:c r="A77" s="48"/>
      <x:c r="B77" s="48"/>
      <x:c r="C77" s="60"/>
      <x:c r="D77" s="48"/>
      <x:c r="E77" s="48"/>
      <x:c r="F77" s="48"/>
      <x:c r="G77" s="48"/>
      <x:c r="H77" s="48"/>
      <x:c r="I77" s="48"/>
      <x:c r="J77" s="48"/>
      <x:c r="K77" s="48"/>
      <x:c r="L77" s="48"/>
      <x:c r="M77" s="48"/>
      <x:c r="N77" s="48"/>
      <x:c r="O77" s="48"/>
      <x:c r="P77" s="48"/>
    </x:row>
    <x:row r="78">
      <x:c r="A78" s="48"/>
      <x:c r="B78" s="48"/>
      <x:c r="C78" s="60"/>
      <x:c r="D78" s="48"/>
      <x:c r="E78" s="48"/>
      <x:c r="F78" s="48"/>
      <x:c r="G78" s="48"/>
      <x:c r="H78" s="48"/>
      <x:c r="I78" s="48"/>
      <x:c r="J78" s="48"/>
      <x:c r="K78" s="48"/>
      <x:c r="L78" s="48"/>
      <x:c r="M78" s="48"/>
      <x:c r="N78" s="48"/>
      <x:c r="O78" s="48"/>
      <x:c r="P78" s="48"/>
    </x:row>
    <x:row r="79">
      <x:c r="A79" s="48"/>
      <x:c r="B79" s="48"/>
      <x:c r="C79" s="60"/>
      <x:c r="D79" s="48"/>
      <x:c r="E79" s="48"/>
      <x:c r="F79" s="48"/>
      <x:c r="G79" s="48"/>
      <x:c r="H79" s="48"/>
      <x:c r="I79" s="48"/>
      <x:c r="J79" s="48"/>
      <x:c r="K79" s="48"/>
      <x:c r="L79" s="48"/>
      <x:c r="M79" s="48"/>
      <x:c r="N79" s="48"/>
      <x:c r="O79" s="48"/>
      <x:c r="P79" s="48"/>
    </x:row>
    <x:row r="80">
      <x:c r="A80" s="48"/>
      <x:c r="B80" s="48"/>
      <x:c r="C80" s="60"/>
      <x:c r="D80" s="48"/>
      <x:c r="E80" s="48"/>
      <x:c r="F80" s="48"/>
      <x:c r="G80" s="48"/>
      <x:c r="H80" s="48"/>
      <x:c r="I80" s="48"/>
      <x:c r="J80" s="48"/>
      <x:c r="K80" s="48"/>
      <x:c r="L80" s="48"/>
      <x:c r="M80" s="48"/>
      <x:c r="N80" s="48"/>
      <x:c r="O80" s="48"/>
      <x:c r="P80" s="48"/>
    </x:row>
    <x:row r="81">
      <x:c r="A81" s="48"/>
      <x:c r="B81" s="48"/>
      <x:c r="C81" s="60"/>
      <x:c r="D81" s="48"/>
      <x:c r="E81" s="48"/>
      <x:c r="F81" s="48"/>
      <x:c r="G81" s="48"/>
      <x:c r="H81" s="48"/>
      <x:c r="I81" s="48"/>
      <x:c r="J81" s="48"/>
      <x:c r="K81" s="48"/>
      <x:c r="L81" s="48"/>
      <x:c r="M81" s="48"/>
      <x:c r="N81" s="48"/>
      <x:c r="O81" s="48"/>
      <x:c r="P81" s="48"/>
    </x:row>
    <x:row r="82">
      <x:c r="A82" s="48"/>
      <x:c r="B82" s="48"/>
      <x:c r="C82" s="60"/>
      <x:c r="D82" s="48"/>
      <x:c r="E82" s="48"/>
      <x:c r="F82" s="48"/>
      <x:c r="G82" s="48"/>
      <x:c r="H82" s="48"/>
      <x:c r="I82" s="48"/>
      <x:c r="J82" s="48"/>
      <x:c r="K82" s="48"/>
      <x:c r="L82" s="48"/>
      <x:c r="M82" s="48"/>
      <x:c r="N82" s="48"/>
      <x:c r="O82" s="48"/>
      <x:c r="P82" s="48"/>
    </x:row>
    <x:row r="83">
      <x:c r="A83" s="48"/>
      <x:c r="B83" s="48"/>
      <x:c r="C83" s="60"/>
      <x:c r="D83" s="48"/>
      <x:c r="E83" s="48"/>
      <x:c r="F83" s="48"/>
      <x:c r="G83" s="48"/>
      <x:c r="H83" s="48"/>
      <x:c r="I83" s="48"/>
      <x:c r="J83" s="48"/>
      <x:c r="K83" s="48"/>
      <x:c r="L83" s="48"/>
      <x:c r="M83" s="48"/>
      <x:c r="N83" s="48"/>
      <x:c r="O83" s="48"/>
      <x:c r="P83" s="48"/>
    </x:row>
    <x:row r="84">
      <x:c r="A84" s="48"/>
      <x:c r="B84" s="48"/>
      <x:c r="C84" s="60"/>
      <x:c r="D84" s="48"/>
      <x:c r="E84" s="48"/>
      <x:c r="F84" s="48"/>
      <x:c r="G84" s="48"/>
      <x:c r="H84" s="48"/>
      <x:c r="I84" s="48"/>
      <x:c r="J84" s="48"/>
      <x:c r="K84" s="48"/>
      <x:c r="L84" s="48"/>
      <x:c r="M84" s="48"/>
      <x:c r="N84" s="48"/>
      <x:c r="O84" s="48"/>
      <x:c r="P84" s="48"/>
    </x:row>
    <x:row r="85">
      <x:c r="A85" s="48"/>
      <x:c r="B85" s="48"/>
      <x:c r="C85" s="60"/>
      <x:c r="D85" s="48"/>
      <x:c r="E85" s="48"/>
      <x:c r="F85" s="48"/>
      <x:c r="G85" s="48"/>
      <x:c r="H85" s="48"/>
      <x:c r="I85" s="48"/>
      <x:c r="J85" s="48"/>
      <x:c r="K85" s="48"/>
      <x:c r="L85" s="48"/>
      <x:c r="M85" s="48"/>
      <x:c r="N85" s="48"/>
      <x:c r="O85" s="48"/>
      <x:c r="P85" s="48"/>
    </x:row>
    <x:row r="86">
      <x:c r="A86" s="48"/>
      <x:c r="B86" s="48"/>
      <x:c r="C86" s="60"/>
      <x:c r="D86" s="48"/>
      <x:c r="E86" s="48"/>
      <x:c r="F86" s="48"/>
      <x:c r="G86" s="48"/>
      <x:c r="H86" s="48"/>
      <x:c r="I86" s="48"/>
      <x:c r="J86" s="48"/>
      <x:c r="K86" s="48"/>
      <x:c r="L86" s="48"/>
      <x:c r="M86" s="48"/>
      <x:c r="N86" s="48"/>
      <x:c r="O86" s="48"/>
      <x:c r="P86" s="48"/>
    </x:row>
    <x:row r="87">
      <x:c r="A87" s="48"/>
      <x:c r="B87" s="48"/>
      <x:c r="C87" s="60"/>
      <x:c r="D87" s="48"/>
      <x:c r="E87" s="48"/>
      <x:c r="F87" s="48"/>
      <x:c r="G87" s="48"/>
      <x:c r="H87" s="48"/>
      <x:c r="I87" s="48"/>
      <x:c r="J87" s="48"/>
      <x:c r="K87" s="48"/>
      <x:c r="L87" s="48"/>
      <x:c r="M87" s="48"/>
      <x:c r="N87" s="48"/>
      <x:c r="O87" s="48"/>
      <x:c r="P87" s="48"/>
    </x:row>
    <x:row r="88">
      <x:c r="A88" s="48"/>
      <x:c r="B88" s="48"/>
      <x:c r="C88" s="60"/>
      <x:c r="D88" s="48"/>
      <x:c r="E88" s="48"/>
      <x:c r="F88" s="48"/>
      <x:c r="G88" s="48"/>
      <x:c r="H88" s="48"/>
      <x:c r="I88" s="48"/>
      <x:c r="J88" s="48"/>
      <x:c r="K88" s="48"/>
      <x:c r="L88" s="48"/>
      <x:c r="M88" s="48"/>
      <x:c r="N88" s="48"/>
      <x:c r="O88" s="48"/>
      <x:c r="P88" s="48"/>
    </x:row>
    <x:row r="89">
      <x:c r="A89" s="48"/>
      <x:c r="B89" s="48"/>
      <x:c r="C89" s="60"/>
      <x:c r="D89" s="48"/>
      <x:c r="E89" s="48"/>
      <x:c r="F89" s="48"/>
      <x:c r="G89" s="48"/>
      <x:c r="H89" s="48"/>
      <x:c r="I89" s="48"/>
      <x:c r="J89" s="48"/>
      <x:c r="K89" s="48"/>
      <x:c r="L89" s="48"/>
      <x:c r="M89" s="48"/>
      <x:c r="N89" s="48"/>
      <x:c r="O89" s="48"/>
      <x:c r="P89" s="48"/>
    </x:row>
    <x:row r="90">
      <x:c r="A90" s="48"/>
      <x:c r="B90" s="48"/>
      <x:c r="C90" s="60"/>
      <x:c r="D90" s="48"/>
      <x:c r="E90" s="48"/>
      <x:c r="F90" s="48"/>
      <x:c r="G90" s="48"/>
      <x:c r="H90" s="48"/>
      <x:c r="I90" s="48"/>
      <x:c r="J90" s="48"/>
      <x:c r="K90" s="48"/>
      <x:c r="L90" s="48"/>
      <x:c r="M90" s="48"/>
      <x:c r="N90" s="48"/>
      <x:c r="O90" s="48"/>
      <x:c r="P90" s="48"/>
    </x:row>
    <x:row r="91">
      <x:c r="A91" s="48"/>
      <x:c r="B91" s="48"/>
      <x:c r="C91" s="60"/>
      <x:c r="D91" s="48"/>
      <x:c r="E91" s="48"/>
      <x:c r="F91" s="48"/>
      <x:c r="G91" s="48"/>
      <x:c r="H91" s="48"/>
      <x:c r="I91" s="48"/>
      <x:c r="J91" s="48"/>
      <x:c r="K91" s="48"/>
      <x:c r="L91" s="48"/>
      <x:c r="M91" s="48"/>
      <x:c r="N91" s="48"/>
      <x:c r="O91" s="48"/>
      <x:c r="P91" s="48"/>
    </x:row>
    <x:row r="92">
      <x:c r="A92" s="48"/>
      <x:c r="B92" s="48"/>
      <x:c r="C92" s="60"/>
      <x:c r="D92" s="48"/>
      <x:c r="E92" s="48"/>
      <x:c r="F92" s="48"/>
      <x:c r="G92" s="48"/>
      <x:c r="H92" s="48"/>
      <x:c r="I92" s="48"/>
      <x:c r="J92" s="48"/>
      <x:c r="K92" s="48"/>
      <x:c r="L92" s="48"/>
      <x:c r="M92" s="48"/>
      <x:c r="N92" s="48"/>
      <x:c r="O92" s="48"/>
      <x:c r="P92" s="48"/>
    </x:row>
    <x:row r="93">
      <x:c r="A93" s="48"/>
      <x:c r="B93" s="48"/>
      <x:c r="C93" s="60"/>
      <x:c r="D93" s="48"/>
      <x:c r="E93" s="48"/>
      <x:c r="F93" s="48"/>
      <x:c r="G93" s="48"/>
      <x:c r="H93" s="48"/>
      <x:c r="I93" s="48"/>
      <x:c r="J93" s="48"/>
      <x:c r="K93" s="48"/>
      <x:c r="L93" s="48"/>
      <x:c r="M93" s="48"/>
      <x:c r="N93" s="48"/>
      <x:c r="O93" s="48"/>
      <x:c r="P93" s="48"/>
    </x:row>
    <x:row r="94">
      <x:c r="A94" s="48"/>
      <x:c r="B94" s="48"/>
      <x:c r="C94" s="60"/>
      <x:c r="D94" s="48"/>
      <x:c r="E94" s="48"/>
      <x:c r="F94" s="48"/>
      <x:c r="G94" s="48"/>
      <x:c r="H94" s="48"/>
      <x:c r="I94" s="48"/>
      <x:c r="J94" s="48"/>
      <x:c r="K94" s="48"/>
      <x:c r="L94" s="48"/>
      <x:c r="M94" s="48"/>
      <x:c r="N94" s="48"/>
      <x:c r="O94" s="48"/>
      <x:c r="P94" s="48"/>
    </x:row>
    <x:row r="95">
      <x:c r="A95" s="48"/>
      <x:c r="B95" s="48"/>
      <x:c r="C95" s="60"/>
      <x:c r="D95" s="48"/>
      <x:c r="E95" s="48"/>
      <x:c r="F95" s="48"/>
      <x:c r="G95" s="48"/>
      <x:c r="H95" s="48"/>
      <x:c r="I95" s="48"/>
      <x:c r="J95" s="48"/>
      <x:c r="K95" s="48"/>
      <x:c r="L95" s="48"/>
      <x:c r="M95" s="48"/>
      <x:c r="N95" s="48"/>
      <x:c r="O95" s="48"/>
      <x:c r="P95" s="48"/>
    </x:row>
    <x:row r="96">
      <x:c r="A96" s="48"/>
      <x:c r="B96" s="48"/>
      <x:c r="C96" s="60"/>
      <x:c r="D96" s="48"/>
      <x:c r="E96" s="48"/>
      <x:c r="F96" s="48"/>
      <x:c r="G96" s="48"/>
      <x:c r="H96" s="48"/>
      <x:c r="I96" s="48"/>
      <x:c r="J96" s="48"/>
      <x:c r="K96" s="48"/>
      <x:c r="L96" s="48"/>
      <x:c r="M96" s="48"/>
      <x:c r="N96" s="48"/>
      <x:c r="O96" s="48"/>
      <x:c r="P96" s="48"/>
    </x:row>
    <x:row r="97">
      <x:c r="A97" s="48"/>
      <x:c r="B97" s="48"/>
      <x:c r="C97" s="60"/>
      <x:c r="D97" s="48"/>
      <x:c r="E97" s="48"/>
      <x:c r="F97" s="48"/>
      <x:c r="G97" s="48"/>
      <x:c r="H97" s="48"/>
      <x:c r="I97" s="48"/>
      <x:c r="J97" s="48"/>
      <x:c r="K97" s="48"/>
      <x:c r="L97" s="48"/>
      <x:c r="M97" s="48"/>
      <x:c r="N97" s="48"/>
      <x:c r="O97" s="48"/>
      <x:c r="P97" s="48"/>
    </x:row>
    <x:row r="98">
      <x:c r="A98" s="48"/>
      <x:c r="B98" s="48"/>
      <x:c r="C98" s="60"/>
      <x:c r="D98" s="48"/>
      <x:c r="E98" s="48"/>
      <x:c r="F98" s="48"/>
      <x:c r="G98" s="48"/>
      <x:c r="H98" s="48"/>
      <x:c r="I98" s="48"/>
      <x:c r="J98" s="48"/>
      <x:c r="K98" s="48"/>
      <x:c r="L98" s="48"/>
      <x:c r="M98" s="48"/>
      <x:c r="N98" s="48"/>
      <x:c r="O98" s="48"/>
      <x:c r="P98" s="48"/>
    </x:row>
    <x:row r="99">
      <x:c r="A99" s="48"/>
      <x:c r="B99" s="48"/>
      <x:c r="C99" s="60"/>
      <x:c r="D99" s="48"/>
      <x:c r="E99" s="48"/>
      <x:c r="F99" s="48"/>
      <x:c r="G99" s="48"/>
      <x:c r="H99" s="48"/>
      <x:c r="I99" s="48"/>
      <x:c r="J99" s="48"/>
      <x:c r="K99" s="48"/>
      <x:c r="L99" s="48"/>
      <x:c r="M99" s="48"/>
      <x:c r="N99" s="48"/>
      <x:c r="O99" s="48"/>
      <x:c r="P99" s="48"/>
    </x:row>
    <x:row r="100">
      <x:c r="A100" s="48"/>
      <x:c r="B100" s="48"/>
      <x:c r="C100" s="60"/>
      <x:c r="D100" s="48"/>
      <x:c r="E100" s="48"/>
      <x:c r="F100" s="48"/>
      <x:c r="G100" s="48"/>
      <x:c r="H100" s="48"/>
      <x:c r="I100" s="48"/>
      <x:c r="J100" s="48"/>
      <x:c r="K100" s="48"/>
      <x:c r="L100" s="48"/>
      <x:c r="M100" s="48"/>
      <x:c r="N100" s="48"/>
      <x:c r="O100" s="48"/>
      <x:c r="P100" s="48"/>
    </x:row>
    <x:row r="101">
      <x:c r="A101" s="48"/>
      <x:c r="B101" s="48"/>
      <x:c r="C101" s="60"/>
      <x:c r="D101" s="48"/>
      <x:c r="E101" s="48"/>
      <x:c r="F101" s="48"/>
      <x:c r="G101" s="48"/>
      <x:c r="H101" s="48"/>
      <x:c r="I101" s="48"/>
      <x:c r="J101" s="48"/>
      <x:c r="K101" s="48"/>
      <x:c r="L101" s="48"/>
      <x:c r="M101" s="48"/>
      <x:c r="N101" s="48"/>
      <x:c r="O101" s="48"/>
      <x:c r="P101" s="48"/>
    </x:row>
    <x:row r="102">
      <x:c r="A102" s="48"/>
      <x:c r="B102" s="48"/>
      <x:c r="C102" s="60"/>
      <x:c r="D102" s="48"/>
      <x:c r="E102" s="48"/>
      <x:c r="F102" s="48"/>
      <x:c r="G102" s="48"/>
      <x:c r="H102" s="48"/>
      <x:c r="I102" s="48"/>
      <x:c r="J102" s="48"/>
      <x:c r="K102" s="48"/>
      <x:c r="L102" s="48"/>
      <x:c r="M102" s="48"/>
      <x:c r="N102" s="48"/>
      <x:c r="O102" s="48"/>
      <x:c r="P102" s="48"/>
    </x:row>
    <x:row r="103">
      <x:c r="A103" s="48"/>
      <x:c r="B103" s="48"/>
      <x:c r="C103" s="60"/>
      <x:c r="D103" s="48"/>
      <x:c r="E103" s="48"/>
      <x:c r="F103" s="48"/>
      <x:c r="G103" s="48"/>
      <x:c r="H103" s="48"/>
      <x:c r="I103" s="48"/>
      <x:c r="J103" s="48"/>
      <x:c r="K103" s="48"/>
      <x:c r="L103" s="48"/>
      <x:c r="M103" s="48"/>
      <x:c r="N103" s="48"/>
      <x:c r="O103" s="48"/>
      <x:c r="P103" s="48"/>
    </x:row>
    <x:row r="104">
      <x:c r="A104" s="48"/>
      <x:c r="B104" s="48"/>
      <x:c r="C104" s="60"/>
      <x:c r="D104" s="48"/>
      <x:c r="E104" s="48"/>
      <x:c r="F104" s="48"/>
      <x:c r="G104" s="48"/>
      <x:c r="H104" s="48"/>
      <x:c r="I104" s="48"/>
      <x:c r="J104" s="48"/>
      <x:c r="K104" s="48"/>
      <x:c r="L104" s="48"/>
      <x:c r="M104" s="48"/>
      <x:c r="N104" s="48"/>
      <x:c r="O104" s="48"/>
      <x:c r="P104" s="48"/>
    </x:row>
    <x:row r="105">
      <x:c r="A105" s="48"/>
      <x:c r="B105" s="48"/>
      <x:c r="C105" s="60"/>
      <x:c r="D105" s="48"/>
      <x:c r="E105" s="48"/>
      <x:c r="F105" s="48"/>
      <x:c r="G105" s="48"/>
      <x:c r="H105" s="48"/>
      <x:c r="I105" s="48"/>
      <x:c r="J105" s="48"/>
      <x:c r="K105" s="48"/>
      <x:c r="L105" s="48"/>
      <x:c r="M105" s="48"/>
      <x:c r="N105" s="48"/>
      <x:c r="O105" s="48"/>
      <x:c r="P105" s="48"/>
    </x:row>
    <x:row r="106">
      <x:c r="A106" s="48"/>
      <x:c r="B106" s="48"/>
      <x:c r="C106" s="60"/>
      <x:c r="D106" s="48"/>
      <x:c r="E106" s="48"/>
      <x:c r="F106" s="48"/>
      <x:c r="G106" s="48"/>
      <x:c r="H106" s="48"/>
      <x:c r="I106" s="48"/>
      <x:c r="J106" s="48"/>
      <x:c r="K106" s="48"/>
      <x:c r="L106" s="48"/>
      <x:c r="M106" s="48"/>
      <x:c r="N106" s="48"/>
      <x:c r="O106" s="48"/>
      <x:c r="P106" s="48"/>
    </x:row>
    <x:row r="107">
      <x:c r="A107" s="48"/>
      <x:c r="B107" s="48"/>
      <x:c r="C107" s="60"/>
      <x:c r="D107" s="48"/>
      <x:c r="E107" s="48"/>
      <x:c r="F107" s="48"/>
      <x:c r="G107" s="48"/>
      <x:c r="H107" s="48"/>
      <x:c r="I107" s="48"/>
      <x:c r="J107" s="48"/>
      <x:c r="K107" s="48"/>
      <x:c r="L107" s="48"/>
      <x:c r="M107" s="48"/>
      <x:c r="N107" s="48"/>
      <x:c r="O107" s="48"/>
      <x:c r="P107" s="48"/>
    </x:row>
    <x:row r="108">
      <x:c r="A108" s="48"/>
      <x:c r="B108" s="48"/>
      <x:c r="C108" s="60"/>
      <x:c r="D108" s="48"/>
      <x:c r="E108" s="48"/>
      <x:c r="F108" s="48"/>
      <x:c r="G108" s="48"/>
      <x:c r="H108" s="48"/>
      <x:c r="I108" s="48"/>
      <x:c r="J108" s="48"/>
      <x:c r="K108" s="48"/>
      <x:c r="L108" s="48"/>
      <x:c r="M108" s="48"/>
      <x:c r="N108" s="48"/>
      <x:c r="O108" s="48"/>
      <x:c r="P108" s="48"/>
    </x:row>
    <x:row r="109">
      <x:c r="A109" s="48"/>
      <x:c r="B109" s="48"/>
      <x:c r="C109" s="60"/>
      <x:c r="D109" s="48"/>
      <x:c r="E109" s="48"/>
      <x:c r="F109" s="48"/>
      <x:c r="G109" s="48"/>
      <x:c r="H109" s="48"/>
      <x:c r="I109" s="48"/>
      <x:c r="J109" s="48"/>
      <x:c r="K109" s="48"/>
      <x:c r="L109" s="48"/>
      <x:c r="M109" s="48"/>
      <x:c r="N109" s="48"/>
      <x:c r="O109" s="48"/>
      <x:c r="P109" s="48"/>
    </x:row>
    <x:row r="110">
      <x:c r="A110" s="48"/>
      <x:c r="B110" s="48"/>
      <x:c r="C110" s="60"/>
      <x:c r="D110" s="48"/>
      <x:c r="E110" s="48"/>
      <x:c r="F110" s="48"/>
      <x:c r="G110" s="48"/>
      <x:c r="H110" s="48"/>
      <x:c r="I110" s="48"/>
      <x:c r="J110" s="48"/>
      <x:c r="K110" s="48"/>
      <x:c r="L110" s="48"/>
      <x:c r="M110" s="48"/>
      <x:c r="N110" s="48"/>
      <x:c r="O110" s="48"/>
      <x:c r="P110" s="48"/>
    </x:row>
    <x:row r="111">
      <x:c r="A111" s="48"/>
      <x:c r="B111" s="48"/>
      <x:c r="C111" s="60"/>
      <x:c r="D111" s="48"/>
      <x:c r="E111" s="48"/>
      <x:c r="F111" s="48"/>
      <x:c r="G111" s="48"/>
      <x:c r="H111" s="48"/>
      <x:c r="I111" s="48"/>
      <x:c r="J111" s="48"/>
      <x:c r="K111" s="48"/>
      <x:c r="L111" s="48"/>
      <x:c r="M111" s="48"/>
      <x:c r="N111" s="48"/>
      <x:c r="O111" s="48"/>
      <x:c r="P111" s="48"/>
    </x:row>
    <x:row r="112">
      <x:c r="A112" s="48"/>
      <x:c r="B112" s="48"/>
      <x:c r="C112" s="60"/>
      <x:c r="D112" s="48"/>
      <x:c r="E112" s="48"/>
      <x:c r="F112" s="48"/>
      <x:c r="G112" s="48"/>
      <x:c r="H112" s="48"/>
      <x:c r="I112" s="48"/>
      <x:c r="J112" s="48"/>
      <x:c r="K112" s="48"/>
      <x:c r="L112" s="48"/>
      <x:c r="M112" s="48"/>
      <x:c r="N112" s="48"/>
      <x:c r="O112" s="48"/>
      <x:c r="P112" s="48"/>
    </x:row>
    <x:row r="113">
      <x:c r="A113" s="48"/>
      <x:c r="B113" s="48"/>
      <x:c r="C113" s="60"/>
      <x:c r="D113" s="48"/>
      <x:c r="E113" s="48"/>
      <x:c r="F113" s="48"/>
      <x:c r="G113" s="48"/>
      <x:c r="H113" s="48"/>
      <x:c r="I113" s="48"/>
      <x:c r="J113" s="48"/>
      <x:c r="K113" s="48"/>
      <x:c r="L113" s="48"/>
      <x:c r="M113" s="48"/>
      <x:c r="N113" s="48"/>
      <x:c r="O113" s="48"/>
      <x:c r="P113" s="48"/>
    </x:row>
    <x:row r="114">
      <x:c r="A114" s="48"/>
      <x:c r="B114" s="48"/>
      <x:c r="C114" s="60"/>
      <x:c r="D114" s="48"/>
      <x:c r="E114" s="48"/>
      <x:c r="F114" s="48"/>
      <x:c r="G114" s="48"/>
      <x:c r="H114" s="48"/>
      <x:c r="I114" s="48"/>
      <x:c r="J114" s="48"/>
      <x:c r="K114" s="48"/>
      <x:c r="L114" s="48"/>
      <x:c r="M114" s="48"/>
      <x:c r="N114" s="48"/>
      <x:c r="O114" s="48"/>
      <x:c r="P114" s="48"/>
    </x:row>
    <x:row r="115">
      <x:c r="A115" s="48"/>
      <x:c r="B115" s="48"/>
      <x:c r="C115" s="60"/>
      <x:c r="D115" s="48"/>
      <x:c r="E115" s="48"/>
      <x:c r="F115" s="48"/>
      <x:c r="G115" s="48"/>
      <x:c r="H115" s="48"/>
      <x:c r="I115" s="48"/>
      <x:c r="J115" s="48"/>
      <x:c r="K115" s="48"/>
      <x:c r="L115" s="48"/>
      <x:c r="M115" s="48"/>
      <x:c r="N115" s="48"/>
      <x:c r="O115" s="48"/>
      <x:c r="P115" s="48"/>
    </x:row>
    <x:row r="116">
      <x:c r="A116" s="48"/>
      <x:c r="B116" s="48"/>
      <x:c r="C116" s="60"/>
      <x:c r="D116" s="48"/>
      <x:c r="E116" s="48"/>
      <x:c r="F116" s="48"/>
      <x:c r="G116" s="48"/>
      <x:c r="H116" s="48"/>
      <x:c r="I116" s="48"/>
      <x:c r="J116" s="48"/>
      <x:c r="K116" s="48"/>
      <x:c r="L116" s="48"/>
      <x:c r="M116" s="48"/>
      <x:c r="N116" s="48"/>
      <x:c r="O116" s="48"/>
      <x:c r="P116" s="48"/>
    </x:row>
    <x:row r="117">
      <x:c r="A117" s="48"/>
      <x:c r="B117" s="48"/>
      <x:c r="C117" s="60"/>
      <x:c r="D117" s="48"/>
      <x:c r="E117" s="48"/>
      <x:c r="F117" s="48"/>
      <x:c r="G117" s="48"/>
      <x:c r="H117" s="48"/>
      <x:c r="I117" s="48"/>
      <x:c r="J117" s="48"/>
      <x:c r="K117" s="48"/>
      <x:c r="L117" s="48"/>
      <x:c r="M117" s="48"/>
      <x:c r="N117" s="48"/>
      <x:c r="O117" s="48"/>
      <x:c r="P117" s="48"/>
    </x:row>
    <x:row r="118">
      <x:c r="A118" s="48"/>
      <x:c r="B118" s="48"/>
      <x:c r="C118" s="60"/>
      <x:c r="D118" s="48"/>
      <x:c r="E118" s="48"/>
      <x:c r="F118" s="48"/>
      <x:c r="G118" s="48"/>
      <x:c r="H118" s="48"/>
      <x:c r="I118" s="48"/>
      <x:c r="J118" s="48"/>
      <x:c r="K118" s="48"/>
      <x:c r="L118" s="48"/>
      <x:c r="M118" s="48"/>
      <x:c r="N118" s="48"/>
      <x:c r="O118" s="48"/>
      <x:c r="P118" s="48"/>
    </x:row>
    <x:row r="119">
      <x:c r="A119" s="48"/>
      <x:c r="B119" s="48"/>
      <x:c r="C119" s="60"/>
      <x:c r="D119" s="48"/>
      <x:c r="E119" s="48"/>
      <x:c r="F119" s="48"/>
      <x:c r="G119" s="48"/>
      <x:c r="H119" s="48"/>
      <x:c r="I119" s="48"/>
      <x:c r="J119" s="48"/>
      <x:c r="K119" s="48"/>
      <x:c r="L119" s="48"/>
      <x:c r="M119" s="48"/>
      <x:c r="N119" s="48"/>
      <x:c r="O119" s="48"/>
      <x:c r="P119" s="48"/>
    </x:row>
    <x:row r="120">
      <x:c r="A120" s="48"/>
      <x:c r="B120" s="48"/>
      <x:c r="C120" s="60"/>
      <x:c r="D120" s="48"/>
      <x:c r="E120" s="48"/>
      <x:c r="F120" s="48"/>
      <x:c r="G120" s="48"/>
      <x:c r="H120" s="48"/>
      <x:c r="I120" s="48"/>
      <x:c r="J120" s="48"/>
      <x:c r="K120" s="48"/>
      <x:c r="L120" s="48"/>
      <x:c r="M120" s="48"/>
      <x:c r="N120" s="48"/>
      <x:c r="O120" s="48"/>
      <x:c r="P120" s="48"/>
    </x:row>
    <x:row r="121">
      <x:c r="A121" s="48"/>
      <x:c r="B121" s="48"/>
      <x:c r="C121" s="60"/>
      <x:c r="D121" s="48"/>
      <x:c r="E121" s="48"/>
      <x:c r="F121" s="48"/>
      <x:c r="G121" s="48"/>
      <x:c r="H121" s="48"/>
      <x:c r="I121" s="48"/>
      <x:c r="J121" s="48"/>
      <x:c r="K121" s="48"/>
      <x:c r="L121" s="48"/>
      <x:c r="M121" s="48"/>
      <x:c r="N121" s="48"/>
      <x:c r="O121" s="48"/>
      <x:c r="P121" s="48"/>
    </x:row>
    <x:row r="122">
      <x:c r="A122" s="48"/>
      <x:c r="B122" s="48"/>
      <x:c r="C122" s="60"/>
      <x:c r="D122" s="48"/>
      <x:c r="E122" s="48"/>
      <x:c r="F122" s="48"/>
      <x:c r="G122" s="48"/>
      <x:c r="H122" s="48"/>
      <x:c r="I122" s="48"/>
      <x:c r="J122" s="48"/>
      <x:c r="K122" s="48"/>
      <x:c r="L122" s="48"/>
      <x:c r="M122" s="48"/>
      <x:c r="N122" s="48"/>
      <x:c r="O122" s="48"/>
      <x:c r="P122" s="48"/>
    </x:row>
    <x:row r="123">
      <x:c r="A123" s="48"/>
      <x:c r="B123" s="48"/>
      <x:c r="C123" s="60"/>
      <x:c r="D123" s="48"/>
      <x:c r="E123" s="48"/>
      <x:c r="F123" s="48"/>
      <x:c r="G123" s="48"/>
      <x:c r="H123" s="48"/>
      <x:c r="I123" s="48"/>
      <x:c r="J123" s="48"/>
      <x:c r="K123" s="48"/>
      <x:c r="L123" s="48"/>
      <x:c r="M123" s="48"/>
      <x:c r="N123" s="48"/>
      <x:c r="O123" s="48"/>
      <x:c r="P123" s="48"/>
    </x:row>
    <x:row r="124">
      <x:c r="A124" s="48"/>
      <x:c r="B124" s="48"/>
      <x:c r="C124" s="60"/>
      <x:c r="D124" s="48"/>
      <x:c r="E124" s="48"/>
      <x:c r="F124" s="48"/>
      <x:c r="G124" s="48"/>
      <x:c r="H124" s="48"/>
      <x:c r="I124" s="48"/>
      <x:c r="J124" s="48"/>
      <x:c r="K124" s="48"/>
      <x:c r="L124" s="48"/>
      <x:c r="M124" s="48"/>
      <x:c r="N124" s="48"/>
      <x:c r="O124" s="48"/>
      <x:c r="P124" s="48"/>
    </x:row>
    <x:row r="125">
      <x:c r="A125" s="48"/>
      <x:c r="B125" s="48"/>
      <x:c r="C125" s="60"/>
      <x:c r="D125" s="48"/>
      <x:c r="E125" s="48"/>
      <x:c r="F125" s="48"/>
      <x:c r="G125" s="48"/>
      <x:c r="H125" s="48"/>
      <x:c r="I125" s="48"/>
      <x:c r="J125" s="48"/>
      <x:c r="K125" s="48"/>
      <x:c r="L125" s="48"/>
      <x:c r="M125" s="48"/>
      <x:c r="N125" s="48"/>
      <x:c r="O125" s="48"/>
      <x:c r="P125" s="48"/>
    </x:row>
    <x:row r="126">
      <x:c r="A126" s="48"/>
      <x:c r="B126" s="48"/>
      <x:c r="C126" s="60"/>
      <x:c r="D126" s="48"/>
      <x:c r="E126" s="48"/>
      <x:c r="F126" s="48"/>
      <x:c r="G126" s="48"/>
      <x:c r="H126" s="48"/>
      <x:c r="I126" s="48"/>
      <x:c r="J126" s="48"/>
      <x:c r="K126" s="48"/>
      <x:c r="L126" s="48"/>
      <x:c r="M126" s="48"/>
      <x:c r="N126" s="48"/>
      <x:c r="O126" s="48"/>
      <x:c r="P126" s="48"/>
    </x:row>
    <x:row r="127">
      <x:c r="A127" s="48"/>
      <x:c r="B127" s="48"/>
      <x:c r="C127" s="60"/>
      <x:c r="D127" s="48"/>
      <x:c r="E127" s="48"/>
      <x:c r="F127" s="48"/>
      <x:c r="G127" s="48"/>
      <x:c r="H127" s="48"/>
      <x:c r="I127" s="48"/>
      <x:c r="J127" s="48"/>
      <x:c r="K127" s="48"/>
      <x:c r="L127" s="48"/>
      <x:c r="M127" s="48"/>
      <x:c r="N127" s="48"/>
      <x:c r="O127" s="48"/>
      <x:c r="P127" s="48"/>
    </x:row>
    <x:row r="128">
      <x:c r="A128" s="48"/>
      <x:c r="B128" s="48"/>
      <x:c r="C128" s="60"/>
      <x:c r="D128" s="48"/>
      <x:c r="E128" s="48"/>
      <x:c r="F128" s="48"/>
      <x:c r="G128" s="48"/>
      <x:c r="H128" s="48"/>
      <x:c r="I128" s="48"/>
      <x:c r="J128" s="48"/>
      <x:c r="K128" s="48"/>
      <x:c r="L128" s="48"/>
      <x:c r="M128" s="48"/>
      <x:c r="N128" s="48"/>
      <x:c r="O128" s="48"/>
      <x:c r="P128" s="48"/>
    </x:row>
    <x:row r="129">
      <x:c r="A129" s="48"/>
      <x:c r="B129" s="48"/>
      <x:c r="C129" s="60"/>
      <x:c r="D129" s="48"/>
      <x:c r="E129" s="48"/>
      <x:c r="F129" s="48"/>
      <x:c r="G129" s="48"/>
      <x:c r="H129" s="48"/>
      <x:c r="I129" s="48"/>
      <x:c r="J129" s="48"/>
      <x:c r="K129" s="48"/>
      <x:c r="L129" s="48"/>
      <x:c r="M129" s="48"/>
      <x:c r="N129" s="48"/>
      <x:c r="O129" s="48"/>
      <x:c r="P129" s="48"/>
    </x:row>
    <x:row r="130">
      <x:c r="A130" s="48"/>
      <x:c r="B130" s="48"/>
      <x:c r="C130" s="60"/>
      <x:c r="D130" s="48"/>
      <x:c r="E130" s="48"/>
      <x:c r="F130" s="48"/>
      <x:c r="G130" s="48"/>
      <x:c r="H130" s="48"/>
      <x:c r="I130" s="48"/>
      <x:c r="J130" s="48"/>
      <x:c r="K130" s="48"/>
      <x:c r="L130" s="48"/>
      <x:c r="M130" s="48"/>
      <x:c r="N130" s="48"/>
      <x:c r="O130" s="48"/>
      <x:c r="P130" s="48"/>
    </x:row>
    <x:row r="131">
      <x:c r="A131" s="48"/>
      <x:c r="B131" s="48"/>
      <x:c r="C131" s="60"/>
      <x:c r="D131" s="48"/>
      <x:c r="E131" s="48"/>
      <x:c r="F131" s="48"/>
      <x:c r="G131" s="48"/>
      <x:c r="H131" s="48"/>
      <x:c r="I131" s="48"/>
      <x:c r="J131" s="48"/>
      <x:c r="K131" s="48"/>
      <x:c r="L131" s="48"/>
      <x:c r="M131" s="48"/>
      <x:c r="N131" s="48"/>
      <x:c r="O131" s="48"/>
      <x:c r="P131" s="48"/>
    </x:row>
    <x:row r="132">
      <x:c r="A132" s="48"/>
      <x:c r="B132" s="48"/>
      <x:c r="C132" s="60"/>
      <x:c r="D132" s="48"/>
      <x:c r="E132" s="48"/>
      <x:c r="F132" s="48"/>
      <x:c r="G132" s="48"/>
      <x:c r="H132" s="48"/>
      <x:c r="I132" s="48"/>
      <x:c r="J132" s="48"/>
      <x:c r="K132" s="48"/>
      <x:c r="L132" s="48"/>
      <x:c r="M132" s="48"/>
      <x:c r="N132" s="48"/>
      <x:c r="O132" s="48"/>
      <x:c r="P132" s="48"/>
    </x:row>
    <x:row r="133">
      <x:c r="A133" s="48"/>
      <x:c r="B133" s="48"/>
      <x:c r="C133" s="60"/>
      <x:c r="D133" s="48"/>
      <x:c r="E133" s="48"/>
      <x:c r="F133" s="48"/>
      <x:c r="G133" s="48"/>
      <x:c r="H133" s="48"/>
      <x:c r="I133" s="48"/>
      <x:c r="J133" s="48"/>
      <x:c r="K133" s="48"/>
      <x:c r="L133" s="48"/>
      <x:c r="M133" s="48"/>
      <x:c r="N133" s="48"/>
      <x:c r="O133" s="48"/>
      <x:c r="P133" s="48"/>
    </x:row>
    <x:row r="134">
      <x:c r="A134" s="48"/>
      <x:c r="B134" s="48"/>
      <x:c r="C134" s="60"/>
      <x:c r="D134" s="48"/>
      <x:c r="E134" s="48"/>
      <x:c r="F134" s="48"/>
      <x:c r="G134" s="48"/>
      <x:c r="H134" s="48"/>
      <x:c r="I134" s="48"/>
      <x:c r="J134" s="48"/>
      <x:c r="K134" s="48"/>
      <x:c r="L134" s="48"/>
      <x:c r="M134" s="48"/>
      <x:c r="N134" s="48"/>
      <x:c r="O134" s="48"/>
      <x:c r="P134" s="48"/>
    </x:row>
    <x:row r="135">
      <x:c r="A135" s="48"/>
      <x:c r="B135" s="48"/>
      <x:c r="C135" s="60"/>
      <x:c r="D135" s="48"/>
      <x:c r="E135" s="48"/>
      <x:c r="F135" s="48"/>
      <x:c r="G135" s="48"/>
      <x:c r="H135" s="48"/>
      <x:c r="I135" s="48"/>
      <x:c r="J135" s="48"/>
      <x:c r="K135" s="48"/>
      <x:c r="L135" s="48"/>
      <x:c r="M135" s="48"/>
      <x:c r="N135" s="48"/>
      <x:c r="O135" s="48"/>
      <x:c r="P135" s="48"/>
    </x:row>
    <x:row r="136">
      <x:c r="A136" s="48"/>
      <x:c r="B136" s="48"/>
      <x:c r="C136" s="60"/>
      <x:c r="D136" s="48"/>
      <x:c r="E136" s="48"/>
      <x:c r="F136" s="48"/>
      <x:c r="G136" s="48"/>
      <x:c r="H136" s="48"/>
      <x:c r="I136" s="48"/>
      <x:c r="J136" s="48"/>
      <x:c r="K136" s="48"/>
      <x:c r="L136" s="48"/>
      <x:c r="M136" s="48"/>
      <x:c r="N136" s="48"/>
      <x:c r="O136" s="48"/>
      <x:c r="P136" s="48"/>
    </x:row>
    <x:row r="137">
      <x:c r="A137" s="48"/>
      <x:c r="B137" s="48"/>
      <x:c r="C137" s="60"/>
      <x:c r="D137" s="48"/>
      <x:c r="E137" s="48"/>
      <x:c r="F137" s="48"/>
      <x:c r="G137" s="48"/>
      <x:c r="H137" s="48"/>
      <x:c r="I137" s="48"/>
      <x:c r="J137" s="48"/>
      <x:c r="K137" s="48"/>
      <x:c r="L137" s="48"/>
      <x:c r="M137" s="48"/>
      <x:c r="N137" s="48"/>
      <x:c r="O137" s="48"/>
      <x:c r="P137" s="48"/>
    </x:row>
    <x:row r="138">
      <x:c r="A138" s="48"/>
      <x:c r="B138" s="48"/>
      <x:c r="C138" s="60"/>
      <x:c r="D138" s="48"/>
      <x:c r="E138" s="48"/>
      <x:c r="F138" s="48"/>
      <x:c r="G138" s="48"/>
      <x:c r="H138" s="48"/>
      <x:c r="I138" s="48"/>
      <x:c r="J138" s="48"/>
      <x:c r="K138" s="48"/>
      <x:c r="L138" s="48"/>
      <x:c r="M138" s="48"/>
      <x:c r="N138" s="48"/>
      <x:c r="O138" s="48"/>
      <x:c r="P138" s="48"/>
    </x:row>
    <x:row r="139">
      <x:c r="A139" s="48"/>
      <x:c r="B139" s="48"/>
      <x:c r="C139" s="60"/>
      <x:c r="D139" s="48"/>
      <x:c r="E139" s="48"/>
      <x:c r="F139" s="48"/>
      <x:c r="G139" s="48"/>
      <x:c r="H139" s="48"/>
      <x:c r="I139" s="48"/>
      <x:c r="J139" s="48"/>
      <x:c r="K139" s="48"/>
      <x:c r="L139" s="48"/>
      <x:c r="M139" s="48"/>
      <x:c r="N139" s="48"/>
      <x:c r="O139" s="48"/>
      <x:c r="P139" s="48"/>
    </x:row>
    <x:row r="140">
      <x:c r="A140" s="48"/>
      <x:c r="B140" s="48"/>
      <x:c r="C140" s="60"/>
      <x:c r="D140" s="48"/>
      <x:c r="E140" s="48"/>
      <x:c r="F140" s="48"/>
      <x:c r="G140" s="48"/>
      <x:c r="H140" s="48"/>
      <x:c r="I140" s="48"/>
      <x:c r="J140" s="48"/>
      <x:c r="K140" s="48"/>
      <x:c r="L140" s="48"/>
      <x:c r="M140" s="48"/>
      <x:c r="N140" s="48"/>
      <x:c r="O140" s="48"/>
      <x:c r="P140" s="48"/>
    </x:row>
    <x:row r="141">
      <x:c r="A141" s="48"/>
      <x:c r="B141" s="48"/>
      <x:c r="C141" s="60"/>
      <x:c r="D141" s="48"/>
      <x:c r="E141" s="48"/>
      <x:c r="F141" s="48"/>
      <x:c r="G141" s="48"/>
      <x:c r="H141" s="48"/>
      <x:c r="I141" s="48"/>
      <x:c r="J141" s="48"/>
      <x:c r="K141" s="48"/>
      <x:c r="L141" s="48"/>
      <x:c r="M141" s="48"/>
      <x:c r="N141" s="48"/>
      <x:c r="O141" s="48"/>
      <x:c r="P141" s="48"/>
    </x:row>
    <x:row r="142">
      <x:c r="A142" s="48"/>
      <x:c r="B142" s="48"/>
      <x:c r="C142" s="60"/>
      <x:c r="D142" s="48"/>
      <x:c r="E142" s="48"/>
      <x:c r="F142" s="48"/>
      <x:c r="G142" s="48"/>
      <x:c r="H142" s="48"/>
      <x:c r="I142" s="48"/>
      <x:c r="J142" s="48"/>
      <x:c r="K142" s="48"/>
      <x:c r="L142" s="48"/>
      <x:c r="M142" s="48"/>
      <x:c r="N142" s="48"/>
      <x:c r="O142" s="48"/>
      <x:c r="P142" s="48"/>
    </x:row>
    <x:row r="143">
      <x:c r="A143" s="48"/>
      <x:c r="B143" s="48"/>
      <x:c r="C143" s="60"/>
      <x:c r="D143" s="48"/>
      <x:c r="E143" s="48"/>
      <x:c r="F143" s="48"/>
      <x:c r="G143" s="48"/>
      <x:c r="H143" s="48"/>
      <x:c r="I143" s="48"/>
      <x:c r="J143" s="48"/>
      <x:c r="K143" s="48"/>
      <x:c r="L143" s="48"/>
      <x:c r="M143" s="48"/>
      <x:c r="N143" s="48"/>
      <x:c r="O143" s="48"/>
      <x:c r="P143" s="48"/>
    </x:row>
    <x:row r="144">
      <x:c r="A144" s="48"/>
      <x:c r="B144" s="48"/>
      <x:c r="C144" s="60"/>
      <x:c r="D144" s="48"/>
      <x:c r="E144" s="48"/>
      <x:c r="F144" s="48"/>
      <x:c r="G144" s="48"/>
      <x:c r="H144" s="48"/>
      <x:c r="I144" s="48"/>
      <x:c r="J144" s="48"/>
      <x:c r="K144" s="48"/>
      <x:c r="L144" s="48"/>
      <x:c r="M144" s="48"/>
      <x:c r="N144" s="48"/>
      <x:c r="O144" s="48"/>
      <x:c r="P144" s="48"/>
    </x:row>
    <x:row r="145">
      <x:c r="A145" s="48"/>
      <x:c r="B145" s="48"/>
      <x:c r="C145" s="60"/>
      <x:c r="D145" s="48"/>
      <x:c r="E145" s="48"/>
      <x:c r="F145" s="48"/>
      <x:c r="G145" s="48"/>
      <x:c r="H145" s="48"/>
      <x:c r="I145" s="48"/>
      <x:c r="J145" s="48"/>
      <x:c r="K145" s="48"/>
      <x:c r="L145" s="48"/>
      <x:c r="M145" s="48"/>
      <x:c r="N145" s="48"/>
      <x:c r="O145" s="48"/>
      <x:c r="P145" s="48"/>
    </x:row>
    <x:row r="146">
      <x:c r="A146" s="48"/>
      <x:c r="B146" s="48"/>
      <x:c r="C146" s="60"/>
      <x:c r="D146" s="48"/>
      <x:c r="E146" s="48"/>
      <x:c r="F146" s="48"/>
      <x:c r="G146" s="48"/>
      <x:c r="H146" s="48"/>
      <x:c r="I146" s="48"/>
      <x:c r="J146" s="48"/>
      <x:c r="K146" s="48"/>
      <x:c r="L146" s="48"/>
      <x:c r="M146" s="48"/>
      <x:c r="N146" s="48"/>
      <x:c r="O146" s="48"/>
      <x:c r="P146" s="48"/>
    </x:row>
    <x:row r="147">
      <x:c r="A147" s="48"/>
      <x:c r="B147" s="48"/>
      <x:c r="C147" s="60"/>
      <x:c r="D147" s="48"/>
      <x:c r="E147" s="48"/>
      <x:c r="F147" s="48"/>
      <x:c r="G147" s="48"/>
      <x:c r="H147" s="48"/>
      <x:c r="I147" s="48"/>
      <x:c r="J147" s="48"/>
      <x:c r="K147" s="48"/>
      <x:c r="L147" s="48"/>
      <x:c r="M147" s="48"/>
      <x:c r="N147" s="48"/>
      <x:c r="O147" s="48"/>
      <x:c r="P147" s="48"/>
    </x:row>
    <x:row r="148">
      <x:c r="A148" s="48"/>
      <x:c r="B148" s="48"/>
      <x:c r="C148" s="60"/>
      <x:c r="D148" s="48"/>
      <x:c r="E148" s="48"/>
      <x:c r="F148" s="48"/>
      <x:c r="G148" s="48"/>
      <x:c r="H148" s="48"/>
      <x:c r="I148" s="48"/>
      <x:c r="J148" s="48"/>
      <x:c r="K148" s="48"/>
      <x:c r="L148" s="48"/>
      <x:c r="M148" s="48"/>
      <x:c r="N148" s="48"/>
      <x:c r="O148" s="48"/>
      <x:c r="P148" s="48"/>
    </x:row>
    <x:row r="149">
      <x:c r="A149" s="48"/>
      <x:c r="B149" s="48"/>
      <x:c r="C149" s="60"/>
      <x:c r="D149" s="48"/>
      <x:c r="E149" s="48"/>
      <x:c r="F149" s="48"/>
      <x:c r="G149" s="48"/>
      <x:c r="H149" s="48"/>
      <x:c r="I149" s="48"/>
      <x:c r="J149" s="48"/>
      <x:c r="K149" s="48"/>
      <x:c r="L149" s="48"/>
      <x:c r="M149" s="48"/>
      <x:c r="N149" s="48"/>
      <x:c r="O149" s="48"/>
      <x:c r="P149" s="48"/>
    </x:row>
    <x:row r="150">
      <x:c r="A150" s="48"/>
      <x:c r="B150" s="48"/>
      <x:c r="C150" s="60"/>
      <x:c r="D150" s="48"/>
      <x:c r="E150" s="48"/>
      <x:c r="F150" s="48"/>
      <x:c r="G150" s="48"/>
      <x:c r="H150" s="48"/>
      <x:c r="I150" s="48"/>
      <x:c r="J150" s="48"/>
      <x:c r="K150" s="48"/>
      <x:c r="L150" s="48"/>
      <x:c r="M150" s="48"/>
      <x:c r="N150" s="48"/>
      <x:c r="O150" s="48"/>
      <x:c r="P150" s="48"/>
    </x:row>
    <x:row r="151">
      <x:c r="A151" s="48"/>
      <x:c r="B151" s="48"/>
      <x:c r="C151" s="60"/>
      <x:c r="D151" s="48"/>
      <x:c r="E151" s="48"/>
      <x:c r="F151" s="48"/>
      <x:c r="G151" s="48"/>
      <x:c r="H151" s="48"/>
      <x:c r="I151" s="48"/>
      <x:c r="J151" s="48"/>
      <x:c r="K151" s="48"/>
      <x:c r="L151" s="48"/>
      <x:c r="M151" s="48"/>
      <x:c r="N151" s="48"/>
      <x:c r="O151" s="48"/>
      <x:c r="P151" s="48"/>
    </x:row>
    <x:row r="152">
      <x:c r="A152" s="48"/>
      <x:c r="B152" s="48"/>
      <x:c r="C152" s="60"/>
      <x:c r="D152" s="48"/>
      <x:c r="E152" s="48"/>
      <x:c r="F152" s="48"/>
      <x:c r="G152" s="48"/>
      <x:c r="H152" s="48"/>
      <x:c r="I152" s="48"/>
      <x:c r="J152" s="48"/>
      <x:c r="K152" s="48"/>
      <x:c r="L152" s="48"/>
      <x:c r="M152" s="48"/>
      <x:c r="N152" s="48"/>
      <x:c r="O152" s="48"/>
      <x:c r="P152" s="48"/>
    </x:row>
    <x:row r="153">
      <x:c r="A153" s="48"/>
      <x:c r="B153" s="48"/>
      <x:c r="C153" s="60"/>
      <x:c r="D153" s="48"/>
      <x:c r="E153" s="48"/>
      <x:c r="F153" s="48"/>
      <x:c r="G153" s="48"/>
      <x:c r="H153" s="48"/>
      <x:c r="I153" s="48"/>
      <x:c r="J153" s="48"/>
      <x:c r="K153" s="48"/>
      <x:c r="L153" s="48"/>
      <x:c r="M153" s="48"/>
      <x:c r="N153" s="48"/>
      <x:c r="O153" s="48"/>
      <x:c r="P153" s="48"/>
    </x:row>
    <x:row r="154">
      <x:c r="A154" s="48"/>
      <x:c r="B154" s="48"/>
      <x:c r="C154" s="60"/>
      <x:c r="D154" s="48"/>
      <x:c r="E154" s="48"/>
      <x:c r="F154" s="48"/>
      <x:c r="G154" s="48"/>
      <x:c r="H154" s="48"/>
      <x:c r="I154" s="48"/>
      <x:c r="J154" s="48"/>
      <x:c r="K154" s="48"/>
      <x:c r="L154" s="48"/>
      <x:c r="M154" s="48"/>
      <x:c r="N154" s="48"/>
      <x:c r="O154" s="48"/>
      <x:c r="P154" s="48"/>
    </x:row>
    <x:row r="155">
      <x:c r="A155" s="48"/>
      <x:c r="B155" s="48"/>
      <x:c r="C155" s="60"/>
      <x:c r="D155" s="48"/>
      <x:c r="E155" s="48"/>
      <x:c r="F155" s="48"/>
      <x:c r="G155" s="48"/>
      <x:c r="H155" s="48"/>
      <x:c r="I155" s="48"/>
      <x:c r="J155" s="48"/>
      <x:c r="K155" s="48"/>
      <x:c r="L155" s="48"/>
      <x:c r="M155" s="48"/>
      <x:c r="N155" s="48"/>
      <x:c r="O155" s="48"/>
      <x:c r="P155" s="48"/>
    </x:row>
    <x:row r="156">
      <x:c r="A156" s="48"/>
      <x:c r="B156" s="48"/>
      <x:c r="C156" s="60"/>
      <x:c r="D156" s="48"/>
      <x:c r="E156" s="48"/>
      <x:c r="F156" s="48"/>
      <x:c r="G156" s="48"/>
      <x:c r="H156" s="48"/>
      <x:c r="I156" s="48"/>
      <x:c r="J156" s="48"/>
      <x:c r="K156" s="48"/>
      <x:c r="L156" s="48"/>
      <x:c r="M156" s="48"/>
      <x:c r="N156" s="48"/>
      <x:c r="O156" s="48"/>
      <x:c r="P156" s="48"/>
    </x:row>
    <x:row r="157">
      <x:c r="A157" s="48"/>
      <x:c r="B157" s="48"/>
      <x:c r="C157" s="60"/>
      <x:c r="D157" s="48"/>
      <x:c r="E157" s="48"/>
      <x:c r="F157" s="48"/>
      <x:c r="G157" s="48"/>
      <x:c r="H157" s="48"/>
      <x:c r="I157" s="48"/>
      <x:c r="J157" s="48"/>
      <x:c r="K157" s="48"/>
      <x:c r="L157" s="48"/>
      <x:c r="M157" s="48"/>
      <x:c r="N157" s="48"/>
      <x:c r="O157" s="48"/>
      <x:c r="P157" s="48"/>
    </x:row>
    <x:row r="158">
      <x:c r="A158" s="48"/>
      <x:c r="B158" s="48"/>
      <x:c r="C158" s="60"/>
      <x:c r="D158" s="48"/>
      <x:c r="E158" s="48"/>
      <x:c r="F158" s="48"/>
      <x:c r="G158" s="48"/>
      <x:c r="H158" s="48"/>
      <x:c r="I158" s="48"/>
      <x:c r="J158" s="48"/>
      <x:c r="K158" s="48"/>
      <x:c r="L158" s="48"/>
      <x:c r="M158" s="48"/>
      <x:c r="N158" s="48"/>
      <x:c r="O158" s="48"/>
      <x:c r="P158" s="48"/>
    </x:row>
    <x:row r="159">
      <x:c r="A159" s="48"/>
      <x:c r="B159" s="48"/>
      <x:c r="C159" s="60"/>
      <x:c r="D159" s="48"/>
      <x:c r="E159" s="48"/>
      <x:c r="F159" s="48"/>
      <x:c r="G159" s="48"/>
      <x:c r="H159" s="48"/>
      <x:c r="I159" s="48"/>
      <x:c r="J159" s="48"/>
      <x:c r="K159" s="48"/>
      <x:c r="L159" s="48"/>
      <x:c r="M159" s="48"/>
      <x:c r="N159" s="48"/>
      <x:c r="O159" s="48"/>
      <x:c r="P159" s="48"/>
    </x:row>
    <x:row r="160">
      <x:c r="A160" s="48"/>
      <x:c r="B160" s="48"/>
      <x:c r="C160" s="60"/>
      <x:c r="D160" s="48"/>
      <x:c r="E160" s="48"/>
      <x:c r="F160" s="48"/>
      <x:c r="G160" s="48"/>
      <x:c r="H160" s="48"/>
      <x:c r="I160" s="48"/>
      <x:c r="J160" s="48"/>
      <x:c r="K160" s="48"/>
      <x:c r="L160" s="48"/>
      <x:c r="M160" s="48"/>
      <x:c r="N160" s="48"/>
      <x:c r="O160" s="48"/>
      <x:c r="P160" s="48"/>
    </x:row>
    <x:row r="161">
      <x:c r="A161" s="48"/>
      <x:c r="B161" s="48"/>
      <x:c r="C161" s="60"/>
      <x:c r="D161" s="48"/>
      <x:c r="E161" s="48"/>
      <x:c r="F161" s="48"/>
      <x:c r="G161" s="48"/>
      <x:c r="H161" s="48"/>
      <x:c r="I161" s="48"/>
      <x:c r="J161" s="48"/>
      <x:c r="K161" s="48"/>
      <x:c r="L161" s="48"/>
      <x:c r="M161" s="48"/>
      <x:c r="N161" s="48"/>
      <x:c r="O161" s="48"/>
      <x:c r="P161" s="48"/>
    </x:row>
    <x:row r="162">
      <x:c r="A162" s="48"/>
      <x:c r="B162" s="48"/>
      <x:c r="C162" s="60"/>
      <x:c r="D162" s="48"/>
      <x:c r="E162" s="48"/>
      <x:c r="F162" s="48"/>
      <x:c r="G162" s="48"/>
      <x:c r="H162" s="48"/>
      <x:c r="I162" s="48"/>
      <x:c r="J162" s="48"/>
      <x:c r="K162" s="48"/>
      <x:c r="L162" s="48"/>
      <x:c r="M162" s="48"/>
      <x:c r="N162" s="48"/>
      <x:c r="O162" s="48"/>
      <x:c r="P162" s="48"/>
    </x:row>
    <x:row r="163">
      <x:c r="A163" s="48"/>
      <x:c r="B163" s="48"/>
      <x:c r="C163" s="60"/>
      <x:c r="D163" s="48"/>
      <x:c r="E163" s="48"/>
      <x:c r="F163" s="48"/>
      <x:c r="G163" s="48"/>
      <x:c r="H163" s="48"/>
      <x:c r="I163" s="48"/>
      <x:c r="J163" s="48"/>
      <x:c r="K163" s="48"/>
      <x:c r="L163" s="48"/>
      <x:c r="M163" s="48"/>
      <x:c r="N163" s="48"/>
      <x:c r="O163" s="48"/>
      <x:c r="P163" s="48"/>
    </x:row>
    <x:row r="164">
      <x:c r="A164" s="48"/>
      <x:c r="B164" s="48"/>
      <x:c r="C164" s="60"/>
      <x:c r="D164" s="48"/>
      <x:c r="E164" s="48"/>
      <x:c r="F164" s="48"/>
      <x:c r="G164" s="48"/>
      <x:c r="H164" s="48"/>
      <x:c r="I164" s="48"/>
      <x:c r="J164" s="48"/>
      <x:c r="K164" s="48"/>
      <x:c r="L164" s="48"/>
      <x:c r="M164" s="48"/>
      <x:c r="N164" s="48"/>
      <x:c r="O164" s="48"/>
      <x:c r="P164" s="48"/>
    </x:row>
    <x:row r="165">
      <x:c r="A165" s="48"/>
      <x:c r="B165" s="48"/>
      <x:c r="C165" s="60"/>
      <x:c r="D165" s="48"/>
      <x:c r="E165" s="48"/>
      <x:c r="F165" s="48"/>
      <x:c r="G165" s="48"/>
      <x:c r="H165" s="48"/>
      <x:c r="I165" s="48"/>
      <x:c r="J165" s="48"/>
      <x:c r="K165" s="48"/>
      <x:c r="L165" s="48"/>
      <x:c r="M165" s="48"/>
      <x:c r="N165" s="48"/>
      <x:c r="O165" s="48"/>
      <x:c r="P165" s="48"/>
    </x:row>
    <x:row r="166">
      <x:c r="A166" s="48"/>
      <x:c r="B166" s="48"/>
      <x:c r="C166" s="60"/>
      <x:c r="D166" s="48"/>
      <x:c r="E166" s="48"/>
      <x:c r="F166" s="48"/>
      <x:c r="G166" s="48"/>
      <x:c r="H166" s="48"/>
      <x:c r="I166" s="48"/>
      <x:c r="J166" s="48"/>
      <x:c r="K166" s="48"/>
      <x:c r="L166" s="48"/>
      <x:c r="M166" s="48"/>
      <x:c r="N166" s="48"/>
      <x:c r="O166" s="48"/>
      <x:c r="P166" s="48"/>
    </x:row>
    <x:row r="167">
      <x:c r="A167" s="48"/>
      <x:c r="B167" s="48"/>
      <x:c r="C167" s="60"/>
      <x:c r="D167" s="48"/>
      <x:c r="E167" s="48"/>
      <x:c r="F167" s="48"/>
      <x:c r="G167" s="48"/>
      <x:c r="H167" s="48"/>
      <x:c r="I167" s="48"/>
      <x:c r="J167" s="48"/>
      <x:c r="K167" s="48"/>
      <x:c r="L167" s="48"/>
      <x:c r="M167" s="48"/>
      <x:c r="N167" s="48"/>
      <x:c r="O167" s="48"/>
      <x:c r="P167" s="48"/>
    </x:row>
    <x:row r="168">
      <x:c r="A168" s="48"/>
      <x:c r="B168" s="48"/>
      <x:c r="C168" s="60"/>
      <x:c r="D168" s="48"/>
      <x:c r="E168" s="48"/>
      <x:c r="F168" s="48"/>
      <x:c r="G168" s="48"/>
      <x:c r="H168" s="48"/>
      <x:c r="I168" s="48"/>
      <x:c r="J168" s="48"/>
      <x:c r="K168" s="48"/>
      <x:c r="L168" s="48"/>
      <x:c r="M168" s="48"/>
      <x:c r="N168" s="48"/>
      <x:c r="O168" s="48"/>
      <x:c r="P168" s="48"/>
    </x:row>
    <x:row r="169">
      <x:c r="A169" s="48"/>
      <x:c r="B169" s="48"/>
      <x:c r="C169" s="60"/>
      <x:c r="D169" s="48"/>
      <x:c r="E169" s="48"/>
      <x:c r="F169" s="48"/>
      <x:c r="G169" s="48"/>
      <x:c r="H169" s="48"/>
      <x:c r="I169" s="48"/>
      <x:c r="J169" s="48"/>
      <x:c r="K169" s="48"/>
      <x:c r="L169" s="48"/>
      <x:c r="M169" s="48"/>
      <x:c r="N169" s="48"/>
      <x:c r="O169" s="48"/>
      <x:c r="P169" s="48"/>
    </x:row>
    <x:row r="170">
      <x:c r="A170" s="48"/>
      <x:c r="B170" s="48"/>
      <x:c r="C170" s="60"/>
      <x:c r="D170" s="48"/>
      <x:c r="E170" s="48"/>
      <x:c r="F170" s="48"/>
      <x:c r="G170" s="48"/>
      <x:c r="H170" s="48"/>
      <x:c r="I170" s="48"/>
      <x:c r="J170" s="48"/>
      <x:c r="K170" s="48"/>
      <x:c r="L170" s="48"/>
      <x:c r="M170" s="48"/>
      <x:c r="N170" s="48"/>
      <x:c r="O170" s="48"/>
      <x:c r="P170" s="48"/>
    </x:row>
    <x:row r="171">
      <x:c r="A171" s="48"/>
      <x:c r="B171" s="48"/>
      <x:c r="C171" s="60"/>
      <x:c r="D171" s="48"/>
      <x:c r="E171" s="48"/>
      <x:c r="F171" s="48"/>
      <x:c r="G171" s="48"/>
      <x:c r="H171" s="48"/>
      <x:c r="I171" s="48"/>
      <x:c r="J171" s="48"/>
      <x:c r="K171" s="48"/>
      <x:c r="L171" s="48"/>
      <x:c r="M171" s="48"/>
      <x:c r="N171" s="48"/>
      <x:c r="O171" s="48"/>
      <x:c r="P171" s="48"/>
    </x:row>
    <x:row r="172">
      <x:c r="A172" s="48"/>
      <x:c r="B172" s="48"/>
      <x:c r="C172" s="60"/>
      <x:c r="D172" s="48"/>
      <x:c r="E172" s="48"/>
      <x:c r="F172" s="48"/>
      <x:c r="G172" s="48"/>
      <x:c r="H172" s="48"/>
      <x:c r="I172" s="48"/>
      <x:c r="J172" s="48"/>
      <x:c r="K172" s="48"/>
      <x:c r="L172" s="48"/>
      <x:c r="M172" s="48"/>
      <x:c r="N172" s="48"/>
      <x:c r="O172" s="48"/>
      <x:c r="P172" s="48"/>
    </x:row>
    <x:row r="173">
      <x:c r="A173" s="48"/>
      <x:c r="B173" s="48"/>
      <x:c r="C173" s="60"/>
      <x:c r="D173" s="48"/>
      <x:c r="E173" s="48"/>
      <x:c r="F173" s="48"/>
      <x:c r="G173" s="48"/>
      <x:c r="H173" s="48"/>
      <x:c r="I173" s="48"/>
      <x:c r="J173" s="48"/>
      <x:c r="K173" s="48"/>
      <x:c r="L173" s="48"/>
      <x:c r="M173" s="48"/>
      <x:c r="N173" s="48"/>
      <x:c r="O173" s="48"/>
      <x:c r="P173" s="48"/>
    </x:row>
    <x:row r="174">
      <x:c r="A174" s="48"/>
      <x:c r="B174" s="48"/>
      <x:c r="C174" s="60"/>
      <x:c r="D174" s="48"/>
      <x:c r="E174" s="48"/>
      <x:c r="F174" s="48"/>
      <x:c r="G174" s="48"/>
      <x:c r="H174" s="48"/>
      <x:c r="I174" s="48"/>
      <x:c r="J174" s="48"/>
      <x:c r="K174" s="48"/>
      <x:c r="L174" s="48"/>
      <x:c r="M174" s="48"/>
      <x:c r="N174" s="48"/>
      <x:c r="O174" s="48"/>
      <x:c r="P174" s="48"/>
    </x:row>
    <x:row r="175">
      <x:c r="A175" s="48"/>
      <x:c r="B175" s="48"/>
      <x:c r="C175" s="60"/>
      <x:c r="D175" s="48"/>
      <x:c r="E175" s="48"/>
      <x:c r="F175" s="48"/>
      <x:c r="G175" s="48"/>
      <x:c r="H175" s="48"/>
      <x:c r="I175" s="48"/>
      <x:c r="J175" s="48"/>
      <x:c r="K175" s="48"/>
      <x:c r="L175" s="48"/>
      <x:c r="M175" s="48"/>
      <x:c r="N175" s="48"/>
      <x:c r="O175" s="48"/>
      <x:c r="P175" s="48"/>
    </x:row>
    <x:row r="176">
      <x:c r="A176" s="48"/>
      <x:c r="B176" s="48"/>
      <x:c r="C176" s="60"/>
      <x:c r="D176" s="48"/>
      <x:c r="E176" s="48"/>
      <x:c r="F176" s="48"/>
      <x:c r="G176" s="48"/>
      <x:c r="H176" s="48"/>
      <x:c r="I176" s="48"/>
      <x:c r="J176" s="48"/>
      <x:c r="K176" s="48"/>
      <x:c r="L176" s="48"/>
      <x:c r="M176" s="48"/>
      <x:c r="N176" s="48"/>
      <x:c r="O176" s="48"/>
      <x:c r="P176" s="48"/>
    </x:row>
    <x:row r="177">
      <x:c r="A177" s="48"/>
      <x:c r="B177" s="48"/>
      <x:c r="C177" s="60"/>
      <x:c r="D177" s="48"/>
      <x:c r="E177" s="48"/>
      <x:c r="F177" s="48"/>
      <x:c r="G177" s="48"/>
      <x:c r="H177" s="48"/>
      <x:c r="I177" s="48"/>
      <x:c r="J177" s="48"/>
      <x:c r="K177" s="48"/>
      <x:c r="L177" s="48"/>
      <x:c r="M177" s="48"/>
      <x:c r="N177" s="48"/>
      <x:c r="O177" s="48"/>
      <x:c r="P177" s="48"/>
    </x:row>
    <x:row r="178">
      <x:c r="A178" s="48"/>
      <x:c r="B178" s="48"/>
      <x:c r="C178" s="60"/>
      <x:c r="D178" s="48"/>
      <x:c r="E178" s="48"/>
      <x:c r="F178" s="48"/>
      <x:c r="G178" s="48"/>
      <x:c r="H178" s="48"/>
      <x:c r="I178" s="48"/>
      <x:c r="J178" s="48"/>
      <x:c r="K178" s="48"/>
      <x:c r="L178" s="48"/>
      <x:c r="M178" s="48"/>
      <x:c r="N178" s="48"/>
      <x:c r="O178" s="48"/>
      <x:c r="P178" s="48"/>
    </x:row>
    <x:row r="179">
      <x:c r="A179" s="48"/>
      <x:c r="B179" s="48"/>
      <x:c r="C179" s="60"/>
      <x:c r="D179" s="48"/>
      <x:c r="E179" s="48"/>
      <x:c r="F179" s="48"/>
      <x:c r="G179" s="48"/>
      <x:c r="H179" s="48"/>
      <x:c r="I179" s="48"/>
      <x:c r="J179" s="48"/>
      <x:c r="K179" s="48"/>
      <x:c r="L179" s="48"/>
      <x:c r="M179" s="48"/>
      <x:c r="N179" s="48"/>
      <x:c r="O179" s="48"/>
      <x:c r="P179" s="48"/>
    </x:row>
    <x:row r="180">
      <x:c r="A180" s="48"/>
      <x:c r="B180" s="48"/>
      <x:c r="C180" s="60"/>
      <x:c r="D180" s="48"/>
      <x:c r="E180" s="48"/>
      <x:c r="F180" s="48"/>
      <x:c r="G180" s="48"/>
      <x:c r="H180" s="48"/>
      <x:c r="I180" s="48"/>
      <x:c r="J180" s="48"/>
      <x:c r="K180" s="48"/>
      <x:c r="L180" s="48"/>
      <x:c r="M180" s="48"/>
      <x:c r="N180" s="48"/>
      <x:c r="O180" s="48"/>
      <x:c r="P180" s="48"/>
    </x:row>
    <x:row r="181">
      <x:c r="A181" s="48"/>
      <x:c r="B181" s="48"/>
      <x:c r="C181" s="60"/>
      <x:c r="D181" s="48"/>
      <x:c r="E181" s="48"/>
      <x:c r="F181" s="48"/>
      <x:c r="G181" s="48"/>
      <x:c r="H181" s="48"/>
      <x:c r="I181" s="48"/>
      <x:c r="J181" s="48"/>
      <x:c r="K181" s="48"/>
      <x:c r="L181" s="48"/>
      <x:c r="M181" s="48"/>
      <x:c r="N181" s="48"/>
      <x:c r="O181" s="48"/>
      <x:c r="P181" s="48"/>
    </x:row>
    <x:row r="182">
      <x:c r="A182" s="48"/>
      <x:c r="B182" s="48"/>
      <x:c r="C182" s="60"/>
      <x:c r="D182" s="48"/>
      <x:c r="E182" s="48"/>
      <x:c r="F182" s="48"/>
      <x:c r="G182" s="48"/>
      <x:c r="H182" s="48"/>
      <x:c r="I182" s="48"/>
      <x:c r="J182" s="48"/>
      <x:c r="K182" s="48"/>
      <x:c r="L182" s="48"/>
      <x:c r="M182" s="48"/>
      <x:c r="N182" s="48"/>
      <x:c r="O182" s="48"/>
      <x:c r="P182" s="48"/>
    </x:row>
    <x:row r="183">
      <x:c r="A183" s="48"/>
      <x:c r="B183" s="48"/>
      <x:c r="C183" s="60"/>
      <x:c r="D183" s="48"/>
      <x:c r="E183" s="48"/>
      <x:c r="F183" s="48"/>
      <x:c r="G183" s="48"/>
      <x:c r="H183" s="48"/>
      <x:c r="I183" s="48"/>
      <x:c r="J183" s="48"/>
      <x:c r="K183" s="48"/>
      <x:c r="L183" s="48"/>
      <x:c r="M183" s="48"/>
      <x:c r="N183" s="48"/>
      <x:c r="O183" s="48"/>
      <x:c r="P183" s="48"/>
    </x:row>
    <x:row r="184">
      <x:c r="A184" s="48"/>
      <x:c r="B184" s="48"/>
      <x:c r="C184" s="60"/>
      <x:c r="D184" s="48"/>
      <x:c r="E184" s="48"/>
      <x:c r="F184" s="48"/>
      <x:c r="G184" s="48"/>
      <x:c r="H184" s="48"/>
      <x:c r="I184" s="48"/>
      <x:c r="J184" s="48"/>
      <x:c r="K184" s="48"/>
      <x:c r="L184" s="48"/>
      <x:c r="M184" s="48"/>
      <x:c r="N184" s="48"/>
      <x:c r="O184" s="48"/>
      <x:c r="P184" s="48"/>
    </x:row>
    <x:row r="185">
      <x:c r="A185" s="48"/>
      <x:c r="B185" s="48"/>
      <x:c r="C185" s="60"/>
      <x:c r="D185" s="48"/>
      <x:c r="E185" s="48"/>
      <x:c r="F185" s="48"/>
      <x:c r="G185" s="48"/>
      <x:c r="H185" s="48"/>
      <x:c r="I185" s="48"/>
      <x:c r="J185" s="48"/>
      <x:c r="K185" s="48"/>
      <x:c r="L185" s="48"/>
      <x:c r="M185" s="48"/>
      <x:c r="N185" s="48"/>
      <x:c r="O185" s="48"/>
      <x:c r="P185" s="48"/>
    </x:row>
    <x:row r="186">
      <x:c r="A186" s="48"/>
      <x:c r="B186" s="48"/>
      <x:c r="C186" s="60"/>
      <x:c r="D186" s="48"/>
      <x:c r="E186" s="48"/>
      <x:c r="F186" s="48"/>
      <x:c r="G186" s="48"/>
      <x:c r="H186" s="48"/>
      <x:c r="I186" s="48"/>
      <x:c r="J186" s="48"/>
      <x:c r="K186" s="48"/>
      <x:c r="L186" s="48"/>
      <x:c r="M186" s="48"/>
      <x:c r="N186" s="48"/>
      <x:c r="O186" s="48"/>
      <x:c r="P186" s="48"/>
    </x:row>
    <x:row r="187">
      <x:c r="A187" s="48"/>
      <x:c r="B187" s="48"/>
      <x:c r="C187" s="60"/>
      <x:c r="D187" s="48"/>
      <x:c r="E187" s="48"/>
      <x:c r="F187" s="48"/>
      <x:c r="G187" s="48"/>
      <x:c r="H187" s="48"/>
      <x:c r="I187" s="48"/>
      <x:c r="J187" s="48"/>
      <x:c r="K187" s="48"/>
      <x:c r="L187" s="48"/>
      <x:c r="M187" s="48"/>
      <x:c r="N187" s="48"/>
      <x:c r="O187" s="48"/>
      <x:c r="P187" s="48"/>
    </x:row>
    <x:row r="188">
      <x:c r="A188" s="48"/>
      <x:c r="B188" s="48"/>
      <x:c r="C188" s="60"/>
      <x:c r="D188" s="48"/>
      <x:c r="E188" s="48"/>
      <x:c r="F188" s="48"/>
      <x:c r="G188" s="48"/>
      <x:c r="H188" s="48"/>
      <x:c r="I188" s="48"/>
      <x:c r="J188" s="48"/>
      <x:c r="K188" s="48"/>
      <x:c r="L188" s="48"/>
      <x:c r="M188" s="48"/>
      <x:c r="N188" s="48"/>
      <x:c r="O188" s="48"/>
      <x:c r="P188" s="48"/>
    </x:row>
    <x:row r="189">
      <x:c r="A189" s="48"/>
      <x:c r="B189" s="48"/>
      <x:c r="C189" s="60"/>
      <x:c r="D189" s="48"/>
      <x:c r="E189" s="48"/>
      <x:c r="F189" s="48"/>
      <x:c r="G189" s="48"/>
      <x:c r="H189" s="48"/>
      <x:c r="I189" s="48"/>
      <x:c r="J189" s="48"/>
      <x:c r="K189" s="48"/>
      <x:c r="L189" s="48"/>
      <x:c r="M189" s="48"/>
      <x:c r="N189" s="48"/>
      <x:c r="O189" s="48"/>
      <x:c r="P189" s="48"/>
    </x:row>
    <x:row r="190">
      <x:c r="A190" s="48"/>
      <x:c r="B190" s="48"/>
      <x:c r="C190" s="60"/>
      <x:c r="D190" s="48"/>
      <x:c r="E190" s="48"/>
      <x:c r="F190" s="48"/>
      <x:c r="G190" s="48"/>
      <x:c r="H190" s="48"/>
      <x:c r="I190" s="48"/>
      <x:c r="J190" s="48"/>
      <x:c r="K190" s="48"/>
      <x:c r="L190" s="48"/>
      <x:c r="M190" s="48"/>
      <x:c r="N190" s="48"/>
      <x:c r="O190" s="48"/>
      <x:c r="P190" s="48"/>
    </x:row>
    <x:row r="191">
      <x:c r="A191" s="48"/>
      <x:c r="B191" s="48"/>
      <x:c r="C191" s="60"/>
      <x:c r="D191" s="48"/>
      <x:c r="E191" s="48"/>
      <x:c r="F191" s="48"/>
      <x:c r="G191" s="48"/>
      <x:c r="H191" s="48"/>
      <x:c r="I191" s="48"/>
      <x:c r="J191" s="48"/>
      <x:c r="K191" s="48"/>
      <x:c r="L191" s="48"/>
      <x:c r="M191" s="48"/>
      <x:c r="N191" s="48"/>
      <x:c r="O191" s="48"/>
      <x:c r="P191" s="48"/>
    </x:row>
    <x:row r="192">
      <x:c r="A192" s="48"/>
      <x:c r="B192" s="48"/>
      <x:c r="C192" s="60"/>
      <x:c r="D192" s="48"/>
      <x:c r="E192" s="48"/>
      <x:c r="F192" s="48"/>
      <x:c r="G192" s="48"/>
      <x:c r="H192" s="48"/>
      <x:c r="I192" s="48"/>
      <x:c r="J192" s="48"/>
      <x:c r="K192" s="48"/>
      <x:c r="L192" s="48"/>
      <x:c r="M192" s="48"/>
      <x:c r="N192" s="48"/>
      <x:c r="O192" s="48"/>
      <x:c r="P192" s="48"/>
    </x:row>
    <x:row r="193">
      <x:c r="A193" s="48"/>
      <x:c r="B193" s="48"/>
      <x:c r="C193" s="60"/>
      <x:c r="D193" s="48"/>
      <x:c r="E193" s="48"/>
      <x:c r="F193" s="48"/>
      <x:c r="G193" s="48"/>
      <x:c r="H193" s="48"/>
      <x:c r="I193" s="48"/>
      <x:c r="J193" s="48"/>
      <x:c r="K193" s="48"/>
      <x:c r="L193" s="48"/>
      <x:c r="M193" s="48"/>
      <x:c r="N193" s="48"/>
      <x:c r="O193" s="48"/>
      <x:c r="P193" s="48"/>
    </x:row>
    <x:row r="194">
      <x:c r="A194" s="48"/>
      <x:c r="B194" s="48"/>
      <x:c r="C194" s="60"/>
      <x:c r="D194" s="48"/>
      <x:c r="E194" s="48"/>
      <x:c r="F194" s="48"/>
      <x:c r="G194" s="48"/>
      <x:c r="H194" s="48"/>
      <x:c r="I194" s="48"/>
      <x:c r="J194" s="48"/>
      <x:c r="K194" s="48"/>
      <x:c r="L194" s="48"/>
      <x:c r="M194" s="48"/>
      <x:c r="N194" s="48"/>
      <x:c r="O194" s="48"/>
      <x:c r="P194" s="48"/>
    </x:row>
    <x:row r="195">
      <x:c r="A195" s="48"/>
      <x:c r="B195" s="48"/>
      <x:c r="C195" s="60"/>
      <x:c r="D195" s="48"/>
      <x:c r="E195" s="48"/>
      <x:c r="F195" s="48"/>
      <x:c r="G195" s="48"/>
      <x:c r="H195" s="48"/>
      <x:c r="I195" s="48"/>
      <x:c r="J195" s="48"/>
      <x:c r="K195" s="48"/>
      <x:c r="L195" s="48"/>
      <x:c r="M195" s="48"/>
      <x:c r="N195" s="48"/>
      <x:c r="O195" s="48"/>
      <x:c r="P195" s="48"/>
    </x:row>
    <x:row r="196">
      <x:c r="A196" s="48"/>
      <x:c r="B196" s="48"/>
      <x:c r="C196" s="60"/>
      <x:c r="D196" s="48"/>
      <x:c r="E196" s="48"/>
      <x:c r="F196" s="48"/>
      <x:c r="G196" s="48"/>
      <x:c r="H196" s="48"/>
      <x:c r="I196" s="48"/>
      <x:c r="J196" s="48"/>
      <x:c r="K196" s="48"/>
      <x:c r="L196" s="48"/>
      <x:c r="M196" s="48"/>
      <x:c r="N196" s="48"/>
      <x:c r="O196" s="48"/>
      <x:c r="P196" s="48"/>
    </x:row>
    <x:row r="197">
      <x:c r="A197" s="48"/>
      <x:c r="B197" s="48"/>
      <x:c r="C197" s="60"/>
      <x:c r="D197" s="48"/>
      <x:c r="E197" s="48"/>
      <x:c r="F197" s="48"/>
      <x:c r="G197" s="48"/>
      <x:c r="H197" s="48"/>
      <x:c r="I197" s="48"/>
      <x:c r="J197" s="48"/>
      <x:c r="K197" s="48"/>
      <x:c r="L197" s="48"/>
      <x:c r="M197" s="48"/>
      <x:c r="N197" s="48"/>
      <x:c r="O197" s="48"/>
      <x:c r="P197" s="48"/>
    </x:row>
    <x:row r="198">
      <x:c r="A198" s="48"/>
      <x:c r="B198" s="48"/>
      <x:c r="C198" s="60"/>
      <x:c r="D198" s="48"/>
      <x:c r="E198" s="48"/>
      <x:c r="F198" s="48"/>
      <x:c r="G198" s="48"/>
      <x:c r="H198" s="48"/>
      <x:c r="I198" s="48"/>
      <x:c r="J198" s="48"/>
      <x:c r="K198" s="48"/>
      <x:c r="L198" s="48"/>
      <x:c r="M198" s="48"/>
      <x:c r="N198" s="48"/>
      <x:c r="O198" s="48"/>
      <x:c r="P198" s="48"/>
    </x:row>
    <x:row r="199">
      <x:c r="A199" s="48"/>
      <x:c r="B199" s="48"/>
      <x:c r="C199" s="60"/>
      <x:c r="D199" s="48"/>
      <x:c r="E199" s="48"/>
      <x:c r="F199" s="48"/>
      <x:c r="G199" s="48"/>
      <x:c r="H199" s="48"/>
      <x:c r="I199" s="48"/>
      <x:c r="J199" s="48"/>
      <x:c r="K199" s="48"/>
      <x:c r="L199" s="48"/>
      <x:c r="M199" s="48"/>
      <x:c r="N199" s="48"/>
      <x:c r="O199" s="48"/>
      <x:c r="P199" s="48"/>
    </x:row>
    <x:row r="200">
      <x:c r="A200" s="48"/>
      <x:c r="B200" s="48"/>
      <x:c r="C200" s="60"/>
      <x:c r="D200" s="48"/>
      <x:c r="E200" s="48"/>
      <x:c r="F200" s="48"/>
      <x:c r="G200" s="48"/>
      <x:c r="H200" s="48"/>
      <x:c r="I200" s="48"/>
      <x:c r="J200" s="48"/>
      <x:c r="K200" s="48"/>
      <x:c r="L200" s="48"/>
      <x:c r="M200" s="48"/>
      <x:c r="N200" s="48"/>
      <x:c r="O200" s="48"/>
      <x:c r="P200" s="48"/>
    </x:row>
    <x:row r="201">
      <x:c r="A201" s="48"/>
      <x:c r="B201" s="48"/>
      <x:c r="C201" s="60"/>
      <x:c r="D201" s="48"/>
      <x:c r="E201" s="48"/>
      <x:c r="F201" s="48"/>
      <x:c r="G201" s="48"/>
      <x:c r="H201" s="48"/>
      <x:c r="I201" s="48"/>
      <x:c r="J201" s="48"/>
      <x:c r="K201" s="48"/>
      <x:c r="L201" s="48"/>
      <x:c r="M201" s="48"/>
      <x:c r="N201" s="48"/>
      <x:c r="O201" s="48"/>
      <x:c r="P201" s="48"/>
    </x:row>
    <x:row r="202">
      <x:c r="A202" s="48"/>
      <x:c r="B202" s="48"/>
      <x:c r="C202" s="60"/>
      <x:c r="D202" s="48"/>
      <x:c r="E202" s="48"/>
      <x:c r="F202" s="48"/>
      <x:c r="G202" s="48"/>
      <x:c r="H202" s="48"/>
      <x:c r="I202" s="48"/>
      <x:c r="J202" s="48"/>
      <x:c r="K202" s="48"/>
      <x:c r="L202" s="48"/>
      <x:c r="M202" s="48"/>
      <x:c r="N202" s="48"/>
      <x:c r="O202" s="48"/>
      <x:c r="P202" s="48"/>
    </x:row>
    <x:row r="203">
      <x:c r="A203" s="48"/>
      <x:c r="B203" s="48"/>
      <x:c r="C203" s="60"/>
      <x:c r="D203" s="48"/>
      <x:c r="E203" s="48"/>
      <x:c r="F203" s="48"/>
      <x:c r="G203" s="48"/>
      <x:c r="H203" s="48"/>
      <x:c r="I203" s="48"/>
      <x:c r="J203" s="48"/>
      <x:c r="K203" s="48"/>
      <x:c r="L203" s="48"/>
      <x:c r="M203" s="48"/>
      <x:c r="N203" s="48"/>
      <x:c r="O203" s="48"/>
      <x:c r="P203" s="48"/>
    </x:row>
    <x:row r="204">
      <x:c r="A204" s="48"/>
      <x:c r="B204" s="48"/>
      <x:c r="C204" s="60"/>
      <x:c r="D204" s="48"/>
      <x:c r="E204" s="48"/>
      <x:c r="F204" s="48"/>
      <x:c r="G204" s="48"/>
      <x:c r="H204" s="48"/>
      <x:c r="I204" s="48"/>
      <x:c r="J204" s="48"/>
      <x:c r="K204" s="48"/>
      <x:c r="L204" s="48"/>
      <x:c r="M204" s="48"/>
      <x:c r="N204" s="48"/>
      <x:c r="O204" s="48"/>
      <x:c r="P204" s="48"/>
    </x:row>
    <x:row r="205">
      <x:c r="A205" s="48"/>
      <x:c r="B205" s="48"/>
      <x:c r="C205" s="60"/>
      <x:c r="D205" s="48"/>
      <x:c r="E205" s="48"/>
      <x:c r="F205" s="48"/>
      <x:c r="G205" s="48"/>
      <x:c r="H205" s="48"/>
      <x:c r="I205" s="48"/>
      <x:c r="J205" s="48"/>
      <x:c r="K205" s="48"/>
      <x:c r="L205" s="48"/>
      <x:c r="M205" s="48"/>
      <x:c r="N205" s="48"/>
      <x:c r="O205" s="48"/>
      <x:c r="P205" s="48"/>
    </x:row>
    <x:row r="206">
      <x:c r="A206" s="48"/>
      <x:c r="B206" s="48"/>
      <x:c r="C206" s="60"/>
      <x:c r="D206" s="48"/>
      <x:c r="E206" s="48"/>
      <x:c r="F206" s="48"/>
      <x:c r="G206" s="48"/>
      <x:c r="H206" s="48"/>
      <x:c r="I206" s="48"/>
      <x:c r="J206" s="48"/>
      <x:c r="K206" s="48"/>
      <x:c r="L206" s="48"/>
      <x:c r="M206" s="48"/>
      <x:c r="N206" s="48"/>
      <x:c r="O206" s="48"/>
      <x:c r="P206" s="48"/>
    </x:row>
    <x:row r="207">
      <x:c r="A207" s="48"/>
      <x:c r="B207" s="48"/>
      <x:c r="C207" s="60"/>
      <x:c r="D207" s="48"/>
      <x:c r="E207" s="48"/>
      <x:c r="F207" s="48"/>
      <x:c r="G207" s="48"/>
      <x:c r="H207" s="48"/>
      <x:c r="I207" s="48"/>
      <x:c r="J207" s="48"/>
      <x:c r="K207" s="48"/>
      <x:c r="L207" s="48"/>
      <x:c r="M207" s="48"/>
      <x:c r="N207" s="48"/>
      <x:c r="O207" s="48"/>
      <x:c r="P207" s="48"/>
    </x:row>
    <x:row r="208">
      <x:c r="A208" s="48"/>
      <x:c r="B208" s="48"/>
      <x:c r="C208" s="60"/>
      <x:c r="D208" s="48"/>
      <x:c r="E208" s="48"/>
      <x:c r="F208" s="48"/>
      <x:c r="G208" s="48"/>
      <x:c r="H208" s="48"/>
      <x:c r="I208" s="48"/>
      <x:c r="J208" s="48"/>
      <x:c r="K208" s="48"/>
      <x:c r="L208" s="48"/>
      <x:c r="M208" s="48"/>
      <x:c r="N208" s="48"/>
      <x:c r="O208" s="48"/>
      <x:c r="P208" s="48"/>
    </x:row>
    <x:row r="209">
      <x:c r="A209" s="48"/>
      <x:c r="B209" s="48"/>
      <x:c r="C209" s="60"/>
      <x:c r="D209" s="48"/>
      <x:c r="E209" s="48"/>
      <x:c r="F209" s="48"/>
      <x:c r="G209" s="48"/>
      <x:c r="H209" s="48"/>
      <x:c r="I209" s="48"/>
      <x:c r="J209" s="48"/>
      <x:c r="K209" s="48"/>
      <x:c r="L209" s="48"/>
      <x:c r="M209" s="48"/>
      <x:c r="N209" s="48"/>
      <x:c r="O209" s="48"/>
      <x:c r="P209" s="48"/>
    </x:row>
    <x:row r="210">
      <x:c r="A210" s="48"/>
      <x:c r="B210" s="48"/>
      <x:c r="C210" s="60"/>
      <x:c r="D210" s="48"/>
      <x:c r="E210" s="48"/>
      <x:c r="F210" s="48"/>
      <x:c r="G210" s="48"/>
      <x:c r="H210" s="48"/>
      <x:c r="I210" s="48"/>
      <x:c r="J210" s="48"/>
      <x:c r="K210" s="48"/>
      <x:c r="L210" s="48"/>
      <x:c r="M210" s="48"/>
      <x:c r="N210" s="48"/>
      <x:c r="O210" s="48"/>
      <x:c r="P210" s="48"/>
    </x:row>
    <x:row r="211">
      <x:c r="A211" s="48"/>
      <x:c r="B211" s="48"/>
      <x:c r="C211" s="60"/>
      <x:c r="D211" s="48"/>
      <x:c r="E211" s="48"/>
      <x:c r="F211" s="48"/>
      <x:c r="G211" s="48"/>
      <x:c r="H211" s="48"/>
      <x:c r="I211" s="48"/>
      <x:c r="J211" s="48"/>
      <x:c r="K211" s="48"/>
      <x:c r="L211" s="48"/>
      <x:c r="M211" s="48"/>
      <x:c r="N211" s="48"/>
      <x:c r="O211" s="48"/>
      <x:c r="P211" s="48"/>
    </x:row>
    <x:row r="212">
      <x:c r="A212" s="48"/>
      <x:c r="B212" s="48"/>
      <x:c r="C212" s="60"/>
      <x:c r="D212" s="48"/>
      <x:c r="E212" s="48"/>
      <x:c r="F212" s="48"/>
      <x:c r="G212" s="48"/>
      <x:c r="H212" s="48"/>
      <x:c r="I212" s="48"/>
      <x:c r="J212" s="48"/>
      <x:c r="K212" s="48"/>
      <x:c r="L212" s="48"/>
      <x:c r="M212" s="48"/>
      <x:c r="N212" s="48"/>
      <x:c r="O212" s="48"/>
      <x:c r="P212" s="48"/>
    </x:row>
    <x:row r="213">
      <x:c r="A213" s="48"/>
      <x:c r="B213" s="48"/>
      <x:c r="C213" s="60"/>
      <x:c r="D213" s="48"/>
      <x:c r="E213" s="48"/>
      <x:c r="F213" s="48"/>
      <x:c r="G213" s="48"/>
      <x:c r="H213" s="48"/>
      <x:c r="I213" s="48"/>
      <x:c r="J213" s="48"/>
      <x:c r="K213" s="48"/>
      <x:c r="L213" s="48"/>
      <x:c r="M213" s="48"/>
      <x:c r="N213" s="48"/>
      <x:c r="O213" s="48"/>
      <x:c r="P213" s="48"/>
    </x:row>
    <x:row r="214">
      <x:c r="A214" s="48"/>
      <x:c r="B214" s="48"/>
      <x:c r="C214" s="60"/>
      <x:c r="D214" s="48"/>
      <x:c r="E214" s="48"/>
      <x:c r="F214" s="48"/>
      <x:c r="G214" s="48"/>
      <x:c r="H214" s="48"/>
      <x:c r="I214" s="48"/>
      <x:c r="J214" s="48"/>
      <x:c r="K214" s="48"/>
      <x:c r="L214" s="48"/>
      <x:c r="M214" s="48"/>
      <x:c r="N214" s="48"/>
      <x:c r="O214" s="48"/>
      <x:c r="P214" s="48"/>
    </x:row>
    <x:row r="215">
      <x:c r="A215" s="48"/>
      <x:c r="B215" s="48"/>
      <x:c r="C215" s="60"/>
      <x:c r="D215" s="48"/>
      <x:c r="E215" s="48"/>
      <x:c r="F215" s="48"/>
      <x:c r="G215" s="48"/>
      <x:c r="H215" s="48"/>
      <x:c r="I215" s="48"/>
      <x:c r="J215" s="48"/>
      <x:c r="K215" s="48"/>
      <x:c r="L215" s="48"/>
      <x:c r="M215" s="48"/>
      <x:c r="N215" s="48"/>
      <x:c r="O215" s="48"/>
      <x:c r="P215" s="48"/>
    </x:row>
    <x:row r="216">
      <x:c r="A216" s="48"/>
      <x:c r="B216" s="48"/>
      <x:c r="C216" s="60"/>
      <x:c r="D216" s="48"/>
      <x:c r="E216" s="48"/>
      <x:c r="F216" s="48"/>
      <x:c r="G216" s="48"/>
      <x:c r="H216" s="48"/>
      <x:c r="I216" s="48"/>
      <x:c r="J216" s="48"/>
      <x:c r="K216" s="48"/>
      <x:c r="L216" s="48"/>
      <x:c r="M216" s="48"/>
      <x:c r="N216" s="48"/>
      <x:c r="O216" s="48"/>
      <x:c r="P216" s="48"/>
    </x:row>
    <x:row r="217">
      <x:c r="A217" s="48"/>
      <x:c r="B217" s="48"/>
      <x:c r="C217" s="60"/>
      <x:c r="D217" s="48"/>
      <x:c r="E217" s="48"/>
      <x:c r="F217" s="48"/>
      <x:c r="G217" s="48"/>
      <x:c r="H217" s="48"/>
      <x:c r="I217" s="48"/>
      <x:c r="J217" s="48"/>
      <x:c r="K217" s="48"/>
      <x:c r="L217" s="48"/>
      <x:c r="M217" s="48"/>
      <x:c r="N217" s="48"/>
      <x:c r="O217" s="48"/>
      <x:c r="P217" s="48"/>
    </x:row>
    <x:row r="218">
      <x:c r="A218" s="48"/>
      <x:c r="B218" s="48"/>
      <x:c r="C218" s="60"/>
      <x:c r="D218" s="48"/>
      <x:c r="E218" s="48"/>
      <x:c r="F218" s="48"/>
      <x:c r="G218" s="48"/>
      <x:c r="H218" s="48"/>
      <x:c r="I218" s="48"/>
      <x:c r="J218" s="48"/>
      <x:c r="K218" s="48"/>
      <x:c r="L218" s="48"/>
      <x:c r="M218" s="48"/>
      <x:c r="N218" s="48"/>
      <x:c r="O218" s="48"/>
      <x:c r="P218" s="48"/>
    </x:row>
    <x:row r="219">
      <x:c r="A219" s="48"/>
      <x:c r="B219" s="48"/>
      <x:c r="C219" s="60"/>
      <x:c r="D219" s="48"/>
      <x:c r="E219" s="48"/>
      <x:c r="F219" s="48"/>
      <x:c r="G219" s="48"/>
      <x:c r="H219" s="48"/>
      <x:c r="I219" s="48"/>
      <x:c r="J219" s="48"/>
      <x:c r="K219" s="48"/>
      <x:c r="L219" s="48"/>
      <x:c r="M219" s="48"/>
      <x:c r="N219" s="48"/>
      <x:c r="O219" s="48"/>
      <x:c r="P219" s="48"/>
    </x:row>
    <x:row r="220">
      <x:c r="A220" s="48"/>
      <x:c r="B220" s="48"/>
      <x:c r="C220" s="60"/>
      <x:c r="D220" s="48"/>
      <x:c r="E220" s="48"/>
      <x:c r="F220" s="48"/>
      <x:c r="G220" s="48"/>
      <x:c r="H220" s="48"/>
      <x:c r="I220" s="48"/>
      <x:c r="J220" s="48"/>
      <x:c r="K220" s="48"/>
      <x:c r="L220" s="48"/>
      <x:c r="M220" s="48"/>
      <x:c r="N220" s="48"/>
      <x:c r="O220" s="48"/>
      <x:c r="P220" s="48"/>
    </x:row>
    <x:row r="221">
      <x:c r="A221" s="48"/>
      <x:c r="B221" s="48"/>
      <x:c r="C221" s="60"/>
      <x:c r="D221" s="48"/>
      <x:c r="E221" s="48"/>
      <x:c r="F221" s="48"/>
      <x:c r="G221" s="48"/>
      <x:c r="H221" s="48"/>
      <x:c r="I221" s="48"/>
      <x:c r="J221" s="48"/>
      <x:c r="K221" s="48"/>
      <x:c r="L221" s="48"/>
      <x:c r="M221" s="48"/>
      <x:c r="N221" s="48"/>
      <x:c r="O221" s="48"/>
      <x:c r="P221" s="48"/>
    </x:row>
    <x:row r="222">
      <x:c r="A222" s="48"/>
      <x:c r="B222" s="48"/>
      <x:c r="C222" s="60"/>
      <x:c r="D222" s="48"/>
      <x:c r="E222" s="48"/>
      <x:c r="F222" s="48"/>
      <x:c r="G222" s="48"/>
      <x:c r="H222" s="48"/>
      <x:c r="I222" s="48"/>
      <x:c r="J222" s="48"/>
      <x:c r="K222" s="48"/>
      <x:c r="L222" s="48"/>
      <x:c r="M222" s="48"/>
      <x:c r="N222" s="48"/>
      <x:c r="O222" s="48"/>
      <x:c r="P222" s="48"/>
    </x:row>
    <x:row r="223">
      <x:c r="A223" s="48"/>
      <x:c r="B223" s="48"/>
      <x:c r="C223" s="60"/>
      <x:c r="D223" s="48"/>
      <x:c r="E223" s="48"/>
      <x:c r="F223" s="48"/>
      <x:c r="G223" s="48"/>
      <x:c r="H223" s="48"/>
      <x:c r="I223" s="48"/>
      <x:c r="J223" s="48"/>
      <x:c r="K223" s="48"/>
      <x:c r="L223" s="48"/>
      <x:c r="M223" s="48"/>
      <x:c r="N223" s="48"/>
      <x:c r="O223" s="48"/>
      <x:c r="P223" s="48"/>
    </x:row>
    <x:row r="224">
      <x:c r="A224" s="48"/>
      <x:c r="B224" s="48"/>
      <x:c r="C224" s="60"/>
      <x:c r="D224" s="48"/>
      <x:c r="E224" s="48"/>
      <x:c r="F224" s="48"/>
      <x:c r="G224" s="48"/>
      <x:c r="H224" s="48"/>
      <x:c r="I224" s="48"/>
      <x:c r="J224" s="48"/>
      <x:c r="K224" s="48"/>
      <x:c r="L224" s="48"/>
      <x:c r="M224" s="48"/>
      <x:c r="N224" s="48"/>
      <x:c r="O224" s="48"/>
      <x:c r="P224" s="48"/>
    </x:row>
    <x:row r="225">
      <x:c r="A225" s="48"/>
      <x:c r="B225" s="48"/>
      <x:c r="C225" s="60"/>
      <x:c r="D225" s="48"/>
      <x:c r="E225" s="48"/>
      <x:c r="F225" s="48"/>
      <x:c r="G225" s="48"/>
      <x:c r="H225" s="48"/>
      <x:c r="I225" s="48"/>
      <x:c r="J225" s="48"/>
      <x:c r="K225" s="48"/>
      <x:c r="L225" s="48"/>
      <x:c r="M225" s="48"/>
      <x:c r="N225" s="48"/>
      <x:c r="O225" s="48"/>
      <x:c r="P225" s="48"/>
    </x:row>
    <x:row r="226">
      <x:c r="A226" s="48"/>
      <x:c r="B226" s="48"/>
      <x:c r="C226" s="60"/>
      <x:c r="D226" s="48"/>
      <x:c r="E226" s="48"/>
      <x:c r="F226" s="48"/>
      <x:c r="G226" s="48"/>
      <x:c r="H226" s="48"/>
      <x:c r="I226" s="48"/>
      <x:c r="J226" s="48"/>
      <x:c r="K226" s="48"/>
      <x:c r="L226" s="48"/>
      <x:c r="M226" s="48"/>
      <x:c r="N226" s="48"/>
      <x:c r="O226" s="48"/>
      <x:c r="P226" s="48"/>
    </x:row>
    <x:row r="227">
      <x:c r="A227" s="48"/>
      <x:c r="B227" s="48"/>
      <x:c r="C227" s="60"/>
      <x:c r="D227" s="48"/>
      <x:c r="E227" s="48"/>
      <x:c r="F227" s="48"/>
      <x:c r="G227" s="48"/>
      <x:c r="H227" s="48"/>
      <x:c r="I227" s="48"/>
      <x:c r="J227" s="48"/>
      <x:c r="K227" s="48"/>
      <x:c r="L227" s="48"/>
      <x:c r="M227" s="48"/>
      <x:c r="N227" s="48"/>
      <x:c r="O227" s="48"/>
      <x:c r="P227" s="48"/>
    </x:row>
    <x:row r="228">
      <x:c r="A228" s="48"/>
      <x:c r="B228" s="48"/>
      <x:c r="C228" s="60"/>
      <x:c r="D228" s="48"/>
      <x:c r="E228" s="48"/>
      <x:c r="F228" s="48"/>
      <x:c r="G228" s="48"/>
      <x:c r="H228" s="48"/>
      <x:c r="I228" s="48"/>
      <x:c r="J228" s="48"/>
      <x:c r="K228" s="48"/>
      <x:c r="L228" s="48"/>
      <x:c r="M228" s="48"/>
      <x:c r="N228" s="48"/>
      <x:c r="O228" s="48"/>
      <x:c r="P228" s="48"/>
    </x:row>
    <x:row r="229">
      <x:c r="A229" s="48"/>
      <x:c r="B229" s="48"/>
      <x:c r="C229" s="60"/>
      <x:c r="D229" s="48"/>
      <x:c r="E229" s="48"/>
      <x:c r="F229" s="48"/>
      <x:c r="G229" s="48"/>
      <x:c r="H229" s="48"/>
      <x:c r="I229" s="48"/>
      <x:c r="J229" s="48"/>
      <x:c r="K229" s="48"/>
      <x:c r="L229" s="48"/>
      <x:c r="M229" s="48"/>
      <x:c r="N229" s="48"/>
      <x:c r="O229" s="48"/>
      <x:c r="P229" s="48"/>
    </x:row>
    <x:row r="230">
      <x:c r="A230" s="48"/>
      <x:c r="B230" s="48"/>
      <x:c r="C230" s="60"/>
      <x:c r="D230" s="48"/>
      <x:c r="E230" s="48"/>
      <x:c r="F230" s="48"/>
      <x:c r="G230" s="48"/>
      <x:c r="H230" s="48"/>
      <x:c r="I230" s="48"/>
      <x:c r="J230" s="48"/>
      <x:c r="K230" s="48"/>
      <x:c r="L230" s="48"/>
      <x:c r="M230" s="48"/>
      <x:c r="N230" s="48"/>
      <x:c r="O230" s="48"/>
      <x:c r="P230" s="48"/>
    </x:row>
    <x:row r="231">
      <x:c r="A231" s="48"/>
      <x:c r="B231" s="48"/>
      <x:c r="C231" s="60"/>
      <x:c r="D231" s="48"/>
      <x:c r="E231" s="48"/>
      <x:c r="F231" s="48"/>
      <x:c r="G231" s="48"/>
      <x:c r="H231" s="48"/>
      <x:c r="I231" s="48"/>
      <x:c r="J231" s="48"/>
      <x:c r="K231" s="48"/>
      <x:c r="L231" s="48"/>
      <x:c r="M231" s="48"/>
      <x:c r="N231" s="48"/>
      <x:c r="O231" s="48"/>
      <x:c r="P231" s="48"/>
    </x:row>
    <x:row r="232">
      <x:c r="A232" s="48"/>
      <x:c r="B232" s="48"/>
      <x:c r="C232" s="60"/>
      <x:c r="D232" s="48"/>
      <x:c r="E232" s="48"/>
      <x:c r="F232" s="48"/>
      <x:c r="G232" s="48"/>
      <x:c r="H232" s="48"/>
      <x:c r="I232" s="48"/>
      <x:c r="J232" s="48"/>
      <x:c r="K232" s="48"/>
      <x:c r="L232" s="48"/>
      <x:c r="M232" s="48"/>
      <x:c r="N232" s="48"/>
      <x:c r="O232" s="48"/>
      <x:c r="P232" s="48"/>
    </x:row>
    <x:row r="233">
      <x:c r="A233" s="48"/>
      <x:c r="B233" s="48"/>
      <x:c r="C233" s="60"/>
      <x:c r="D233" s="48"/>
      <x:c r="E233" s="48"/>
      <x:c r="F233" s="48"/>
      <x:c r="G233" s="48"/>
      <x:c r="H233" s="48"/>
      <x:c r="I233" s="48"/>
      <x:c r="J233" s="48"/>
      <x:c r="K233" s="48"/>
      <x:c r="L233" s="48"/>
      <x:c r="M233" s="48"/>
      <x:c r="N233" s="48"/>
      <x:c r="O233" s="48"/>
      <x:c r="P233" s="48"/>
    </x:row>
    <x:row r="234">
      <x:c r="A234" s="48"/>
      <x:c r="B234" s="48"/>
      <x:c r="C234" s="60"/>
      <x:c r="D234" s="48"/>
      <x:c r="E234" s="48"/>
      <x:c r="F234" s="48"/>
      <x:c r="G234" s="48"/>
      <x:c r="H234" s="48"/>
      <x:c r="I234" s="48"/>
      <x:c r="J234" s="48"/>
      <x:c r="K234" s="48"/>
      <x:c r="L234" s="48"/>
      <x:c r="M234" s="48"/>
      <x:c r="N234" s="48"/>
      <x:c r="O234" s="48"/>
      <x:c r="P234" s="48"/>
    </x:row>
    <x:row r="235">
      <x:c r="A235" s="48"/>
      <x:c r="B235" s="48"/>
      <x:c r="C235" s="60"/>
      <x:c r="D235" s="48"/>
      <x:c r="E235" s="48"/>
      <x:c r="F235" s="48"/>
      <x:c r="G235" s="48"/>
      <x:c r="H235" s="48"/>
      <x:c r="I235" s="48"/>
      <x:c r="J235" s="48"/>
      <x:c r="K235" s="48"/>
      <x:c r="L235" s="48"/>
      <x:c r="M235" s="48"/>
      <x:c r="N235" s="48"/>
      <x:c r="O235" s="48"/>
      <x:c r="P235" s="48"/>
    </x:row>
    <x:row r="236">
      <x:c r="A236" s="48"/>
      <x:c r="B236" s="48"/>
      <x:c r="C236" s="60"/>
      <x:c r="D236" s="48"/>
      <x:c r="E236" s="48"/>
      <x:c r="F236" s="48"/>
      <x:c r="G236" s="48"/>
      <x:c r="H236" s="48"/>
      <x:c r="I236" s="48"/>
      <x:c r="J236" s="48"/>
      <x:c r="K236" s="48"/>
      <x:c r="L236" s="48"/>
      <x:c r="M236" s="48"/>
      <x:c r="N236" s="48"/>
      <x:c r="O236" s="48"/>
      <x:c r="P236" s="48"/>
    </x:row>
    <x:row r="237">
      <x:c r="A237" s="48"/>
      <x:c r="B237" s="48"/>
      <x:c r="C237" s="60"/>
      <x:c r="D237" s="48"/>
      <x:c r="E237" s="48"/>
      <x:c r="F237" s="48"/>
      <x:c r="G237" s="48"/>
      <x:c r="H237" s="48"/>
      <x:c r="I237" s="48"/>
      <x:c r="J237" s="48"/>
      <x:c r="K237" s="48"/>
      <x:c r="L237" s="48"/>
      <x:c r="M237" s="48"/>
      <x:c r="N237" s="48"/>
      <x:c r="O237" s="48"/>
      <x:c r="P237" s="48"/>
    </x:row>
    <x:row r="238">
      <x:c r="A238" s="48"/>
      <x:c r="B238" s="48"/>
      <x:c r="C238" s="60"/>
      <x:c r="D238" s="48"/>
      <x:c r="E238" s="48"/>
      <x:c r="F238" s="48"/>
      <x:c r="G238" s="48"/>
      <x:c r="H238" s="48"/>
      <x:c r="I238" s="48"/>
      <x:c r="J238" s="48"/>
      <x:c r="K238" s="48"/>
      <x:c r="L238" s="48"/>
      <x:c r="M238" s="48"/>
      <x:c r="N238" s="48"/>
      <x:c r="O238" s="48"/>
      <x:c r="P238" s="48"/>
    </x:row>
    <x:row r="239">
      <x:c r="A239" s="48"/>
      <x:c r="B239" s="48"/>
      <x:c r="C239" s="60"/>
      <x:c r="D239" s="48"/>
      <x:c r="E239" s="48"/>
      <x:c r="F239" s="48"/>
      <x:c r="G239" s="48"/>
      <x:c r="H239" s="48"/>
      <x:c r="I239" s="48"/>
      <x:c r="J239" s="48"/>
      <x:c r="K239" s="48"/>
      <x:c r="L239" s="48"/>
      <x:c r="M239" s="48"/>
      <x:c r="N239" s="48"/>
      <x:c r="O239" s="48"/>
      <x:c r="P239" s="48"/>
    </x:row>
    <x:row r="240">
      <x:c r="A240" s="48"/>
      <x:c r="B240" s="48"/>
      <x:c r="C240" s="60"/>
      <x:c r="D240" s="48"/>
      <x:c r="E240" s="48"/>
      <x:c r="F240" s="48"/>
      <x:c r="G240" s="48"/>
      <x:c r="H240" s="48"/>
      <x:c r="I240" s="48"/>
      <x:c r="J240" s="48"/>
      <x:c r="K240" s="48"/>
      <x:c r="L240" s="48"/>
      <x:c r="M240" s="48"/>
      <x:c r="N240" s="48"/>
      <x:c r="O240" s="48"/>
      <x:c r="P240" s="48"/>
    </x:row>
    <x:row r="241">
      <x:c r="A241" s="48"/>
      <x:c r="B241" s="48"/>
      <x:c r="C241" s="60"/>
      <x:c r="D241" s="48"/>
      <x:c r="E241" s="48"/>
      <x:c r="F241" s="48"/>
      <x:c r="G241" s="48"/>
      <x:c r="H241" s="48"/>
      <x:c r="I241" s="48"/>
      <x:c r="J241" s="48"/>
      <x:c r="K241" s="48"/>
      <x:c r="L241" s="48"/>
      <x:c r="M241" s="48"/>
      <x:c r="N241" s="48"/>
      <x:c r="O241" s="48"/>
      <x:c r="P241" s="48"/>
    </x:row>
    <x:row r="242">
      <x:c r="A242" s="48"/>
      <x:c r="B242" s="48"/>
      <x:c r="C242" s="60"/>
      <x:c r="D242" s="48"/>
      <x:c r="E242" s="48"/>
      <x:c r="F242" s="48"/>
      <x:c r="G242" s="48"/>
      <x:c r="H242" s="48"/>
      <x:c r="I242" s="48"/>
      <x:c r="J242" s="48"/>
      <x:c r="K242" s="48"/>
      <x:c r="L242" s="48"/>
      <x:c r="M242" s="48"/>
      <x:c r="N242" s="48"/>
      <x:c r="O242" s="48"/>
      <x:c r="P242" s="48"/>
    </x:row>
    <x:row r="243">
      <x:c r="A243" s="48"/>
      <x:c r="B243" s="48"/>
      <x:c r="C243" s="60"/>
      <x:c r="D243" s="48"/>
      <x:c r="E243" s="48"/>
      <x:c r="F243" s="48"/>
      <x:c r="G243" s="48"/>
      <x:c r="H243" s="48"/>
      <x:c r="I243" s="48"/>
      <x:c r="J243" s="48"/>
      <x:c r="K243" s="48"/>
      <x:c r="L243" s="48"/>
      <x:c r="M243" s="48"/>
      <x:c r="N243" s="48"/>
      <x:c r="O243" s="48"/>
      <x:c r="P243" s="48"/>
    </x:row>
    <x:row r="244">
      <x:c r="A244" s="48"/>
      <x:c r="B244" s="48"/>
      <x:c r="C244" s="60"/>
      <x:c r="D244" s="48"/>
      <x:c r="E244" s="48"/>
      <x:c r="F244" s="48"/>
      <x:c r="G244" s="48"/>
      <x:c r="H244" s="48"/>
      <x:c r="I244" s="48"/>
      <x:c r="J244" s="48"/>
      <x:c r="K244" s="48"/>
      <x:c r="L244" s="48"/>
      <x:c r="M244" s="48"/>
      <x:c r="N244" s="48"/>
      <x:c r="O244" s="48"/>
      <x:c r="P244" s="48"/>
    </x:row>
    <x:row r="245">
      <x:c r="A245" s="48"/>
      <x:c r="B245" s="48"/>
      <x:c r="C245" s="60"/>
      <x:c r="D245" s="48"/>
      <x:c r="E245" s="48"/>
      <x:c r="F245" s="48"/>
      <x:c r="G245" s="48"/>
      <x:c r="H245" s="48"/>
      <x:c r="I245" s="48"/>
      <x:c r="J245" s="48"/>
      <x:c r="K245" s="48"/>
      <x:c r="L245" s="48"/>
      <x:c r="M245" s="48"/>
      <x:c r="N245" s="48"/>
      <x:c r="O245" s="48"/>
      <x:c r="P245" s="48"/>
    </x:row>
    <x:row r="246">
      <x:c r="A246" s="48"/>
      <x:c r="B246" s="48"/>
      <x:c r="C246" s="60"/>
      <x:c r="D246" s="48"/>
      <x:c r="E246" s="48"/>
      <x:c r="F246" s="48"/>
      <x:c r="G246" s="48"/>
      <x:c r="H246" s="48"/>
      <x:c r="I246" s="48"/>
      <x:c r="J246" s="48"/>
      <x:c r="K246" s="48"/>
      <x:c r="L246" s="48"/>
      <x:c r="M246" s="48"/>
      <x:c r="N246" s="48"/>
      <x:c r="O246" s="48"/>
      <x:c r="P246" s="48"/>
    </x:row>
    <x:row r="247">
      <x:c r="A247" s="48"/>
      <x:c r="B247" s="48"/>
      <x:c r="C247" s="60"/>
      <x:c r="D247" s="48"/>
      <x:c r="E247" s="48"/>
      <x:c r="F247" s="48"/>
      <x:c r="G247" s="48"/>
      <x:c r="H247" s="48"/>
      <x:c r="I247" s="48"/>
      <x:c r="J247" s="48"/>
      <x:c r="K247" s="48"/>
      <x:c r="L247" s="48"/>
      <x:c r="M247" s="48"/>
      <x:c r="N247" s="48"/>
      <x:c r="O247" s="48"/>
      <x:c r="P247" s="48"/>
    </x:row>
    <x:row r="248">
      <x:c r="A248" s="48"/>
      <x:c r="B248" s="48"/>
      <x:c r="C248" s="60"/>
      <x:c r="D248" s="48"/>
      <x:c r="E248" s="48"/>
      <x:c r="F248" s="48"/>
      <x:c r="G248" s="48"/>
      <x:c r="H248" s="48"/>
      <x:c r="I248" s="48"/>
      <x:c r="J248" s="48"/>
      <x:c r="K248" s="48"/>
      <x:c r="L248" s="48"/>
      <x:c r="M248" s="48"/>
      <x:c r="N248" s="48"/>
      <x:c r="O248" s="48"/>
      <x:c r="P248" s="48"/>
    </x:row>
    <x:row r="249">
      <x:c r="A249" s="48"/>
      <x:c r="B249" s="48"/>
      <x:c r="C249" s="60"/>
      <x:c r="D249" s="48"/>
      <x:c r="E249" s="48"/>
      <x:c r="F249" s="48"/>
      <x:c r="G249" s="48"/>
      <x:c r="H249" s="48"/>
      <x:c r="I249" s="48"/>
      <x:c r="J249" s="48"/>
      <x:c r="K249" s="48"/>
      <x:c r="L249" s="48"/>
      <x:c r="M249" s="48"/>
      <x:c r="N249" s="48"/>
      <x:c r="O249" s="48"/>
      <x:c r="P249" s="48"/>
    </x:row>
    <x:row r="250">
      <x:c r="A250" s="48"/>
      <x:c r="B250" s="48"/>
      <x:c r="C250" s="60"/>
      <x:c r="D250" s="48"/>
      <x:c r="E250" s="48"/>
      <x:c r="F250" s="48"/>
      <x:c r="G250" s="48"/>
      <x:c r="H250" s="48"/>
      <x:c r="I250" s="48"/>
      <x:c r="J250" s="48"/>
      <x:c r="K250" s="48"/>
      <x:c r="L250" s="48"/>
      <x:c r="M250" s="48"/>
      <x:c r="N250" s="48"/>
      <x:c r="O250" s="48"/>
      <x:c r="P250" s="48"/>
    </x:row>
    <x:row r="251">
      <x:c r="A251" s="48"/>
      <x:c r="B251" s="48"/>
      <x:c r="C251" s="60"/>
      <x:c r="D251" s="48"/>
      <x:c r="E251" s="48"/>
      <x:c r="F251" s="48"/>
      <x:c r="G251" s="48"/>
      <x:c r="H251" s="48"/>
      <x:c r="I251" s="48"/>
      <x:c r="J251" s="48"/>
      <x:c r="K251" s="48"/>
      <x:c r="L251" s="48"/>
      <x:c r="M251" s="48"/>
      <x:c r="N251" s="48"/>
      <x:c r="O251" s="48"/>
      <x:c r="P251" s="48"/>
    </x:row>
    <x:row r="252">
      <x:c r="A252" s="48"/>
      <x:c r="B252" s="48"/>
      <x:c r="C252" s="60"/>
      <x:c r="D252" s="48"/>
      <x:c r="E252" s="48"/>
      <x:c r="F252" s="48"/>
      <x:c r="G252" s="48"/>
      <x:c r="H252" s="48"/>
      <x:c r="I252" s="48"/>
      <x:c r="J252" s="48"/>
      <x:c r="K252" s="48"/>
      <x:c r="L252" s="48"/>
      <x:c r="M252" s="48"/>
      <x:c r="N252" s="48"/>
      <x:c r="O252" s="48"/>
      <x:c r="P252" s="48"/>
    </x:row>
    <x:row r="253">
      <x:c r="A253" s="48"/>
      <x:c r="B253" s="48"/>
      <x:c r="C253" s="60"/>
      <x:c r="D253" s="48"/>
      <x:c r="E253" s="48"/>
      <x:c r="F253" s="48"/>
      <x:c r="G253" s="48"/>
      <x:c r="H253" s="48"/>
      <x:c r="I253" s="48"/>
      <x:c r="J253" s="48"/>
      <x:c r="K253" s="48"/>
      <x:c r="L253" s="48"/>
      <x:c r="M253" s="48"/>
      <x:c r="N253" s="48"/>
      <x:c r="O253" s="48"/>
      <x:c r="P253" s="48"/>
    </x:row>
    <x:row r="254">
      <x:c r="A254" s="48"/>
      <x:c r="B254" s="48"/>
      <x:c r="C254" s="60"/>
      <x:c r="D254" s="48"/>
      <x:c r="E254" s="48"/>
      <x:c r="F254" s="48"/>
      <x:c r="G254" s="48"/>
      <x:c r="H254" s="48"/>
      <x:c r="I254" s="48"/>
      <x:c r="J254" s="48"/>
      <x:c r="K254" s="48"/>
      <x:c r="L254" s="48"/>
      <x:c r="M254" s="48"/>
      <x:c r="N254" s="48"/>
      <x:c r="O254" s="48"/>
      <x:c r="P254" s="48"/>
    </x:row>
    <x:row r="255">
      <x:c r="A255" s="48"/>
      <x:c r="B255" s="48"/>
      <x:c r="C255" s="60"/>
      <x:c r="D255" s="48"/>
      <x:c r="E255" s="48"/>
      <x:c r="F255" s="48"/>
      <x:c r="G255" s="48"/>
      <x:c r="H255" s="48"/>
      <x:c r="I255" s="48"/>
      <x:c r="J255" s="48"/>
      <x:c r="K255" s="48"/>
      <x:c r="L255" s="48"/>
      <x:c r="M255" s="48"/>
      <x:c r="N255" s="48"/>
      <x:c r="O255" s="48"/>
      <x:c r="P255" s="48"/>
    </x:row>
    <x:row r="256">
      <x:c r="A256" s="48"/>
      <x:c r="B256" s="48"/>
      <x:c r="C256" s="60"/>
      <x:c r="D256" s="48"/>
      <x:c r="E256" s="48"/>
      <x:c r="F256" s="48"/>
      <x:c r="G256" s="48"/>
      <x:c r="H256" s="48"/>
      <x:c r="I256" s="48"/>
      <x:c r="J256" s="48"/>
      <x:c r="K256" s="48"/>
      <x:c r="L256" s="48"/>
      <x:c r="M256" s="48"/>
      <x:c r="N256" s="48"/>
      <x:c r="O256" s="48"/>
      <x:c r="P256" s="48"/>
    </x:row>
    <x:row r="257">
      <x:c r="A257" s="48"/>
      <x:c r="B257" s="48"/>
      <x:c r="C257" s="60"/>
      <x:c r="D257" s="48"/>
      <x:c r="E257" s="48"/>
      <x:c r="F257" s="48"/>
      <x:c r="G257" s="48"/>
      <x:c r="H257" s="48"/>
      <x:c r="I257" s="48"/>
      <x:c r="J257" s="48"/>
      <x:c r="K257" s="48"/>
      <x:c r="L257" s="48"/>
      <x:c r="M257" s="48"/>
      <x:c r="N257" s="48"/>
      <x:c r="O257" s="48"/>
      <x:c r="P257" s="48"/>
    </x:row>
    <x:row r="258">
      <x:c r="A258" s="48"/>
      <x:c r="B258" s="48"/>
      <x:c r="C258" s="60"/>
      <x:c r="D258" s="48"/>
      <x:c r="E258" s="48"/>
      <x:c r="F258" s="48"/>
      <x:c r="G258" s="48"/>
      <x:c r="H258" s="48"/>
      <x:c r="I258" s="48"/>
      <x:c r="J258" s="48"/>
      <x:c r="K258" s="48"/>
      <x:c r="L258" s="48"/>
      <x:c r="M258" s="48"/>
      <x:c r="N258" s="48"/>
      <x:c r="O258" s="48"/>
      <x:c r="P258" s="48"/>
    </x:row>
    <x:row r="259">
      <x:c r="A259" s="48"/>
      <x:c r="B259" s="48"/>
      <x:c r="C259" s="60"/>
      <x:c r="D259" s="48"/>
      <x:c r="E259" s="48"/>
      <x:c r="F259" s="48"/>
      <x:c r="G259" s="48"/>
      <x:c r="H259" s="48"/>
      <x:c r="I259" s="48"/>
      <x:c r="J259" s="48"/>
      <x:c r="K259" s="48"/>
      <x:c r="L259" s="48"/>
      <x:c r="M259" s="48"/>
      <x:c r="N259" s="48"/>
      <x:c r="O259" s="48"/>
      <x:c r="P259" s="48"/>
    </x:row>
    <x:row r="260">
      <x:c r="A260" s="48"/>
      <x:c r="B260" s="48"/>
      <x:c r="C260" s="60"/>
      <x:c r="D260" s="48"/>
      <x:c r="E260" s="48"/>
      <x:c r="F260" s="48"/>
      <x:c r="G260" s="48"/>
      <x:c r="H260" s="48"/>
      <x:c r="I260" s="48"/>
      <x:c r="J260" s="48"/>
      <x:c r="K260" s="48"/>
      <x:c r="L260" s="48"/>
      <x:c r="M260" s="48"/>
      <x:c r="N260" s="48"/>
      <x:c r="O260" s="48"/>
      <x:c r="P260" s="48"/>
    </x:row>
    <x:row r="261">
      <x:c r="A261" s="48"/>
      <x:c r="B261" s="48"/>
      <x:c r="C261" s="60"/>
      <x:c r="D261" s="48"/>
      <x:c r="E261" s="48"/>
      <x:c r="F261" s="48"/>
      <x:c r="G261" s="48"/>
      <x:c r="H261" s="48"/>
      <x:c r="I261" s="48"/>
      <x:c r="J261" s="48"/>
      <x:c r="K261" s="48"/>
      <x:c r="L261" s="48"/>
      <x:c r="M261" s="48"/>
      <x:c r="N261" s="48"/>
      <x:c r="O261" s="48"/>
      <x:c r="P261" s="48"/>
    </x:row>
    <x:row r="262">
      <x:c r="A262" s="48"/>
      <x:c r="B262" s="48"/>
      <x:c r="C262" s="60"/>
      <x:c r="D262" s="48"/>
      <x:c r="E262" s="48"/>
      <x:c r="F262" s="48"/>
      <x:c r="G262" s="48"/>
      <x:c r="H262" s="48"/>
      <x:c r="I262" s="48"/>
      <x:c r="J262" s="48"/>
      <x:c r="K262" s="48"/>
      <x:c r="L262" s="48"/>
      <x:c r="M262" s="48"/>
      <x:c r="N262" s="48"/>
      <x:c r="O262" s="48"/>
      <x:c r="P262" s="48"/>
    </x:row>
    <x:row r="263">
      <x:c r="A263" s="48"/>
      <x:c r="B263" s="48"/>
      <x:c r="C263" s="60"/>
      <x:c r="D263" s="48"/>
      <x:c r="E263" s="48"/>
      <x:c r="F263" s="48"/>
      <x:c r="G263" s="48"/>
      <x:c r="H263" s="48"/>
      <x:c r="I263" s="48"/>
      <x:c r="J263" s="48"/>
      <x:c r="K263" s="48"/>
      <x:c r="L263" s="48"/>
      <x:c r="M263" s="48"/>
      <x:c r="N263" s="48"/>
      <x:c r="O263" s="48"/>
      <x:c r="P263" s="48"/>
    </x:row>
    <x:row r="264">
      <x:c r="A264" s="48"/>
      <x:c r="B264" s="48"/>
      <x:c r="C264" s="60"/>
      <x:c r="D264" s="48"/>
      <x:c r="E264" s="48"/>
      <x:c r="F264" s="48"/>
      <x:c r="G264" s="48"/>
      <x:c r="H264" s="48"/>
      <x:c r="I264" s="48"/>
      <x:c r="J264" s="48"/>
      <x:c r="K264" s="48"/>
      <x:c r="L264" s="48"/>
      <x:c r="M264" s="48"/>
      <x:c r="N264" s="48"/>
      <x:c r="O264" s="48"/>
      <x:c r="P264" s="48"/>
    </x:row>
    <x:row r="265">
      <x:c r="A265" s="48"/>
      <x:c r="B265" s="48"/>
      <x:c r="C265" s="60"/>
      <x:c r="D265" s="48"/>
      <x:c r="E265" s="48"/>
      <x:c r="F265" s="48"/>
      <x:c r="G265" s="48"/>
      <x:c r="H265" s="48"/>
      <x:c r="I265" s="48"/>
      <x:c r="J265" s="48"/>
      <x:c r="K265" s="48"/>
      <x:c r="L265" s="48"/>
      <x:c r="M265" s="48"/>
      <x:c r="N265" s="48"/>
      <x:c r="O265" s="48"/>
      <x:c r="P265" s="48"/>
    </x:row>
    <x:row r="266">
      <x:c r="A266" s="48"/>
      <x:c r="B266" s="48"/>
      <x:c r="C266" s="60"/>
      <x:c r="D266" s="48"/>
      <x:c r="E266" s="48"/>
      <x:c r="F266" s="48"/>
      <x:c r="G266" s="48"/>
      <x:c r="H266" s="48"/>
      <x:c r="I266" s="48"/>
      <x:c r="J266" s="48"/>
      <x:c r="K266" s="48"/>
      <x:c r="L266" s="48"/>
      <x:c r="M266" s="48"/>
      <x:c r="N266" s="48"/>
      <x:c r="O266" s="48"/>
      <x:c r="P266" s="48"/>
    </x:row>
    <x:row r="267">
      <x:c r="A267" s="48"/>
      <x:c r="B267" s="48"/>
      <x:c r="C267" s="60"/>
      <x:c r="D267" s="48"/>
      <x:c r="E267" s="48"/>
      <x:c r="F267" s="48"/>
      <x:c r="G267" s="48"/>
      <x:c r="H267" s="48"/>
      <x:c r="I267" s="48"/>
      <x:c r="J267" s="48"/>
      <x:c r="K267" s="48"/>
      <x:c r="L267" s="48"/>
      <x:c r="M267" s="48"/>
      <x:c r="N267" s="48"/>
      <x:c r="O267" s="48"/>
      <x:c r="P267" s="48"/>
    </x:row>
    <x:row r="268">
      <x:c r="A268" s="48"/>
      <x:c r="B268" s="48"/>
      <x:c r="C268" s="60"/>
      <x:c r="D268" s="48"/>
      <x:c r="E268" s="48"/>
      <x:c r="F268" s="48"/>
      <x:c r="G268" s="48"/>
      <x:c r="H268" s="48"/>
      <x:c r="I268" s="48"/>
      <x:c r="J268" s="48"/>
      <x:c r="K268" s="48"/>
      <x:c r="L268" s="48"/>
      <x:c r="M268" s="48"/>
      <x:c r="N268" s="48"/>
      <x:c r="O268" s="48"/>
      <x:c r="P268" s="48"/>
    </x:row>
    <x:row r="269">
      <x:c r="A269" s="48"/>
      <x:c r="B269" s="48"/>
      <x:c r="C269" s="60"/>
      <x:c r="D269" s="48"/>
      <x:c r="E269" s="48"/>
      <x:c r="F269" s="48"/>
      <x:c r="G269" s="48"/>
      <x:c r="H269" s="48"/>
      <x:c r="I269" s="48"/>
      <x:c r="J269" s="48"/>
      <x:c r="K269" s="48"/>
      <x:c r="L269" s="48"/>
      <x:c r="M269" s="48"/>
      <x:c r="N269" s="48"/>
      <x:c r="O269" s="48"/>
      <x:c r="P269" s="48"/>
    </x:row>
    <x:row r="270">
      <x:c r="A270" s="48"/>
      <x:c r="B270" s="48"/>
      <x:c r="C270" s="60"/>
      <x:c r="D270" s="48"/>
      <x:c r="E270" s="48"/>
      <x:c r="F270" s="48"/>
      <x:c r="G270" s="48"/>
      <x:c r="H270" s="48"/>
      <x:c r="I270" s="48"/>
      <x:c r="J270" s="48"/>
      <x:c r="K270" s="48"/>
      <x:c r="L270" s="48"/>
      <x:c r="M270" s="48"/>
      <x:c r="N270" s="48"/>
      <x:c r="O270" s="48"/>
      <x:c r="P270" s="48"/>
    </x:row>
    <x:row r="271">
      <x:c r="A271" s="48"/>
      <x:c r="B271" s="48"/>
      <x:c r="C271" s="60"/>
      <x:c r="D271" s="48"/>
      <x:c r="E271" s="48"/>
      <x:c r="F271" s="48"/>
      <x:c r="G271" s="48"/>
      <x:c r="H271" s="48"/>
      <x:c r="I271" s="48"/>
      <x:c r="J271" s="48"/>
      <x:c r="K271" s="48"/>
      <x:c r="L271" s="48"/>
      <x:c r="M271" s="48"/>
      <x:c r="N271" s="48"/>
      <x:c r="O271" s="48"/>
      <x:c r="P271" s="48"/>
    </x:row>
    <x:row r="272">
      <x:c r="A272" s="48"/>
      <x:c r="B272" s="48"/>
      <x:c r="C272" s="60"/>
      <x:c r="D272" s="48"/>
      <x:c r="E272" s="48"/>
      <x:c r="F272" s="48"/>
      <x:c r="G272" s="48"/>
      <x:c r="H272" s="48"/>
      <x:c r="I272" s="48"/>
      <x:c r="J272" s="48"/>
      <x:c r="K272" s="48"/>
      <x:c r="L272" s="48"/>
      <x:c r="M272" s="48"/>
      <x:c r="N272" s="48"/>
      <x:c r="O272" s="48"/>
      <x:c r="P272" s="48"/>
    </x:row>
    <x:row r="273">
      <x:c r="A273" s="48"/>
      <x:c r="B273" s="48"/>
      <x:c r="C273" s="60"/>
      <x:c r="D273" s="48"/>
      <x:c r="E273" s="48"/>
      <x:c r="F273" s="48"/>
      <x:c r="G273" s="48"/>
      <x:c r="H273" s="48"/>
      <x:c r="I273" s="48"/>
      <x:c r="J273" s="48"/>
      <x:c r="K273" s="48"/>
      <x:c r="L273" s="48"/>
      <x:c r="M273" s="48"/>
      <x:c r="N273" s="48"/>
      <x:c r="O273" s="48"/>
      <x:c r="P273" s="48"/>
    </x:row>
    <x:row r="274">
      <x:c r="A274" s="48"/>
      <x:c r="B274" s="48"/>
      <x:c r="C274" s="60"/>
      <x:c r="D274" s="48"/>
      <x:c r="E274" s="48"/>
      <x:c r="F274" s="48"/>
      <x:c r="G274" s="48"/>
      <x:c r="H274" s="48"/>
      <x:c r="I274" s="48"/>
      <x:c r="J274" s="48"/>
      <x:c r="K274" s="48"/>
      <x:c r="L274" s="48"/>
      <x:c r="M274" s="48"/>
      <x:c r="N274" s="48"/>
      <x:c r="O274" s="48"/>
      <x:c r="P274" s="48"/>
    </x:row>
    <x:row r="275">
      <x:c r="A275" s="48"/>
      <x:c r="B275" s="48"/>
      <x:c r="C275" s="60"/>
      <x:c r="D275" s="48"/>
      <x:c r="E275" s="48"/>
      <x:c r="F275" s="48"/>
      <x:c r="G275" s="48"/>
      <x:c r="H275" s="48"/>
      <x:c r="I275" s="48"/>
      <x:c r="J275" s="48"/>
      <x:c r="K275" s="48"/>
      <x:c r="L275" s="48"/>
      <x:c r="M275" s="48"/>
      <x:c r="N275" s="48"/>
      <x:c r="O275" s="48"/>
      <x:c r="P275" s="48"/>
    </x:row>
    <x:row r="276">
      <x:c r="A276" s="48"/>
      <x:c r="B276" s="48"/>
      <x:c r="C276" s="60"/>
      <x:c r="D276" s="48"/>
      <x:c r="E276" s="48"/>
      <x:c r="F276" s="48"/>
      <x:c r="G276" s="48"/>
      <x:c r="H276" s="48"/>
      <x:c r="I276" s="48"/>
      <x:c r="J276" s="48"/>
      <x:c r="K276" s="48"/>
      <x:c r="L276" s="48"/>
      <x:c r="M276" s="48"/>
      <x:c r="N276" s="48"/>
      <x:c r="O276" s="48"/>
      <x:c r="P276" s="48"/>
    </x:row>
    <x:row r="277">
      <x:c r="A277" s="48"/>
      <x:c r="B277" s="48"/>
      <x:c r="C277" s="60"/>
      <x:c r="D277" s="48"/>
      <x:c r="E277" s="48"/>
      <x:c r="F277" s="48"/>
      <x:c r="G277" s="48"/>
      <x:c r="H277" s="48"/>
      <x:c r="I277" s="48"/>
      <x:c r="J277" s="48"/>
      <x:c r="K277" s="48"/>
      <x:c r="L277" s="48"/>
      <x:c r="M277" s="48"/>
      <x:c r="N277" s="48"/>
      <x:c r="O277" s="48"/>
      <x:c r="P277" s="48"/>
    </x:row>
    <x:row r="278">
      <x:c r="A278" s="48"/>
      <x:c r="B278" s="48"/>
      <x:c r="C278" s="60"/>
      <x:c r="D278" s="48"/>
      <x:c r="E278" s="48"/>
      <x:c r="F278" s="48"/>
      <x:c r="G278" s="48"/>
      <x:c r="H278" s="48"/>
      <x:c r="I278" s="48"/>
      <x:c r="J278" s="48"/>
      <x:c r="K278" s="48"/>
      <x:c r="L278" s="48"/>
      <x:c r="M278" s="48"/>
      <x:c r="N278" s="48"/>
      <x:c r="O278" s="48"/>
      <x:c r="P278" s="48"/>
    </x:row>
    <x:row r="279">
      <x:c r="A279" s="48"/>
      <x:c r="B279" s="48"/>
      <x:c r="C279" s="60"/>
      <x:c r="D279" s="48"/>
      <x:c r="E279" s="48"/>
      <x:c r="F279" s="48"/>
      <x:c r="G279" s="48"/>
      <x:c r="H279" s="48"/>
      <x:c r="I279" s="48"/>
      <x:c r="J279" s="48"/>
      <x:c r="K279" s="48"/>
      <x:c r="L279" s="48"/>
      <x:c r="M279" s="48"/>
      <x:c r="N279" s="48"/>
      <x:c r="O279" s="48"/>
      <x:c r="P279" s="48"/>
    </x:row>
    <x:row r="280">
      <x:c r="A280" s="48"/>
      <x:c r="B280" s="48"/>
      <x:c r="C280" s="60"/>
      <x:c r="D280" s="48"/>
      <x:c r="E280" s="48"/>
      <x:c r="F280" s="48"/>
      <x:c r="G280" s="48"/>
      <x:c r="H280" s="48"/>
      <x:c r="I280" s="48"/>
      <x:c r="J280" s="48"/>
      <x:c r="K280" s="48"/>
      <x:c r="L280" s="48"/>
      <x:c r="M280" s="48"/>
      <x:c r="N280" s="48"/>
      <x:c r="O280" s="48"/>
      <x:c r="P280" s="48"/>
    </x:row>
    <x:row r="281">
      <x:c r="A281" s="48"/>
      <x:c r="B281" s="48"/>
      <x:c r="C281" s="60"/>
      <x:c r="D281" s="48"/>
      <x:c r="E281" s="48"/>
      <x:c r="F281" s="48"/>
      <x:c r="G281" s="48"/>
      <x:c r="H281" s="48"/>
      <x:c r="I281" s="48"/>
      <x:c r="J281" s="48"/>
      <x:c r="K281" s="48"/>
      <x:c r="L281" s="48"/>
      <x:c r="M281" s="48"/>
      <x:c r="N281" s="48"/>
      <x:c r="O281" s="48"/>
      <x:c r="P281" s="48"/>
    </x:row>
    <x:row r="282">
      <x:c r="A282" s="48"/>
      <x:c r="B282" s="48"/>
      <x:c r="C282" s="60"/>
      <x:c r="D282" s="48"/>
      <x:c r="E282" s="48"/>
      <x:c r="F282" s="48"/>
      <x:c r="G282" s="48"/>
      <x:c r="H282" s="48"/>
      <x:c r="I282" s="48"/>
      <x:c r="J282" s="48"/>
      <x:c r="K282" s="48"/>
      <x:c r="L282" s="48"/>
      <x:c r="M282" s="48"/>
      <x:c r="N282" s="48"/>
      <x:c r="O282" s="48"/>
      <x:c r="P282" s="48"/>
    </x:row>
    <x:row r="283">
      <x:c r="A283" s="48"/>
      <x:c r="B283" s="48"/>
      <x:c r="C283" s="60"/>
      <x:c r="D283" s="48"/>
      <x:c r="E283" s="48"/>
      <x:c r="F283" s="48"/>
      <x:c r="G283" s="48"/>
      <x:c r="H283" s="48"/>
      <x:c r="I283" s="48"/>
      <x:c r="J283" s="48"/>
      <x:c r="K283" s="48"/>
      <x:c r="L283" s="48"/>
      <x:c r="M283" s="48"/>
      <x:c r="N283" s="48"/>
      <x:c r="O283" s="48"/>
      <x:c r="P283" s="48"/>
    </x:row>
    <x:row r="284">
      <x:c r="A284" s="48"/>
      <x:c r="B284" s="48"/>
      <x:c r="C284" s="60"/>
      <x:c r="D284" s="48"/>
      <x:c r="E284" s="48"/>
      <x:c r="F284" s="48"/>
      <x:c r="G284" s="48"/>
      <x:c r="H284" s="48"/>
      <x:c r="I284" s="48"/>
      <x:c r="J284" s="48"/>
      <x:c r="K284" s="48"/>
      <x:c r="L284" s="48"/>
      <x:c r="M284" s="48"/>
      <x:c r="N284" s="48"/>
      <x:c r="O284" s="48"/>
      <x:c r="P284" s="48"/>
    </x:row>
    <x:row r="285">
      <x:c r="A285" s="48"/>
      <x:c r="B285" s="48"/>
      <x:c r="C285" s="60"/>
      <x:c r="D285" s="48"/>
      <x:c r="E285" s="48"/>
      <x:c r="F285" s="48"/>
      <x:c r="G285" s="48"/>
      <x:c r="H285" s="48"/>
      <x:c r="I285" s="48"/>
      <x:c r="J285" s="48"/>
      <x:c r="K285" s="48"/>
      <x:c r="L285" s="48"/>
      <x:c r="M285" s="48"/>
      <x:c r="N285" s="48"/>
      <x:c r="O285" s="48"/>
      <x:c r="P285" s="48"/>
    </x:row>
    <x:row r="286">
      <x:c r="A286" s="48"/>
      <x:c r="B286" s="48"/>
      <x:c r="C286" s="60"/>
      <x:c r="D286" s="48"/>
      <x:c r="E286" s="48"/>
      <x:c r="F286" s="48"/>
      <x:c r="G286" s="48"/>
      <x:c r="H286" s="48"/>
      <x:c r="I286" s="48"/>
      <x:c r="J286" s="48"/>
      <x:c r="K286" s="48"/>
      <x:c r="L286" s="48"/>
      <x:c r="M286" s="48"/>
      <x:c r="N286" s="48"/>
      <x:c r="O286" s="48"/>
      <x:c r="P286" s="48"/>
    </x:row>
    <x:row r="287">
      <x:c r="A287" s="48"/>
      <x:c r="B287" s="48"/>
      <x:c r="C287" s="60"/>
      <x:c r="D287" s="48"/>
      <x:c r="E287" s="48"/>
      <x:c r="F287" s="48"/>
      <x:c r="G287" s="48"/>
      <x:c r="H287" s="48"/>
      <x:c r="I287" s="48"/>
      <x:c r="J287" s="48"/>
      <x:c r="K287" s="48"/>
      <x:c r="L287" s="48"/>
      <x:c r="M287" s="48"/>
      <x:c r="N287" s="48"/>
      <x:c r="O287" s="48"/>
      <x:c r="P287" s="48"/>
    </x:row>
    <x:row r="288">
      <x:c r="A288" s="48"/>
      <x:c r="B288" s="48"/>
      <x:c r="C288" s="60"/>
      <x:c r="D288" s="48"/>
      <x:c r="E288" s="48"/>
      <x:c r="F288" s="48"/>
      <x:c r="G288" s="48"/>
      <x:c r="H288" s="48"/>
      <x:c r="I288" s="48"/>
      <x:c r="J288" s="48"/>
      <x:c r="K288" s="48"/>
      <x:c r="L288" s="48"/>
      <x:c r="M288" s="48"/>
      <x:c r="N288" s="48"/>
      <x:c r="O288" s="48"/>
      <x:c r="P288" s="48"/>
    </x:row>
    <x:row r="289">
      <x:c r="A289" s="48"/>
      <x:c r="B289" s="48"/>
      <x:c r="C289" s="60"/>
      <x:c r="D289" s="48"/>
      <x:c r="E289" s="48"/>
      <x:c r="F289" s="48"/>
      <x:c r="G289" s="48"/>
      <x:c r="H289" s="48"/>
      <x:c r="I289" s="48"/>
      <x:c r="J289" s="48"/>
      <x:c r="K289" s="48"/>
      <x:c r="L289" s="48"/>
      <x:c r="M289" s="48"/>
      <x:c r="N289" s="48"/>
      <x:c r="O289" s="48"/>
      <x:c r="P289" s="48"/>
    </x:row>
    <x:row r="290">
      <x:c r="A290" s="48"/>
      <x:c r="B290" s="48"/>
      <x:c r="C290" s="60"/>
      <x:c r="D290" s="48"/>
      <x:c r="E290" s="48"/>
      <x:c r="F290" s="48"/>
      <x:c r="G290" s="48"/>
      <x:c r="H290" s="48"/>
      <x:c r="I290" s="48"/>
      <x:c r="J290" s="48"/>
      <x:c r="K290" s="48"/>
      <x:c r="L290" s="48"/>
      <x:c r="M290" s="48"/>
      <x:c r="N290" s="48"/>
      <x:c r="O290" s="48"/>
      <x:c r="P290" s="48"/>
    </x:row>
    <x:row r="291">
      <x:c r="A291" s="48"/>
      <x:c r="B291" s="48"/>
      <x:c r="C291" s="60"/>
      <x:c r="D291" s="48"/>
      <x:c r="E291" s="48"/>
      <x:c r="F291" s="48"/>
      <x:c r="G291" s="48"/>
      <x:c r="H291" s="48"/>
      <x:c r="I291" s="48"/>
      <x:c r="J291" s="48"/>
      <x:c r="K291" s="48"/>
      <x:c r="L291" s="48"/>
      <x:c r="M291" s="48"/>
      <x:c r="N291" s="48"/>
      <x:c r="O291" s="48"/>
      <x:c r="P291" s="48"/>
    </x:row>
    <x:row r="292">
      <x:c r="A292" s="48"/>
      <x:c r="B292" s="48"/>
      <x:c r="C292" s="60"/>
      <x:c r="D292" s="48"/>
      <x:c r="E292" s="48"/>
      <x:c r="F292" s="48"/>
      <x:c r="G292" s="48"/>
      <x:c r="H292" s="48"/>
      <x:c r="I292" s="48"/>
      <x:c r="J292" s="48"/>
      <x:c r="K292" s="48"/>
      <x:c r="L292" s="48"/>
      <x:c r="M292" s="48"/>
      <x:c r="N292" s="48"/>
      <x:c r="O292" s="48"/>
      <x:c r="P292" s="48"/>
    </x:row>
    <x:row r="293">
      <x:c r="A293" s="48"/>
      <x:c r="B293" s="48"/>
      <x:c r="C293" s="60"/>
      <x:c r="D293" s="48"/>
      <x:c r="E293" s="48"/>
      <x:c r="F293" s="48"/>
      <x:c r="G293" s="48"/>
      <x:c r="H293" s="48"/>
      <x:c r="I293" s="48"/>
      <x:c r="J293" s="48"/>
      <x:c r="K293" s="48"/>
      <x:c r="L293" s="48"/>
      <x:c r="M293" s="48"/>
      <x:c r="N293" s="48"/>
      <x:c r="O293" s="48"/>
      <x:c r="P293" s="48"/>
    </x:row>
    <x:row r="294">
      <x:c r="A294" s="48"/>
      <x:c r="B294" s="48"/>
      <x:c r="C294" s="60"/>
      <x:c r="D294" s="48"/>
      <x:c r="E294" s="48"/>
      <x:c r="F294" s="48"/>
      <x:c r="G294" s="48"/>
      <x:c r="H294" s="48"/>
      <x:c r="I294" s="48"/>
      <x:c r="J294" s="48"/>
      <x:c r="K294" s="48"/>
      <x:c r="L294" s="48"/>
      <x:c r="M294" s="48"/>
      <x:c r="N294" s="48"/>
      <x:c r="O294" s="48"/>
      <x:c r="P294" s="48"/>
    </x:row>
    <x:row r="295">
      <x:c r="A295" s="48"/>
      <x:c r="B295" s="48"/>
      <x:c r="C295" s="60"/>
      <x:c r="D295" s="48"/>
      <x:c r="E295" s="48"/>
      <x:c r="F295" s="48"/>
      <x:c r="G295" s="48"/>
      <x:c r="H295" s="48"/>
      <x:c r="I295" s="48"/>
      <x:c r="J295" s="48"/>
      <x:c r="K295" s="48"/>
      <x:c r="L295" s="48"/>
      <x:c r="M295" s="48"/>
      <x:c r="N295" s="48"/>
      <x:c r="O295" s="48"/>
      <x:c r="P295" s="48"/>
    </x:row>
    <x:row r="296">
      <x:c r="A296" s="48"/>
      <x:c r="B296" s="48"/>
      <x:c r="C296" s="60"/>
      <x:c r="D296" s="48"/>
      <x:c r="E296" s="48"/>
      <x:c r="F296" s="48"/>
      <x:c r="G296" s="48"/>
      <x:c r="H296" s="48"/>
      <x:c r="I296" s="48"/>
      <x:c r="J296" s="48"/>
      <x:c r="K296" s="48"/>
      <x:c r="L296" s="48"/>
      <x:c r="M296" s="48"/>
      <x:c r="N296" s="48"/>
      <x:c r="O296" s="48"/>
      <x:c r="P296" s="48"/>
    </x:row>
    <x:row r="297">
      <x:c r="A297" s="48"/>
      <x:c r="B297" s="48"/>
      <x:c r="C297" s="60"/>
      <x:c r="D297" s="48"/>
      <x:c r="E297" s="48"/>
      <x:c r="F297" s="48"/>
      <x:c r="G297" s="48"/>
      <x:c r="H297" s="48"/>
      <x:c r="I297" s="48"/>
      <x:c r="J297" s="48"/>
      <x:c r="K297" s="48"/>
      <x:c r="L297" s="48"/>
      <x:c r="M297" s="48"/>
      <x:c r="N297" s="48"/>
      <x:c r="O297" s="48"/>
      <x:c r="P297" s="48"/>
    </x:row>
    <x:row r="298">
      <x:c r="A298" s="48"/>
      <x:c r="B298" s="48"/>
      <x:c r="C298" s="60"/>
      <x:c r="D298" s="48"/>
      <x:c r="E298" s="48"/>
      <x:c r="F298" s="48"/>
      <x:c r="G298" s="48"/>
      <x:c r="H298" s="48"/>
      <x:c r="I298" s="48"/>
      <x:c r="J298" s="48"/>
      <x:c r="K298" s="48"/>
      <x:c r="L298" s="48"/>
      <x:c r="M298" s="48"/>
      <x:c r="N298" s="48"/>
      <x:c r="O298" s="48"/>
      <x:c r="P298" s="48"/>
    </x:row>
    <x:row r="299">
      <x:c r="A299" s="48"/>
      <x:c r="B299" s="48"/>
      <x:c r="C299" s="60"/>
      <x:c r="D299" s="48"/>
      <x:c r="E299" s="48"/>
      <x:c r="F299" s="48"/>
      <x:c r="G299" s="48"/>
      <x:c r="H299" s="48"/>
      <x:c r="I299" s="48"/>
      <x:c r="J299" s="48"/>
      <x:c r="K299" s="48"/>
      <x:c r="L299" s="48"/>
      <x:c r="M299" s="48"/>
      <x:c r="N299" s="48"/>
      <x:c r="O299" s="48"/>
      <x:c r="P299" s="48"/>
    </x:row>
    <x:row r="300">
      <x:c r="A300" s="48"/>
      <x:c r="B300" s="48"/>
      <x:c r="C300" s="60"/>
      <x:c r="D300" s="48"/>
      <x:c r="E300" s="48"/>
      <x:c r="F300" s="48"/>
      <x:c r="G300" s="48"/>
      <x:c r="H300" s="48"/>
      <x:c r="I300" s="48"/>
      <x:c r="J300" s="48"/>
      <x:c r="K300" s="48"/>
      <x:c r="L300" s="48"/>
      <x:c r="M300" s="48"/>
      <x:c r="N300" s="48"/>
      <x:c r="O300" s="48"/>
      <x:c r="P300" s="48"/>
    </x:row>
    <x:row r="301">
      <x:c r="A301" s="48"/>
      <x:c r="B301" s="48"/>
      <x:c r="C301" s="60"/>
      <x:c r="D301" s="48"/>
      <x:c r="E301" s="48"/>
      <x:c r="F301" s="48"/>
      <x:c r="G301" s="48"/>
      <x:c r="H301" s="48"/>
      <x:c r="I301" s="48"/>
      <x:c r="J301" s="48"/>
      <x:c r="K301" s="48"/>
      <x:c r="L301" s="48"/>
      <x:c r="M301" s="48"/>
      <x:c r="N301" s="48"/>
      <x:c r="O301" s="48"/>
      <x:c r="P301" s="48"/>
    </x:row>
    <x:row r="302">
      <x:c r="A302" s="48"/>
      <x:c r="B302" s="48"/>
      <x:c r="C302" s="60"/>
      <x:c r="D302" s="48"/>
      <x:c r="E302" s="48"/>
      <x:c r="F302" s="48"/>
      <x:c r="G302" s="48"/>
      <x:c r="H302" s="48"/>
      <x:c r="I302" s="48"/>
      <x:c r="J302" s="48"/>
      <x:c r="K302" s="48"/>
      <x:c r="L302" s="48"/>
      <x:c r="M302" s="48"/>
      <x:c r="N302" s="48"/>
      <x:c r="O302" s="48"/>
      <x:c r="P302" s="48"/>
    </x:row>
    <x:row r="303">
      <x:c r="A303" s="48"/>
      <x:c r="B303" s="48"/>
      <x:c r="C303" s="60"/>
      <x:c r="D303" s="48"/>
      <x:c r="E303" s="48"/>
      <x:c r="F303" s="48"/>
      <x:c r="G303" s="48"/>
      <x:c r="H303" s="48"/>
      <x:c r="I303" s="48"/>
      <x:c r="J303" s="48"/>
      <x:c r="K303" s="48"/>
      <x:c r="L303" s="48"/>
      <x:c r="M303" s="48"/>
      <x:c r="N303" s="48"/>
      <x:c r="O303" s="48"/>
      <x:c r="P303" s="48"/>
    </x:row>
    <x:row r="304">
      <x:c r="A304" s="48"/>
      <x:c r="B304" s="48"/>
      <x:c r="C304" s="60"/>
      <x:c r="D304" s="48"/>
      <x:c r="E304" s="48"/>
      <x:c r="F304" s="48"/>
      <x:c r="G304" s="48"/>
      <x:c r="H304" s="48"/>
      <x:c r="I304" s="48"/>
      <x:c r="J304" s="48"/>
      <x:c r="K304" s="48"/>
      <x:c r="L304" s="48"/>
      <x:c r="M304" s="48"/>
      <x:c r="N304" s="48"/>
      <x:c r="O304" s="48"/>
      <x:c r="P304" s="48"/>
    </x:row>
  </x:sheetData>
  <x:mergeCells>
    <x:mergeCell ref="A1:P1"/>
    <x:mergeCell ref="A2:P2"/>
  </x:mergeCells>
  <x:pageMargins left="0.7" right="0.7" top="0.75" bottom="0.75" header="0.3" footer="0.3"/>
  <x:tableParts count="1">
    <x:tablePart xmlns:r="http://schemas.openxmlformats.org/officeDocument/2006/relationships" r:id="R5f823133041f4c2c"/>
  </x:tableParts>
</x:worksheet>
</file>