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875a3455e641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ccueil" sheetId="1" r:id="R51621c25af9e4479"/>
    <x:sheet xmlns:r="http://schemas.openxmlformats.org/officeDocument/2006/relationships" name="Hypotheses" sheetId="2" r:id="R45c698bbd0f24363"/>
    <x:sheet xmlns:r="http://schemas.openxmlformats.org/officeDocument/2006/relationships" name="Modele_36_Mois" sheetId="3" r:id="R27c6d9a251844c92"/>
    <x:sheet xmlns:r="http://schemas.openxmlformats.org/officeDocument/2006/relationships" name="P&amp;L_Annuel" sheetId="4" r:id="R70e3baf273114905"/>
    <x:sheet xmlns:r="http://schemas.openxmlformats.org/officeDocument/2006/relationships" name="Tresorerie" sheetId="5" r:id="R4c5c9326c6cb4ec1"/>
    <x:sheet xmlns:r="http://schemas.openxmlformats.org/officeDocument/2006/relationships" name="Unit_Economics" sheetId="6" r:id="R2147c85266a74fee"/>
    <x:sheet xmlns:r="http://schemas.openxmlformats.org/officeDocument/2006/relationships" name="Seuil_Rentabilite" sheetId="7" r:id="R19519d3e8c444b53"/>
    <x:sheet xmlns:r="http://schemas.openxmlformats.org/officeDocument/2006/relationships" name="Sensibilite" sheetId="8" r:id="R3cb3f325258c42b7"/>
    <x:sheet xmlns:r="http://schemas.openxmlformats.org/officeDocument/2006/relationships" name="Sources" sheetId="9" r:id="R337f63bd390d4fc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6">
    <x:numFmt numFmtId="200" formatCode="#,##0;[Red](#,##0);-"/>
    <x:numFmt numFmtId="201" formatCode="mmm-yy"/>
    <x:numFmt numFmtId="202" formatCode="0.0%;[Red](0.0%);-"/>
    <x:numFmt numFmtId="203" formatCode="0.0;[Red](0.0);-"/>
    <x:numFmt numFmtId="204" formatCode="mmmm yyyy"/>
    <x:numFmt numFmtId="205" formatCode="0%"/>
  </x:numFmts>
  <x:fonts count="15">
    <x:font>
      <x:sz val="11"/>
      <x:name val="Carlito"/>
    </x:font>
    <x:font>
      <x:b/>
      <x:sz val="18"/>
      <x:color rgb="FFFFFFFF"/>
      <x:name val="Carlito"/>
    </x:font>
    <x:font>
      <x:i/>
      <x:sz val="10"/>
      <x:color rgb="FF143B31"/>
      <x:name val="Carlito"/>
    </x:font>
    <x:font>
      <x:b/>
      <x:sz val="11"/>
      <x:color rgb="FFFFFFFF"/>
      <x:name val="Carlito"/>
    </x:font>
    <x:font>
      <x:b/>
      <x:sz val="9"/>
      <x:color rgb="FFFFFFFF"/>
      <x:name val="Carlito"/>
    </x:font>
    <x:font>
      <x:sz val="11"/>
      <x:color rgb="FF0000FF"/>
      <x:name val="Carlito"/>
    </x:font>
    <x:font>
      <x:sz val="11"/>
      <x:color rgb="FF008000"/>
      <x:name val="Carlito"/>
    </x:font>
    <x:font>
      <x:sz val="11"/>
      <x:color rgb="FF000000"/>
      <x:name val="Carlito"/>
    </x:font>
    <x:font>
      <x:b/>
      <x:sz val="11"/>
      <x:name val="Carlito"/>
    </x:font>
    <x:font>
      <x:b/>
      <x:sz val="11"/>
      <x:color rgb="FF000000"/>
      <x:name val="Carlito"/>
    </x:font>
    <x:font>
      <x:b/>
      <x:sz val="11"/>
      <x:color rgb="FF008000"/>
      <x:name val="Carlito"/>
    </x:font>
    <x:font>
      <x:i/>
      <x:sz val="11"/>
      <x:color rgb="FF143B31"/>
      <x:name val="Carlito"/>
    </x:font>
    <x:font>
      <x:b/>
      <x:sz val="11"/>
      <x:color rgb="FF143B31"/>
      <x:name val="Carlito"/>
    </x:font>
    <x:font>
      <x:b/>
      <x:sz val="16"/>
      <x:color rgb="FF008000"/>
      <x:name val="Carlito"/>
    </x:font>
    <x:font>
      <x:i/>
      <x:sz val="11"/>
      <x:color rgb="FF6D7471"/>
      <x:name val="Carlito"/>
    </x:font>
  </x:fonts>
  <x:fills count="10">
    <x:fill>
      <x:patternFill patternType="none"/>
    </x:fill>
    <x:fill>
      <x:patternFill patternType="gray125"/>
    </x:fill>
    <x:fill>
      <x:patternFill patternType="solid">
        <x:fgColor rgb="FF143B31"/>
      </x:patternFill>
    </x:fill>
    <x:fill>
      <x:patternFill patternType="solid">
        <x:fgColor rgb="FFF8F1E2"/>
      </x:patternFill>
    </x:fill>
    <x:fill>
      <x:patternFill patternType="solid">
        <x:fgColor rgb="FF0B5947"/>
      </x:patternFill>
    </x:fill>
    <x:fill>
      <x:patternFill patternType="solid">
        <x:fgColor rgb="FFFFF2CC"/>
      </x:patternFill>
    </x:fill>
    <x:fill>
      <x:patternFill patternType="solid">
        <x:fgColor rgb="FFFFFDF2"/>
      </x:patternFill>
    </x:fill>
    <x:fill>
      <x:patternFill patternType="solid">
        <x:fgColor rgb="FFEAF3EF"/>
      </x:patternFill>
    </x:fill>
    <x:fill>
      <x:patternFill patternType="solid">
        <x:fgColor rgb="FFFBF4DA"/>
      </x:patternFill>
    </x:fill>
    <x:fill>
      <x:patternFill patternType="solid">
        <x:fgColor rgb="FFF2F4F3"/>
      </x:patternFill>
    </x:fill>
  </x:fills>
  <x:borders count="8">
    <x:border/>
    <x:border/>
    <x:border>
      <x:bottom style="thin">
        <x:color rgb="FFD4A936"/>
      </x:bottom>
    </x:border>
    <x:border>
      <x:bottom style="thin">
        <x:color rgb="FFD4A936"/>
      </x:bottom>
    </x:border>
    <x:border>
      <x:top style="thin">
        <x:color rgb="FF143B31"/>
      </x:top>
    </x:border>
    <x:border>
      <x:top style="thin">
        <x:color rgb="FF143B31"/>
      </x:top>
    </x:border>
    <x:border>
      <x:bottom style="thin">
        <x:color rgb="FFD9DEDC"/>
      </x:bottom>
    </x:border>
    <x:border>
      <x:bottom style="thin">
        <x:color rgb="FFD9DEDC"/>
      </x:bottom>
    </x:border>
  </x:borders>
  <x:cellStyleXfs count="1">
    <x:xf numFmtId="0" fontId="0" fillId="0" borderId="0"/>
  </x:cellStyleXfs>
  <x:cellXfs count="19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left"/>
    </x:xf>
    <x:xf numFmtId="0" fontId="3" fillId="4" borderId="0" xfId="0" applyNumberFormat="1" applyFont="1" applyFill="1" applyBorder="1" applyAlignment="1">
      <x:alignment horizontal="left" vertical="center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horizontal="left"/>
    </x:xf>
    <x:xf numFmtId="0" fontId="3" fillId="4" borderId="1" xfId="0" applyNumberFormat="1" applyFont="1" applyFill="1" applyBorder="1" applyAlignment="1">
      <x:alignment horizontal="left" vertical="center"/>
    </x:xf>
    <x:xf numFmtId="0" fontId="4" fillId="2" borderId="0" xfId="0" applyNumberFormat="1" applyFont="1" applyFill="1" applyBorder="1"/>
    <x:xf numFmtId="0" fontId="4" fillId="2" borderId="2" xfId="0" applyNumberFormat="1" applyFont="1" applyFill="1" applyBorder="1"/>
    <x:xf numFmtId="0" fontId="4" fillId="2" borderId="2" xfId="0" applyNumberFormat="1" applyFont="1" applyFill="1" applyBorder="1" applyAlignment="1">
      <x:alignment wrapText="1"/>
    </x:xf>
    <x:xf numFmtId="0" fontId="4" fillId="2" borderId="2" xfId="0" applyNumberFormat="1" applyFont="1" applyFill="1" applyBorder="1" applyAlignment="1">
      <x:alignment horizontal="center" wrapText="1"/>
    </x:xf>
    <x:xf numFmtId="0" fontId="4" fillId="2" borderId="2" xfId="0" applyNumberFormat="1" applyFont="1" applyFill="1" applyBorder="1" applyAlignment="1">
      <x:alignment horizontal="center" vertical="center" wrapText="1"/>
    </x:xf>
    <x:xf numFmtId="0" fontId="4" fillId="2" borderId="1" xfId="0" applyNumberFormat="1" applyFont="1" applyFill="1" applyBorder="1"/>
    <x:xf numFmtId="0" fontId="4" fillId="2" borderId="3" xfId="0" applyNumberFormat="1" applyFont="1" applyFill="1" applyBorder="1"/>
    <x:xf numFmtId="0" fontId="4" fillId="2" borderId="3" xfId="0" applyNumberFormat="1" applyFont="1" applyFill="1" applyBorder="1" applyAlignment="1">
      <x:alignment wrapText="1"/>
    </x:xf>
    <x:xf numFmtId="0" fontId="4" fillId="2" borderId="3" xfId="0" applyNumberFormat="1" applyFont="1" applyFill="1" applyBorder="1" applyAlignment="1">
      <x:alignment horizontal="center" wrapText="1"/>
    </x:xf>
    <x:xf numFmtId="0" fontId="4" fillId="2" borderId="3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5" fillId="5" borderId="0" xfId="0" applyNumberFormat="1" applyFont="1" applyFill="1" applyBorder="1"/>
    <x:xf numFmtId="200" fontId="5" fillId="5" borderId="0" xfId="0" applyNumberFormat="1" applyFont="1" applyFill="1" applyBorder="1"/>
    <x:xf numFmtId="0" fontId="0" fillId="5" borderId="1" xfId="0" applyNumberFormat="1" applyFont="1" applyFill="1" applyBorder="1"/>
    <x:xf numFmtId="0" fontId="5" fillId="5" borderId="1" xfId="0" applyNumberFormat="1" applyFont="1" applyFill="1" applyBorder="1"/>
    <x:xf numFmtId="200" fontId="5" fillId="5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200" fontId="5" fillId="5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5" fillId="5" borderId="1" xfId="0" applyNumberFormat="1" applyFont="1" applyFill="1" applyBorder="1" applyAlignment="1">
      <x:alignment wrapText="1"/>
    </x:xf>
    <x:xf numFmtId="201" fontId="4" fillId="2" borderId="2" xfId="0" applyNumberFormat="1" applyFont="1" applyFill="1" applyBorder="1" applyAlignment="1">
      <x:alignment horizontal="center" vertical="center" wrapText="1"/>
    </x:xf>
    <x:xf numFmtId="201" fontId="4" fillId="2" borderId="3" xfId="0" applyNumberFormat="1" applyFont="1" applyFill="1" applyBorder="1" applyAlignment="1">
      <x:alignment horizontal="center" vertical="center" wrapText="1"/>
    </x:xf>
    <x:xf numFmtId="0" fontId="0" fillId="6" borderId="0" xfId="0" applyNumberFormat="1" applyFont="1" applyFill="1" applyBorder="1"/>
    <x:xf numFmtId="0" fontId="5" fillId="6" borderId="0" xfId="0" applyNumberFormat="1" applyFont="1" applyFill="1" applyBorder="1"/>
    <x:xf numFmtId="0" fontId="0" fillId="6" borderId="1" xfId="0" applyNumberFormat="1" applyFont="1" applyFill="1" applyBorder="1"/>
    <x:xf numFmtId="0" fontId="5" fillId="6" borderId="1" xfId="0" applyNumberFormat="1" applyFont="1" applyFill="1" applyBorder="1"/>
    <x:xf numFmtId="200" fontId="5" fillId="6" borderId="0" xfId="0" applyNumberFormat="1" applyFont="1" applyFill="1" applyBorder="1"/>
    <x:xf numFmtId="200" fontId="5" fillId="6" borderId="1" xfId="0" applyNumberFormat="1" applyFont="1" applyFill="1" applyBorder="1"/>
    <x:xf numFmtId="202" fontId="5" fillId="6" borderId="0" xfId="0" applyNumberFormat="1" applyFont="1" applyFill="1" applyBorder="1"/>
    <x:xf numFmtId="202" fontId="5" fillId="6" borderId="1" xfId="0" applyNumberFormat="1" applyFont="1" applyFill="1" applyBorder="1"/>
    <x:xf numFmtId="203" fontId="5" fillId="6" borderId="0" xfId="0" applyNumberFormat="1" applyFont="1" applyFill="1" applyBorder="1"/>
    <x:xf numFmtId="203" fontId="5" fillId="6" borderId="1" xfId="0" applyNumberFormat="1" applyFont="1" applyFill="1" applyBorder="1"/>
    <x:xf numFmtId="200" fontId="5" fillId="6" borderId="0" xfId="0" applyNumberFormat="1" applyFont="1" applyFill="1" applyBorder="1" applyAlignment="1">
      <x:alignment wrapText="1"/>
    </x:xf>
    <x:xf numFmtId="202" fontId="5" fillId="6" borderId="0" xfId="0" applyNumberFormat="1" applyFont="1" applyFill="1" applyBorder="1" applyAlignment="1">
      <x:alignment wrapText="1"/>
    </x:xf>
    <x:xf numFmtId="203" fontId="5" fillId="6" borderId="0" xfId="0" applyNumberFormat="1" applyFont="1" applyFill="1" applyBorder="1" applyAlignment="1">
      <x:alignment wrapText="1"/>
    </x:xf>
    <x:xf numFmtId="200" fontId="5" fillId="6" borderId="1" xfId="0" applyNumberFormat="1" applyFont="1" applyFill="1" applyBorder="1" applyAlignment="1">
      <x:alignment wrapText="1"/>
    </x:xf>
    <x:xf numFmtId="202" fontId="5" fillId="6" borderId="1" xfId="0" applyNumberFormat="1" applyFont="1" applyFill="1" applyBorder="1" applyAlignment="1">
      <x:alignment wrapText="1"/>
    </x:xf>
    <x:xf numFmtId="203" fontId="5" fillId="6" borderId="1" xfId="0" applyNumberFormat="1" applyFont="1" applyFill="1" applyBorder="1" applyAlignment="1">
      <x:alignment wrapText="1"/>
    </x:xf>
    <x:xf numFmtId="0" fontId="6" fillId="0" borderId="0" xfId="0" applyNumberFormat="1" applyFont="1" applyFill="1" applyBorder="1"/>
    <x:xf numFmtId="0" fontId="6" fillId="0" borderId="1" xfId="0" applyNumberFormat="1" applyFont="1" applyFill="1" applyBorder="1"/>
    <x:xf numFmtId="0" fontId="7" fillId="0" borderId="0" xfId="0" applyNumberFormat="1" applyFont="1" applyFill="1" applyBorder="1"/>
    <x:xf numFmtId="0" fontId="7" fillId="0" borderId="1" xfId="0" applyNumberFormat="1" applyFont="1" applyFill="1" applyBorder="1"/>
    <x:xf numFmtId="203" fontId="6" fillId="0" borderId="0" xfId="0" applyNumberFormat="1" applyFont="1" applyFill="1" applyBorder="1"/>
    <x:xf numFmtId="203" fontId="6" fillId="0" borderId="1" xfId="0" applyNumberFormat="1" applyFont="1" applyFill="1" applyBorder="1"/>
    <x:xf numFmtId="203" fontId="7" fillId="0" borderId="0" xfId="0" applyNumberFormat="1" applyFont="1" applyFill="1" applyBorder="1"/>
    <x:xf numFmtId="203" fontId="7" fillId="0" borderId="1" xfId="0" applyNumberFormat="1" applyFont="1" applyFill="1" applyBorder="1"/>
    <x:xf numFmtId="202" fontId="6" fillId="0" borderId="0" xfId="0" applyNumberFormat="1" applyFont="1" applyFill="1" applyBorder="1"/>
    <x:xf numFmtId="202" fontId="6" fillId="0" borderId="1" xfId="0" applyNumberFormat="1" applyFont="1" applyFill="1" applyBorder="1"/>
    <x:xf numFmtId="200" fontId="6" fillId="0" borderId="0" xfId="0" applyNumberFormat="1" applyFont="1" applyFill="1" applyBorder="1"/>
    <x:xf numFmtId="200" fontId="6" fillId="0" borderId="1" xfId="0" applyNumberFormat="1" applyFont="1" applyFill="1" applyBorder="1"/>
    <x:xf numFmtId="200" fontId="7" fillId="0" borderId="0" xfId="0" applyNumberFormat="1" applyFont="1" applyFill="1" applyBorder="1"/>
    <x:xf numFmtId="200" fontId="7" fillId="0" borderId="1" xfId="0" applyNumberFormat="1" applyFont="1" applyFill="1" applyBorder="1"/>
    <x:xf numFmtId="202" fontId="7" fillId="0" borderId="0" xfId="0" applyNumberFormat="1" applyFont="1" applyFill="1" applyBorder="1"/>
    <x:xf numFmtId="202" fontId="7" fillId="0" borderId="1" xfId="0" applyNumberFormat="1" applyFont="1" applyFill="1" applyBorder="1"/>
    <x:xf numFmtId="0" fontId="0" fillId="0" borderId="4" xfId="0" applyNumberFormat="1" applyFont="1" applyFill="1" applyBorder="1"/>
    <x:xf numFmtId="200" fontId="7" fillId="0" borderId="4" xfId="0" applyNumberFormat="1" applyFont="1" applyFill="1" applyBorder="1"/>
    <x:xf numFmtId="0" fontId="0" fillId="0" borderId="5" xfId="0" applyNumberFormat="1" applyFont="1" applyFill="1" applyBorder="1"/>
    <x:xf numFmtId="200" fontId="7" fillId="0" borderId="5" xfId="0" applyNumberFormat="1" applyFont="1" applyFill="1" applyBorder="1"/>
    <x:xf numFmtId="0" fontId="8" fillId="0" borderId="4" xfId="0" applyNumberFormat="1" applyFont="1" applyFill="1" applyBorder="1"/>
    <x:xf numFmtId="200" fontId="9" fillId="0" borderId="4" xfId="0" applyNumberFormat="1" applyFont="1" applyFill="1" applyBorder="1"/>
    <x:xf numFmtId="0" fontId="8" fillId="0" borderId="5" xfId="0" applyNumberFormat="1" applyFont="1" applyFill="1" applyBorder="1"/>
    <x:xf numFmtId="200" fontId="9" fillId="0" borderId="5" xfId="0" applyNumberFormat="1" applyFont="1" applyFill="1" applyBorder="1"/>
    <x:xf numFmtId="0" fontId="8" fillId="7" borderId="4" xfId="0" applyNumberFormat="1" applyFont="1" applyFill="1" applyBorder="1"/>
    <x:xf numFmtId="200" fontId="9" fillId="7" borderId="4" xfId="0" applyNumberFormat="1" applyFont="1" applyFill="1" applyBorder="1"/>
    <x:xf numFmtId="0" fontId="8" fillId="7" borderId="5" xfId="0" applyNumberFormat="1" applyFont="1" applyFill="1" applyBorder="1"/>
    <x:xf numFmtId="200" fontId="9" fillId="7" borderId="5" xfId="0" applyNumberFormat="1" applyFont="1" applyFill="1" applyBorder="1"/>
    <x:xf numFmtId="0" fontId="0" fillId="8" borderId="0" xfId="0" applyNumberFormat="1" applyFont="1" applyFill="1" applyBorder="1"/>
    <x:xf numFmtId="200" fontId="7" fillId="8" borderId="0" xfId="0" applyNumberFormat="1" applyFont="1" applyFill="1" applyBorder="1"/>
    <x:xf numFmtId="0" fontId="0" fillId="8" borderId="1" xfId="0" applyNumberFormat="1" applyFont="1" applyFill="1" applyBorder="1"/>
    <x:xf numFmtId="200" fontId="7" fillId="8" borderId="1" xfId="0" applyNumberFormat="1" applyFont="1" applyFill="1" applyBorder="1"/>
    <x:xf numFmtId="0" fontId="3" fillId="4" borderId="0" xfId="0" applyNumberFormat="1" applyFont="1" applyFill="1" applyBorder="1" applyAlignment="1">
      <x:alignment horizontal="left" wrapText="1"/>
    </x:xf>
    <x:xf numFmtId="203" fontId="6" fillId="0" borderId="0" xfId="0" applyNumberFormat="1" applyFont="1" applyFill="1" applyBorder="1" applyAlignment="1">
      <x:alignment wrapText="1"/>
    </x:xf>
    <x:xf numFmtId="202" fontId="6" fillId="0" borderId="0" xfId="0" applyNumberFormat="1" applyFont="1" applyFill="1" applyBorder="1" applyAlignment="1">
      <x:alignment wrapText="1"/>
    </x:xf>
    <x:xf numFmtId="203" fontId="7" fillId="0" borderId="0" xfId="0" applyNumberFormat="1" applyFont="1" applyFill="1" applyBorder="1" applyAlignment="1">
      <x:alignment wrapText="1"/>
    </x:xf>
    <x:xf numFmtId="200" fontId="6" fillId="0" borderId="0" xfId="0" applyNumberFormat="1" applyFont="1" applyFill="1" applyBorder="1" applyAlignment="1">
      <x:alignment wrapText="1"/>
    </x:xf>
    <x:xf numFmtId="0" fontId="8" fillId="0" borderId="4" xfId="0" applyNumberFormat="1" applyFont="1" applyFill="1" applyBorder="1" applyAlignment="1">
      <x:alignment wrapText="1"/>
    </x:xf>
    <x:xf numFmtId="200" fontId="9" fillId="0" borderId="4" xfId="0" applyNumberFormat="1" applyFont="1" applyFill="1" applyBorder="1" applyAlignment="1">
      <x:alignment wrapText="1"/>
    </x:xf>
    <x:xf numFmtId="0" fontId="8" fillId="7" borderId="4" xfId="0" applyNumberFormat="1" applyFont="1" applyFill="1" applyBorder="1" applyAlignment="1">
      <x:alignment wrapText="1"/>
    </x:xf>
    <x:xf numFmtId="200" fontId="9" fillId="7" borderId="4" xfId="0" applyNumberFormat="1" applyFont="1" applyFill="1" applyBorder="1" applyAlignment="1">
      <x:alignment wrapText="1"/>
    </x:xf>
    <x:xf numFmtId="202" fontId="7" fillId="0" borderId="0" xfId="0" applyNumberFormat="1" applyFont="1" applyFill="1" applyBorder="1" applyAlignment="1">
      <x:alignment wrapText="1"/>
    </x:xf>
    <x:xf numFmtId="200" fontId="7" fillId="0" borderId="0" xfId="0" applyNumberFormat="1" applyFont="1" applyFill="1" applyBorder="1" applyAlignment="1">
      <x:alignment wrapText="1"/>
    </x:xf>
    <x:xf numFmtId="0" fontId="0" fillId="8" borderId="0" xfId="0" applyNumberFormat="1" applyFont="1" applyFill="1" applyBorder="1" applyAlignment="1">
      <x:alignment wrapText="1"/>
    </x:xf>
    <x:xf numFmtId="200" fontId="7" fillId="8" borderId="0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left" wrapText="1"/>
    </x:xf>
    <x:xf numFmtId="203" fontId="6" fillId="0" borderId="1" xfId="0" applyNumberFormat="1" applyFont="1" applyFill="1" applyBorder="1" applyAlignment="1">
      <x:alignment wrapText="1"/>
    </x:xf>
    <x:xf numFmtId="202" fontId="6" fillId="0" borderId="1" xfId="0" applyNumberFormat="1" applyFont="1" applyFill="1" applyBorder="1" applyAlignment="1">
      <x:alignment wrapText="1"/>
    </x:xf>
    <x:xf numFmtId="203" fontId="7" fillId="0" borderId="1" xfId="0" applyNumberFormat="1" applyFont="1" applyFill="1" applyBorder="1" applyAlignment="1">
      <x:alignment wrapText="1"/>
    </x:xf>
    <x:xf numFmtId="200" fontId="6" fillId="0" borderId="1" xfId="0" applyNumberFormat="1" applyFont="1" applyFill="1" applyBorder="1" applyAlignment="1">
      <x:alignment wrapText="1"/>
    </x:xf>
    <x:xf numFmtId="0" fontId="8" fillId="0" borderId="5" xfId="0" applyNumberFormat="1" applyFont="1" applyFill="1" applyBorder="1" applyAlignment="1">
      <x:alignment wrapText="1"/>
    </x:xf>
    <x:xf numFmtId="200" fontId="9" fillId="0" borderId="5" xfId="0" applyNumberFormat="1" applyFont="1" applyFill="1" applyBorder="1" applyAlignment="1">
      <x:alignment wrapText="1"/>
    </x:xf>
    <x:xf numFmtId="0" fontId="8" fillId="7" borderId="5" xfId="0" applyNumberFormat="1" applyFont="1" applyFill="1" applyBorder="1" applyAlignment="1">
      <x:alignment wrapText="1"/>
    </x:xf>
    <x:xf numFmtId="200" fontId="9" fillId="7" borderId="5" xfId="0" applyNumberFormat="1" applyFont="1" applyFill="1" applyBorder="1" applyAlignment="1">
      <x:alignment wrapText="1"/>
    </x:xf>
    <x:xf numFmtId="202" fontId="7" fillId="0" borderId="1" xfId="0" applyNumberFormat="1" applyFont="1" applyFill="1" applyBorder="1" applyAlignment="1">
      <x:alignment wrapText="1"/>
    </x:xf>
    <x:xf numFmtId="200" fontId="7" fillId="0" borderId="1" xfId="0" applyNumberFormat="1" applyFont="1" applyFill="1" applyBorder="1" applyAlignment="1">
      <x:alignment wrapText="1"/>
    </x:xf>
    <x:xf numFmtId="0" fontId="0" fillId="8" borderId="1" xfId="0" applyNumberFormat="1" applyFont="1" applyFill="1" applyBorder="1" applyAlignment="1">
      <x:alignment wrapText="1"/>
    </x:xf>
    <x:xf numFmtId="200" fontId="7" fillId="8" borderId="1" xfId="0" applyNumberFormat="1" applyFont="1" applyFill="1" applyBorder="1" applyAlignment="1">
      <x:alignment wrapText="1"/>
    </x:xf>
    <x:xf numFmtId="200" fontId="6" fillId="0" borderId="4" xfId="0" applyNumberFormat="1" applyFont="1" applyFill="1" applyBorder="1"/>
    <x:xf numFmtId="200" fontId="6" fillId="0" borderId="5" xfId="0" applyNumberFormat="1" applyFont="1" applyFill="1" applyBorder="1"/>
    <x:xf numFmtId="200" fontId="10" fillId="0" borderId="4" xfId="0" applyNumberFormat="1" applyFont="1" applyFill="1" applyBorder="1"/>
    <x:xf numFmtId="200" fontId="10" fillId="0" borderId="5" xfId="0" applyNumberFormat="1" applyFont="1" applyFill="1" applyBorder="1"/>
    <x:xf numFmtId="200" fontId="10" fillId="7" borderId="4" xfId="0" applyNumberFormat="1" applyFont="1" applyFill="1" applyBorder="1"/>
    <x:xf numFmtId="0" fontId="0" fillId="7" borderId="0" xfId="0" applyNumberFormat="1" applyFont="1" applyFill="1" applyBorder="1"/>
    <x:xf numFmtId="202" fontId="7" fillId="7" borderId="0" xfId="0" applyNumberFormat="1" applyFont="1" applyFill="1" applyBorder="1"/>
    <x:xf numFmtId="200" fontId="10" fillId="7" borderId="5" xfId="0" applyNumberFormat="1" applyFont="1" applyFill="1" applyBorder="1"/>
    <x:xf numFmtId="0" fontId="0" fillId="7" borderId="1" xfId="0" applyNumberFormat="1" applyFont="1" applyFill="1" applyBorder="1"/>
    <x:xf numFmtId="202" fontId="7" fillId="7" borderId="1" xfId="0" applyNumberFormat="1" applyFont="1" applyFill="1" applyBorder="1"/>
    <x:xf numFmtId="0" fontId="11" fillId="8" borderId="0" xfId="0" applyNumberFormat="1" applyFont="1" applyFill="1" applyBorder="1"/>
    <x:xf numFmtId="0" fontId="11" fillId="8" borderId="0" xfId="0" applyNumberFormat="1" applyFont="1" applyFill="1" applyBorder="1" applyAlignment="1">
      <x:alignment wrapText="1"/>
    </x:xf>
    <x:xf numFmtId="0" fontId="11" fillId="8" borderId="0" xfId="0" applyNumberFormat="1" applyFont="1" applyFill="1" applyBorder="1" applyAlignment="1">
      <x:alignment vertical="center" wrapText="1"/>
    </x:xf>
    <x:xf numFmtId="0" fontId="11" fillId="8" borderId="1" xfId="0" applyNumberFormat="1" applyFont="1" applyFill="1" applyBorder="1"/>
    <x:xf numFmtId="0" fontId="11" fillId="8" borderId="1" xfId="0" applyNumberFormat="1" applyFont="1" applyFill="1" applyBorder="1" applyAlignment="1">
      <x:alignment wrapText="1"/>
    </x:xf>
    <x:xf numFmtId="0" fontId="11" fillId="8" borderId="1" xfId="0" applyNumberFormat="1" applyFont="1" applyFill="1" applyBorder="1" applyAlignment="1">
      <x:alignment vertical="center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0" fontId="0" fillId="7" borderId="4" xfId="0" applyNumberFormat="1" applyFont="1" applyFill="1" applyBorder="1"/>
    <x:xf numFmtId="200" fontId="6" fillId="7" borderId="4" xfId="0" applyNumberFormat="1" applyFont="1" applyFill="1" applyBorder="1"/>
    <x:xf numFmtId="0" fontId="0" fillId="7" borderId="5" xfId="0" applyNumberFormat="1" applyFont="1" applyFill="1" applyBorder="1"/>
    <x:xf numFmtId="200" fontId="6" fillId="7" borderId="5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1" fontId="6" fillId="0" borderId="0" xfId="0" applyNumberFormat="1" applyFont="1" applyFill="1" applyBorder="1"/>
    <x:xf numFmtId="201" fontId="6" fillId="0" borderId="1" xfId="0" applyNumberFormat="1" applyFont="1" applyFill="1" applyBorder="1"/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204" fontId="0" fillId="0" borderId="0" xfId="0" applyNumberFormat="1" applyFont="1" applyFill="1" applyBorder="1"/>
    <x:xf numFmtId="204" fontId="0" fillId="0" borderId="1" xfId="0" applyNumberFormat="1" applyFont="1" applyFill="1" applyBorder="1"/>
    <x:xf numFmtId="204" fontId="6" fillId="0" borderId="0" xfId="0" applyNumberFormat="1" applyFont="1" applyFill="1" applyBorder="1"/>
    <x:xf numFmtId="204" fontId="6" fillId="0" borderId="1" xfId="0" applyNumberFormat="1" applyFont="1" applyFill="1" applyBorder="1"/>
    <x:xf numFmtId="205" fontId="5" fillId="5" borderId="0" xfId="0" applyNumberFormat="1" applyFont="1" applyFill="1" applyBorder="1"/>
    <x:xf numFmtId="205" fontId="5" fillId="5" borderId="1" xfId="0" applyNumberFormat="1" applyFont="1" applyFill="1" applyBorder="1"/>
    <x:xf numFmtId="205" fontId="4" fillId="2" borderId="2" xfId="0" applyNumberFormat="1" applyFont="1" applyFill="1" applyBorder="1" applyAlignment="1">
      <x:alignment horizontal="center" vertical="center" wrapText="1"/>
    </x:xf>
    <x:xf numFmtId="205" fontId="4" fillId="2" borderId="3" xfId="0" applyNumberFormat="1" applyFont="1" applyFill="1" applyBorder="1" applyAlignment="1">
      <x:alignment horizontal="center" vertical="center" wrapText="1"/>
    </x:xf>
    <x:xf numFmtId="0" fontId="8" fillId="0" borderId="0" xfId="0" applyNumberFormat="1" applyFont="1" applyFill="1" applyBorder="1"/>
    <x:xf numFmtId="0" fontId="8" fillId="0" borderId="1" xfId="0" applyNumberFormat="1" applyFont="1" applyFill="1" applyBorder="1"/>
    <x:xf numFmtId="0" fontId="8" fillId="0" borderId="0" xfId="0" applyNumberFormat="1" applyFont="1" applyFill="1" applyBorder="1" applyAlignment="1">
      <x:alignment wrapText="1"/>
    </x:xf>
    <x:xf numFmtId="0" fontId="8" fillId="0" borderId="1" xfId="0" applyNumberFormat="1" applyFont="1" applyFill="1" applyBorder="1" applyAlignment="1">
      <x:alignment wrapText="1"/>
    </x:xf>
    <x:xf numFmtId="0" fontId="12" fillId="8" borderId="0" xfId="0" applyNumberFormat="1" applyFont="1" applyFill="1" applyBorder="1"/>
    <x:xf numFmtId="0" fontId="12" fillId="8" borderId="0" xfId="0" applyNumberFormat="1" applyFont="1" applyFill="1" applyBorder="1" applyAlignment="1">
      <x:alignment wrapText="1"/>
    </x:xf>
    <x:xf numFmtId="0" fontId="12" fillId="8" borderId="0" xfId="0" applyNumberFormat="1" applyFont="1" applyFill="1" applyBorder="1" applyAlignment="1">
      <x:alignment vertical="center" wrapText="1"/>
    </x:xf>
    <x:xf numFmtId="0" fontId="12" fillId="8" borderId="1" xfId="0" applyNumberFormat="1" applyFont="1" applyFill="1" applyBorder="1"/>
    <x:xf numFmtId="0" fontId="12" fillId="8" borderId="1" xfId="0" applyNumberFormat="1" applyFont="1" applyFill="1" applyBorder="1" applyAlignment="1">
      <x:alignment wrapText="1"/>
    </x:xf>
    <x:xf numFmtId="0" fontId="12" fillId="8" borderId="1" xfId="0" applyNumberFormat="1" applyFont="1" applyFill="1" applyBorder="1" applyAlignment="1">
      <x:alignment vertical="center" wrapText="1"/>
    </x:xf>
    <x:xf numFmtId="0" fontId="3" fillId="4" borderId="0" xfId="0" applyNumberFormat="1" applyFont="1" applyFill="1" applyBorder="1" applyAlignment="1">
      <x:alignment horizontal="center"/>
    </x:xf>
    <x:xf numFmtId="0" fontId="3" fillId="4" borderId="0" xfId="0" applyNumberFormat="1" applyFont="1" applyFill="1" applyBorder="1" applyAlignment="1">
      <x:alignment horizontal="center" vertical="center"/>
    </x:xf>
    <x:xf numFmtId="0" fontId="3" fillId="4" borderId="1" xfId="0" applyNumberFormat="1" applyFont="1" applyFill="1" applyBorder="1" applyAlignment="1">
      <x:alignment horizontal="center"/>
    </x:xf>
    <x:xf numFmtId="0" fontId="3" fillId="4" borderId="1" xfId="0" applyNumberFormat="1" applyFont="1" applyFill="1" applyBorder="1" applyAlignment="1">
      <x:alignment horizontal="center" vertical="center"/>
    </x:xf>
    <x:xf numFmtId="0" fontId="13" fillId="3" borderId="0" xfId="0" applyNumberFormat="1" applyFont="1" applyFill="1" applyBorder="1"/>
    <x:xf numFmtId="0" fontId="13" fillId="3" borderId="0" xfId="0" applyNumberFormat="1" applyFont="1" applyFill="1" applyBorder="1" applyAlignment="1">
      <x:alignment horizontal="center"/>
    </x:xf>
    <x:xf numFmtId="0" fontId="13" fillId="3" borderId="0" xfId="0" applyNumberFormat="1" applyFont="1" applyFill="1" applyBorder="1" applyAlignment="1">
      <x:alignment horizontal="center" vertical="center"/>
    </x:xf>
    <x:xf numFmtId="0" fontId="13" fillId="3" borderId="1" xfId="0" applyNumberFormat="1" applyFont="1" applyFill="1" applyBorder="1"/>
    <x:xf numFmtId="0" fontId="13" fillId="3" borderId="1" xfId="0" applyNumberFormat="1" applyFont="1" applyFill="1" applyBorder="1" applyAlignment="1">
      <x:alignment horizontal="center"/>
    </x:xf>
    <x:xf numFmtId="0" fontId="13" fillId="3" borderId="1" xfId="0" applyNumberFormat="1" applyFont="1" applyFill="1" applyBorder="1" applyAlignment="1">
      <x:alignment horizontal="center" vertical="center"/>
    </x:xf>
    <x:xf numFmtId="200" fontId="13" fillId="3" borderId="0" xfId="0" applyNumberFormat="1" applyFont="1" applyFill="1" applyBorder="1" applyAlignment="1">
      <x:alignment horizontal="center" vertical="center"/>
    </x:xf>
    <x:xf numFmtId="200" fontId="13" fillId="3" borderId="1" xfId="0" applyNumberFormat="1" applyFont="1" applyFill="1" applyBorder="1" applyAlignment="1">
      <x:alignment horizontal="center" vertical="center"/>
    </x:xf>
    <x:xf numFmtId="204" fontId="13" fillId="3" borderId="0" xfId="0" applyNumberFormat="1" applyFont="1" applyFill="1" applyBorder="1" applyAlignment="1">
      <x:alignment horizontal="center" vertical="center"/>
    </x:xf>
    <x:xf numFmtId="204" fontId="13" fillId="3" borderId="1" xfId="0" applyNumberFormat="1" applyFont="1" applyFill="1" applyBorder="1" applyAlignment="1">
      <x:alignment horizontal="center" vertical="center"/>
    </x:xf>
    <x:xf numFmtId="200" fontId="6" fillId="7" borderId="0" xfId="0" applyNumberFormat="1" applyFont="1" applyFill="1" applyBorder="1"/>
    <x:xf numFmtId="200" fontId="6" fillId="7" borderId="1" xfId="0" applyNumberFormat="1" applyFont="1" applyFill="1" applyBorder="1"/>
    <x:xf numFmtId="0" fontId="0" fillId="0" borderId="0" xfId="0" applyNumberFormat="1" applyFont="1" applyFill="1" applyBorder="1"/>
    <x:xf numFmtId="0" fontId="0" fillId="7" borderId="6" xfId="0" applyNumberFormat="1" applyFont="1" applyFill="1" applyBorder="1"/>
    <x:xf numFmtId="200" fontId="6" fillId="7" borderId="6" xfId="0" applyNumberFormat="1" applyFont="1" applyFill="1" applyBorder="1"/>
    <x:xf numFmtId="0" fontId="0" fillId="7" borderId="7" xfId="0" applyNumberFormat="1" applyFont="1" applyFill="1" applyBorder="1"/>
    <x:xf numFmtId="200" fontId="6" fillId="7" borderId="7" xfId="0" applyNumberFormat="1" applyFont="1" applyFill="1" applyBorder="1"/>
    <x:xf numFmtId="0" fontId="12" fillId="0" borderId="0" xfId="0" applyNumberFormat="1" applyFont="1" applyFill="1" applyBorder="1" applyAlignment="1">
      <x:alignment wrapText="1"/>
    </x:xf>
    <x:xf numFmtId="0" fontId="12" fillId="0" borderId="1" xfId="0" applyNumberFormat="1" applyFont="1" applyFill="1" applyBorder="1" applyAlignment="1">
      <x:alignment wrapText="1"/>
    </x:xf>
    <x:xf numFmtId="0" fontId="0" fillId="9" borderId="0" xfId="0" applyNumberFormat="1" applyFont="1" applyFill="1" applyBorder="1"/>
    <x:xf numFmtId="0" fontId="14" fillId="9" borderId="0" xfId="0" applyNumberFormat="1" applyFont="1" applyFill="1" applyBorder="1"/>
    <x:xf numFmtId="0" fontId="14" fillId="9" borderId="0" xfId="0" applyNumberFormat="1" applyFont="1" applyFill="1" applyBorder="1" applyAlignment="1">
      <x:alignment wrapText="1"/>
    </x:xf>
  </x:cellXfs>
  <x:cellStyles count="1">
    <x:cellStyle name="Normal" xfId="0"/>
  </x:cellStyles>
  <x:dxfs count="2">
    <x:dxf>
      <x:font>
        <x:color rgb="FF0B5947"/>
      </x:font>
      <x:fill>
        <x:patternFill>
          <x:bgColor rgb="FFEAF3EF"/>
        </x:patternFill>
      </x:fill>
    </x:dxf>
    <x:dxf>
      <x:font>
        <x:color rgb="FFA33A2B"/>
      </x:font>
      <x:fill>
        <x:patternFill>
          <x:bgColor rgb="FFF8E8E5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be4e95609934d15" /><Relationship Type="http://schemas.openxmlformats.org/officeDocument/2006/relationships/theme" Target="/xl/theme/theme1.xml" Id="Rfaf081cd27e748d5" /><Relationship Type="http://schemas.openxmlformats.org/officeDocument/2006/relationships/sharedStrings" Target="/xl/sharedStrings.xml" Id="Rdf6f6ef95fdd40ed" /><Relationship Type="http://schemas.openxmlformats.org/officeDocument/2006/relationships/worksheet" Target="/xl/worksheets/sheet1.xml" Id="R51621c25af9e4479" /><Relationship Type="http://schemas.openxmlformats.org/officeDocument/2006/relationships/worksheet" Target="/xl/worksheets/sheet2.xml" Id="R45c698bbd0f24363" /><Relationship Type="http://schemas.openxmlformats.org/officeDocument/2006/relationships/worksheet" Target="/xl/worksheets/sheet3.xml" Id="R27c6d9a251844c92" /><Relationship Type="http://schemas.openxmlformats.org/officeDocument/2006/relationships/worksheet" Target="/xl/worksheets/sheet4.xml" Id="R70e3baf273114905" /><Relationship Type="http://schemas.openxmlformats.org/officeDocument/2006/relationships/worksheet" Target="/xl/worksheets/sheet5.xml" Id="R4c5c9326c6cb4ec1" /><Relationship Type="http://schemas.openxmlformats.org/officeDocument/2006/relationships/worksheet" Target="/xl/worksheets/sheet6.xml" Id="R2147c85266a74fee" /><Relationship Type="http://schemas.openxmlformats.org/officeDocument/2006/relationships/worksheet" Target="/xl/worksheets/sheet7.xml" Id="R19519d3e8c444b53" /><Relationship Type="http://schemas.openxmlformats.org/officeDocument/2006/relationships/worksheet" Target="/xl/worksheets/sheet8.xml" Id="R3cb3f325258c42b7" /><Relationship Type="http://schemas.openxmlformats.org/officeDocument/2006/relationships/worksheet" Target="/xl/worksheets/sheet9.xml" Id="R337f63bd390d4fc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8927f319ac14970" /></Relationships>
</file>

<file path=xl/drawings/charts/chart1.xml><?xml version="1.0" encoding="utf-8"?>
<c:chartSpace xmlns:c="http://schemas.openxmlformats.org/drawingml/2006/chart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tx>
            <c:v>Chiffre d’affaires</c:v>
          </c:tx>
          <c:cat>
            <c:strRef>
              <c:f>'Accueil'!$B$13:$E$13</c:f>
              <c:strCache>
                <c:ptCount val="0"/>
              </c:strCache>
            </c:strRef>
          </c:cat>
          <c:val>
            <c:numRef>
              <c:f>'Accueil'!$B$14:$E$14</c:f>
              <c:numCache>
                <c:formatCode>#,##0</c:formatCode>
                <c:ptCount val="0"/>
              </c:numCache>
            </c:numRef>
          </c:val>
        </c:ser>
        <c:ser>
          <c:idx val="1"/>
          <c:order val="1"/>
          <c:tx>
            <c:v>Charges</c:v>
          </c:tx>
          <c:cat>
            <c:strRef>
              <c:f>'Accueil'!$B$13:$E$13</c:f>
              <c:strCache>
                <c:ptCount val="0"/>
              </c:strCache>
            </c:strRef>
          </c:cat>
          <c:val>
            <c:numRef>
              <c:f>'Accueil'!$B$15:$E$15</c:f>
              <c:numCache>
                <c:formatCode>#,##0</c:formatCode>
                <c:ptCount val="0"/>
              </c:numCache>
            </c:numRef>
          </c:val>
        </c:ser>
        <c:ser>
          <c:idx val="2"/>
          <c:order val="2"/>
          <c:tx>
            <c:v>EBITDA</c:v>
          </c:tx>
          <c:cat>
            <c:strRef>
              <c:f>'Accueil'!$B$13:$E$13</c:f>
              <c:strCache>
                <c:ptCount val="0"/>
              </c:strCache>
            </c:strRef>
          </c:cat>
          <c:val>
            <c:numRef>
              <c:f>'Accueil'!$B$16:$E$16</c:f>
              <c:numCache>
                <c:formatCode>#,##0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6</xdr:col>
      <xdr:colOff>0</xdr:colOff>
      <xdr:row>12</xdr:row>
      <xdr:rowOff>0</xdr:rowOff>
    </xdr:from>
    <xdr:to>
      <xdr:col>12</xdr:col>
      <xdr:colOff>0</xdr:colOff>
      <xdr:row>27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8927f319ac1497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42293b1047504335" /></Relationships>
</file>

<file path=xl/worksheets/sheet1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</x:cols>
  <x:sheetData>
    <x:row r="1" ht="32" customHeight="1">
      <x:c r="A1" s="5" t="str">
        <x:v>Dëggal - modèle financier 36 mois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</x:row>
    <x:row r="2" ht="28" customHeight="1">
      <x:c r="A2" s="12" t="str">
        <x:v>Scénario de base contrôlé - édition consolidée - juillet 2026 à juin 2029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</x:row>
    <x:row r="4">
      <x:c r="A4" s="162" t="str">
        <x:v>Utilisation - modifier uniquement les cellules bleues des feuilles Hypotheses et Tresorerie. Les projections ne sont ni une garantie de revenu, ni une preuve de financement.</x:v>
      </x:c>
      <x:c r="B4" s="162"/>
      <x:c r="C4" s="162"/>
      <x:c r="D4" s="162"/>
      <x:c r="E4" s="162"/>
      <x:c r="F4" s="162"/>
      <x:c r="G4" s="162"/>
      <x:c r="H4" s="162"/>
      <x:c r="I4" s="162"/>
      <x:c r="J4" s="162"/>
      <x:c r="K4" s="162"/>
      <x:c r="L4" s="162"/>
    </x:row>
    <x:row r="5">
      <x:c r="A5" s="162"/>
      <x:c r="B5" s="162"/>
      <x:c r="C5" s="162"/>
      <x:c r="D5" s="162"/>
      <x:c r="E5" s="162"/>
      <x:c r="F5" s="162"/>
      <x:c r="G5" s="162"/>
      <x:c r="H5" s="162"/>
      <x:c r="I5" s="162"/>
      <x:c r="J5" s="162"/>
      <x:c r="K5" s="162"/>
      <x:c r="L5" s="162"/>
    </x:row>
    <x:row r="7">
      <x:c r="A7" s="167" t="str">
        <x:v>Demande pilote</x:v>
      </x:c>
      <x:c r="B7" s="167"/>
      <x:c r="C7" s="167"/>
      <x:c r="D7" s="167" t="str">
        <x:v>Budget direct</x:v>
      </x:c>
      <x:c r="E7" s="167"/>
      <x:c r="F7" s="167"/>
      <x:c r="G7" s="167" t="str">
        <x:v>Point mort mensuel</x:v>
      </x:c>
      <x:c r="H7" s="167"/>
      <x:c r="I7" s="167"/>
      <x:c r="J7" s="167" t="str">
        <x:v>Besoin max. avant financement</x:v>
      </x:c>
      <x:c r="K7" s="167"/>
      <x:c r="L7" s="167"/>
    </x:row>
    <x:row r="8">
      <x:c r="A8" s="176" t="n">
        <x:f>Hypotheses!B13</x:f>
        <x:v>2500000</x:v>
      </x:c>
      <x:c r="B8" s="172"/>
      <x:c r="C8" s="172"/>
      <x:c r="D8" s="176" t="n">
        <x:f>Hypotheses!B14</x:f>
        <x:v>2161500</x:v>
      </x:c>
      <x:c r="E8" s="172"/>
      <x:c r="F8" s="172"/>
      <x:c r="G8" s="178" t="n">
        <x:f>INDEX(Seuil_Rentabilite!A5:A40,MATCH("Point mort atteint",Seuil_Rentabilite!G5:G40,0))</x:f>
        <x:v>46784</x:v>
      </x:c>
      <x:c r="H8" s="172"/>
      <x:c r="I8" s="172"/>
      <x:c r="J8" s="176" t="n">
        <x:f>MAX(Modele_36_Mois!C43:AL43)</x:f>
        <x:v>30144363.636363648</x:v>
      </x:c>
      <x:c r="K8" s="172"/>
      <x:c r="L8" s="172"/>
    </x:row>
    <x:row r="9">
      <x:c r="A9" s="172"/>
      <x:c r="B9" s="172"/>
      <x:c r="C9" s="172"/>
      <x:c r="D9" s="172"/>
      <x:c r="E9" s="172"/>
      <x:c r="F9" s="172"/>
      <x:c r="G9" s="172"/>
      <x:c r="H9" s="172"/>
      <x:c r="I9" s="172"/>
      <x:c r="J9" s="172"/>
      <x:c r="K9" s="172"/>
      <x:c r="L9" s="172"/>
    </x:row>
    <x:row r="10">
      <x:c r="A10" s="172"/>
      <x:c r="B10" s="172"/>
      <x:c r="C10" s="172"/>
      <x:c r="D10" s="172"/>
      <x:c r="E10" s="172"/>
      <x:c r="F10" s="172"/>
      <x:c r="G10" s="172"/>
      <x:c r="H10" s="172"/>
      <x:c r="I10" s="172"/>
      <x:c r="J10" s="172"/>
      <x:c r="K10" s="172"/>
      <x:c r="L10" s="172"/>
    </x:row>
    <x:row r="12" ht="22" customHeight="1">
      <x:c r="A12" s="19" t="str">
        <x:v>Synthèse annuelle</x:v>
      </x:c>
      <x:c r="B12" s="19"/>
      <x:c r="C12" s="19"/>
      <x:c r="D12" s="19"/>
      <x:c r="E12" s="19"/>
      <x:c r="F12" s="19"/>
      <x:c r="G12" s="19"/>
      <x:c r="H12" s="19"/>
      <x:c r="I12" s="19"/>
      <x:c r="J12" s="19"/>
      <x:c r="K12" s="19"/>
      <x:c r="L12" s="19"/>
    </x:row>
    <x:row r="13">
      <x:c r="A13" s="28" t="str">
        <x:v>Compte</x:v>
      </x:c>
      <x:c r="B13" s="28" t="str">
        <x:v>2026 H2</x:v>
      </x:c>
      <x:c r="C13" s="28" t="str">
        <x:v>2027</x:v>
      </x:c>
      <x:c r="D13" s="28" t="str">
        <x:v>2028</x:v>
      </x:c>
      <x:c r="E13" s="28" t="str">
        <x:v>2029 H1</x:v>
      </x:c>
      <x:c r="F13" s="28" t="str">
        <x:v>Unité</x:v>
      </x:c>
    </x:row>
    <x:row r="14">
      <x:c r="A14" s="182" t="str">
        <x:v>Chiffre d’affaires</x:v>
      </x:c>
      <x:c r="B14" s="72" t="n">
        <x:f>'P&amp;L_Annuel'!C11</x:f>
        <x:v>5555545.454545455</x:v>
      </x:c>
      <x:c r="C14" s="72" t="n">
        <x:f>'P&amp;L_Annuel'!D11</x:f>
        <x:v>50334045.45454545</x:v>
      </x:c>
      <x:c r="D14" s="72" t="n">
        <x:f>'P&amp;L_Annuel'!E11</x:f>
        <x:v>150239636.36363637</x:v>
      </x:c>
      <x:c r="E14" s="72" t="n">
        <x:f>'P&amp;L_Annuel'!F11</x:f>
        <x:v>131427045.45454545</x:v>
      </x:c>
      <x:c r="F14" s="182" t="str">
        <x:v>FCFA</x:v>
      </x:c>
    </x:row>
    <x:row r="15">
      <x:c r="A15" s="182" t="str">
        <x:v>Charges</x:v>
      </x:c>
      <x:c r="B15" s="72" t="n">
        <x:f>'P&amp;L_Annuel'!C29</x:f>
        <x:v>17946500</x:v>
      </x:c>
      <x:c r="C15" s="72" t="n">
        <x:f>'P&amp;L_Annuel'!D29</x:f>
        <x:v>68010000</x:v>
      </x:c>
      <x:c r="D15" s="72" t="n">
        <x:f>'P&amp;L_Annuel'!E29</x:f>
        <x:v>122940000</x:v>
      </x:c>
      <x:c r="E15" s="72" t="n">
        <x:f>'P&amp;L_Annuel'!F29</x:f>
        <x:v>85050000</x:v>
      </x:c>
      <x:c r="F15" s="182" t="str">
        <x:v>FCFA</x:v>
      </x:c>
    </x:row>
    <x:row r="16">
      <x:c r="A16" s="183" t="str">
        <x:v>EBITDA</x:v>
      </x:c>
      <x:c r="B16" s="184" t="n">
        <x:f>'P&amp;L_Annuel'!C31</x:f>
        <x:v>-12390954.545454547</x:v>
      </x:c>
      <x:c r="C16" s="184" t="n">
        <x:f>'P&amp;L_Annuel'!D31</x:f>
        <x:v>-17675954.545454547</x:v>
      </x:c>
      <x:c r="D16" s="184" t="n">
        <x:f>'P&amp;L_Annuel'!E31</x:f>
        <x:v>27299636.363636367</x:v>
      </x:c>
      <x:c r="E16" s="184" t="n">
        <x:f>'P&amp;L_Annuel'!F31</x:f>
        <x:v>46377045.45454545</x:v>
      </x:c>
      <x:c r="F16" s="183" t="str">
        <x:v>FCFA</x:v>
      </x:c>
    </x:row>
    <x:row r="17">
      <x:c r="A17" t="str">
        <x:v>Marge EBITDA</x:v>
      </x:c>
      <x:c r="B17" s="70" t="n">
        <x:f>'P&amp;L_Annuel'!C32</x:f>
        <x:v>-2.230375873410679</x:v>
      </x:c>
      <x:c r="C17" s="70" t="n">
        <x:f>'P&amp;L_Annuel'!D32</x:f>
        <x:v>-0.3511729364455109</x:v>
      </x:c>
      <x:c r="D17" s="70" t="n">
        <x:f>'P&amp;L_Annuel'!E32</x:f>
        <x:v>0.18170728460471636</x:v>
      </x:c>
      <x:c r="E17" s="70" t="n">
        <x:f>'P&amp;L_Annuel'!F32</x:f>
        <x:v>0.3528729212023954</x:v>
      </x:c>
      <x:c r="F17" t="str">
        <x:v>%</x:v>
      </x:c>
    </x:row>
    <x:row r="20" ht="22" customHeight="1">
      <x:c r="A20" s="19" t="str">
        <x:v>Lecture et décisions</x:v>
      </x:c>
      <x:c r="B20" s="19"/>
      <x:c r="C20" s="19"/>
      <x:c r="D20" s="19"/>
      <x:c r="E20" s="19"/>
      <x:c r="F20" s="19"/>
      <x:c r="G20" s="19"/>
      <x:c r="H20" s="19"/>
      <x:c r="I20" s="19"/>
      <x:c r="J20" s="19"/>
      <x:c r="K20" s="19"/>
      <x:c r="L20" s="19"/>
    </x:row>
    <x:row r="21">
      <x:c r="A21" s="28" t="str">
        <x:v>Question</x:v>
      </x:c>
      <x:c r="B21" s="28" t="str">
        <x:v>Réponse du scénario base</x:v>
      </x:c>
      <x:c r="C21" s="28" t="str"/>
      <x:c r="D21" s="28" t="str"/>
      <x:c r="E21" s="28" t="str"/>
      <x:c r="F21" s="28" t="str"/>
    </x:row>
    <x:row r="22">
      <x:c r="A22" s="187" t="str">
        <x:v>Le pilote tient-il dans 2,5 M FCFA?</x:v>
      </x:c>
      <x:c r="B22" s="40" t="str">
        <x:v>Le coût économique M1 modélisé est de 2 451 500 FCFA. Le budget direct de 2 161 500 FCFA reste la référence; 290 000 FCFA de la marge conditionnelle financent un quatrième agent, des données supplémentaires et un QA séparé.</x:v>
      </x:c>
      <x:c r="C22" s="40" t="str"/>
      <x:c r="D22" s="40" t="str"/>
      <x:c r="E22" s="40" t="str"/>
      <x:c r="F22" s="40" t="str"/>
    </x:row>
    <x:row r="23">
      <x:c r="A23" s="187" t="str">
        <x:v>Quand l’EBITDA mensuel devient-il positif?</x:v>
      </x:c>
      <x:c r="B23" s="40" t="str">
        <x:v>Février 2028 dans le scénario de base - à recalculer avec le réalisé.</x:v>
      </x:c>
      <x:c r="C23" s="40" t="str"/>
      <x:c r="D23" s="40" t="str"/>
      <x:c r="E23" s="40" t="str"/>
      <x:c r="F23" s="40" t="str"/>
    </x:row>
    <x:row r="24">
      <x:c r="A24" s="187" t="str">
        <x:v>Quel est le besoin de trésorerie avant financement?</x:v>
      </x:c>
      <x:c r="B24" s="40" t="str">
        <x:v>Environ 30,1 M FCFA au maximum dans le scénario de base.</x:v>
      </x:c>
      <x:c r="C24" s="40" t="str"/>
      <x:c r="D24" s="40" t="str"/>
      <x:c r="E24" s="40" t="str"/>
      <x:c r="F24" s="40" t="str"/>
    </x:row>
    <x:row r="25">
      <x:c r="A25" s="187" t="str">
        <x:v>Les tranches suivantes sont-elles acquises?</x:v>
      </x:c>
      <x:c r="B25" s="40" t="str">
        <x:v>Non. Les tranches de 13,5 M et 22,5 M FCFA sont des scénarios conditionnels aux gates.</x:v>
      </x:c>
      <x:c r="C25" s="40" t="str"/>
      <x:c r="D25" s="40" t="str"/>
      <x:c r="E25" s="40" t="str"/>
      <x:c r="F25" s="40" t="str"/>
    </x:row>
    <x:row r="26">
      <x:c r="A26" s="187" t="str">
        <x:v>Quel est le principal risque?</x:v>
      </x:c>
      <x:c r="B26" s="40" t="str">
        <x:v>La demande et le prix partenaire ne sont pas encore démontrés; le cycle de vente peut dépasser le runway.</x:v>
      </x:c>
      <x:c r="C26" s="40" t="str"/>
      <x:c r="D26" s="40" t="str"/>
      <x:c r="E26" s="40" t="str"/>
      <x:c r="F26" s="40" t="str"/>
    </x:row>
    <x:row r="27">
      <x:c r="A27" s="187" t="str">
        <x:v>Quelle décision après 30 jours?</x:v>
      </x:c>
      <x:c r="B27" s="40" t="str">
        <x:v>Arrêter, prolonger un test limité ou financer la validation - sur preuves commerciales, qualité, conformité et coût.</x:v>
      </x:c>
      <x:c r="C27" s="40" t="str"/>
      <x:c r="D27" s="40" t="str"/>
      <x:c r="E27" s="40" t="str"/>
      <x:c r="F27" s="40" t="str"/>
    </x:row>
    <x:row r="30">
      <x:c r="A30" s="191" t="str">
        <x:v>Sources - pack Dëggal interne et références listées dans la feuille Sources. Le modèle doit être actualisé avec les contrats, coûts réels, taxes, délais d’encaissement et exigences juridiques.</x:v>
      </x:c>
      <x:c r="B30" s="191"/>
      <x:c r="C30" s="191"/>
      <x:c r="D30" s="191"/>
      <x:c r="E30" s="191"/>
      <x:c r="F30" s="191"/>
      <x:c r="G30" s="191"/>
      <x:c r="H30" s="191"/>
      <x:c r="I30" s="191"/>
      <x:c r="J30" s="191"/>
      <x:c r="K30" s="191"/>
      <x:c r="L30" s="191"/>
    </x:row>
    <x:row r="31">
      <x:c r="A31" s="191"/>
      <x:c r="B31" s="191"/>
      <x:c r="C31" s="191"/>
      <x:c r="D31" s="191"/>
      <x:c r="E31" s="191"/>
      <x:c r="F31" s="191"/>
      <x:c r="G31" s="191"/>
      <x:c r="H31" s="191"/>
      <x:c r="I31" s="191"/>
      <x:c r="J31" s="191"/>
      <x:c r="K31" s="191"/>
      <x:c r="L31" s="191"/>
    </x:row>
    <x:row r="32">
      <x:c r="A32" s="191"/>
      <x:c r="B32" s="191"/>
      <x:c r="C32" s="191"/>
      <x:c r="D32" s="191"/>
      <x:c r="E32" s="191"/>
      <x:c r="F32" s="191"/>
      <x:c r="G32" s="191"/>
      <x:c r="H32" s="191"/>
      <x:c r="I32" s="191"/>
      <x:c r="J32" s="191"/>
      <x:c r="K32" s="191"/>
      <x:c r="L32" s="191"/>
    </x:row>
  </x:sheetData>
  <x:mergeCells>
    <x:mergeCell ref="A1:L1"/>
    <x:mergeCell ref="A2:L2"/>
    <x:mergeCell ref="A4:L5"/>
    <x:mergeCell ref="A7:C7"/>
    <x:mergeCell ref="A8:C10"/>
    <x:mergeCell ref="D7:F7"/>
    <x:mergeCell ref="D8:F10"/>
    <x:mergeCell ref="G7:I7"/>
    <x:mergeCell ref="G8:I10"/>
    <x:mergeCell ref="J7:L7"/>
    <x:mergeCell ref="J8:L10"/>
    <x:mergeCell ref="A12:L12"/>
    <x:mergeCell ref="A20:L20"/>
    <x:mergeCell ref="B22:F22"/>
    <x:mergeCell ref="B23:F23"/>
    <x:mergeCell ref="B24:F24"/>
    <x:mergeCell ref="B25:F25"/>
    <x:mergeCell ref="B26:F26"/>
    <x:mergeCell ref="B27:F27"/>
    <x:mergeCell ref="A30:L32"/>
  </x:mergeCells>
  <x:pageMargins left="0.7" right="0.7" top="0.75" bottom="0.75" header="0.3" footer="0.3"/>
  <x:drawing xmlns:r="http://schemas.openxmlformats.org/officeDocument/2006/relationships" r:id="R42293b1047504335"/>
</x:worksheet>
</file>

<file path=xl/worksheets/sheet2.xml><?xml version="1.0" encoding="utf-8"?>
<x:worksheet xmlns:x="http://schemas.openxmlformats.org/spreadsheetml/2006/main">
  <x:sheetFormatPr defaultRowHeight="15"/>
  <x:cols>
    <x:col min="1" max="1" width="36" hidden="0" customWidth="1"/>
    <x:col min="2" max="2" width="18" hidden="0" customWidth="1"/>
    <x:col min="3" max="3" width="11" hidden="0" customWidth="1"/>
    <x:col min="4" max="4" width="11" hidden="0" customWidth="1"/>
    <x:col min="5" max="5" width="11" hidden="0" customWidth="1"/>
    <x:col min="6" max="6" width="11" hidden="0" customWidth="1"/>
    <x:col min="7" max="7" width="11" hidden="0" customWidth="1"/>
    <x:col min="8" max="8" width="11" hidden="0" customWidth="1"/>
    <x:col min="9" max="9" width="11" hidden="0" customWidth="1"/>
    <x:col min="10" max="10" width="11" hidden="0" customWidth="1"/>
    <x:col min="11" max="11" width="11" hidden="0" customWidth="1"/>
    <x:col min="12" max="12" width="11" hidden="0" customWidth="1"/>
    <x:col min="13" max="13" width="11" hidden="0" customWidth="1"/>
    <x:col min="14" max="14" width="11" hidden="0" customWidth="1"/>
    <x:col min="15" max="15" width="11" hidden="0" customWidth="1"/>
    <x:col min="16" max="16" width="11" hidden="0" customWidth="1"/>
    <x:col min="17" max="17" width="11" hidden="0" customWidth="1"/>
    <x:col min="18" max="18" width="11" hidden="0" customWidth="1"/>
    <x:col min="19" max="19" width="11" hidden="0" customWidth="1"/>
    <x:col min="20" max="20" width="11" hidden="0" customWidth="1"/>
    <x:col min="21" max="21" width="11" hidden="0" customWidth="1"/>
    <x:col min="22" max="22" width="11" hidden="0" customWidth="1"/>
    <x:col min="23" max="23" width="11" hidden="0" customWidth="1"/>
    <x:col min="24" max="24" width="11" hidden="0" customWidth="1"/>
    <x:col min="25" max="25" width="11" hidden="0" customWidth="1"/>
    <x:col min="26" max="26" width="11" hidden="0" customWidth="1"/>
    <x:col min="27" max="27" width="11" hidden="0" customWidth="1"/>
    <x:col min="28" max="28" width="11" hidden="0" customWidth="1"/>
    <x:col min="29" max="29" width="11" hidden="0" customWidth="1"/>
    <x:col min="30" max="30" width="11" hidden="0" customWidth="1"/>
    <x:col min="31" max="31" width="11" hidden="0" customWidth="1"/>
    <x:col min="32" max="32" width="11" hidden="0" customWidth="1"/>
    <x:col min="33" max="33" width="11" hidden="0" customWidth="1"/>
    <x:col min="34" max="34" width="11" hidden="0" customWidth="1"/>
    <x:col min="35" max="35" width="11" hidden="0" customWidth="1"/>
    <x:col min="36" max="36" width="11" hidden="0" customWidth="1"/>
    <x:col min="37" max="37" width="11" hidden="0" customWidth="1"/>
    <x:col min="38" max="38" width="11" hidden="0" customWidth="1"/>
  </x:cols>
  <x:sheetData>
    <x:row r="1" ht="32" customHeight="1">
      <x:c r="A1" s="5" t="str">
        <x:v>Dëggal - hypothèses du modèle financier 36 mois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  <x:c r="AA1" s="5"/>
      <x:c r="AB1" s="5"/>
      <x:c r="AC1" s="5"/>
      <x:c r="AD1" s="5"/>
      <x:c r="AE1" s="5"/>
      <x:c r="AF1" s="5"/>
      <x:c r="AG1" s="5"/>
      <x:c r="AH1" s="5"/>
      <x:c r="AI1" s="5"/>
      <x:c r="AJ1" s="5"/>
      <x:c r="AK1" s="5"/>
      <x:c r="AL1" s="5"/>
    </x:row>
    <x:row r="2" ht="28" customHeight="1">
      <x:c r="A2" s="12" t="str">
        <x:v>Scénario de base - entrées modifiables en bleu, formules en noir, liens entre feuilles en vert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  <x:c r="R2" s="12"/>
      <x:c r="S2" s="12"/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</x:row>
    <x:row r="4" ht="22" customHeight="1">
      <x:c r="A4" s="19" t="str">
        <x:v>Prix et paramètres centraux</x:v>
      </x:c>
      <x:c r="B4" s="19"/>
      <x:c r="C4" s="19"/>
      <x:c r="D4" s="19"/>
      <x:c r="E4" s="19"/>
      <x:c r="F4" s="19"/>
    </x:row>
    <x:row r="5">
      <x:c r="A5" s="28" t="str">
        <x:v>Paramètre</x:v>
      </x:c>
      <x:c r="B5" s="28" t="str">
        <x:v>Valeur</x:v>
      </x:c>
      <x:c r="C5" s="28" t="str">
        <x:v>Unité</x:v>
      </x:c>
      <x:c r="D5" s="28" t="str">
        <x:v>Statut</x:v>
      </x:c>
      <x:c r="E5" s="28" t="str">
        <x:v>Source / justification</x:v>
      </x:c>
      <x:c r="F5" s="28" t="str">
        <x:v>Note</x:v>
      </x:c>
    </x:row>
    <x:row r="6">
      <x:c r="A6" s="40" t="str">
        <x:v>Abonnement partenaire de base</x:v>
      </x:c>
      <x:c r="B6" s="41" t="n">
        <x:v>25000</x:v>
      </x:c>
      <x:c r="C6" s="40" t="str">
        <x:v>FCFA / mois</x:v>
      </x:c>
      <x:c r="D6" s="40" t="str">
        <x:v>Hypothèse source</x:v>
      </x:c>
      <x:c r="E6" s="40" t="str">
        <x:v>Pack Dëggal interne</x:v>
      </x:c>
      <x:c r="F6" s="40" t="str">
        <x:v>1 compte, 20 dossiers, 4 champs.</x:v>
      </x:c>
    </x:row>
    <x:row r="7">
      <x:c r="A7" s="40" t="str">
        <x:v>Dossiers inclus</x:v>
      </x:c>
      <x:c r="B7" s="41" t="n">
        <x:v>20</x:v>
      </x:c>
      <x:c r="C7" s="40" t="str">
        <x:v>dossiers / partenaire</x:v>
      </x:c>
      <x:c r="D7" s="40" t="str">
        <x:v>Hypothèse source</x:v>
      </x:c>
      <x:c r="E7" s="40" t="str">
        <x:v>Pack Dëggal interne</x:v>
      </x:c>
      <x:c r="F7" s="40" t="str">
        <x:v>Base de tarification.</x:v>
      </x:c>
    </x:row>
    <x:row r="8">
      <x:c r="A8" s="40" t="str">
        <x:v>Dossier additionnel</x:v>
      </x:c>
      <x:c r="B8" s="41" t="n">
        <x:v>500</x:v>
      </x:c>
      <x:c r="C8" s="40" t="str">
        <x:v>FCFA / dossier / mois</x:v>
      </x:c>
      <x:c r="D8" s="40" t="str">
        <x:v>Hypothèse source</x:v>
      </x:c>
      <x:c r="E8" s="40" t="str">
        <x:v>Pack Dëggal interne</x:v>
      </x:c>
      <x:c r="F8" s="40" t="str">
        <x:v>À tester avec coût marginal.</x:v>
      </x:c>
    </x:row>
    <x:row r="9">
      <x:c r="A9" s="40" t="str">
        <x:v>Information additionnelle</x:v>
      </x:c>
      <x:c r="B9" s="41" t="n">
        <x:v>2500</x:v>
      </x:c>
      <x:c r="C9" s="40" t="str">
        <x:v>FCFA / mois</x:v>
      </x:c>
      <x:c r="D9" s="40" t="str">
        <x:v>Hypothèse source</x:v>
      </x:c>
      <x:c r="E9" s="40" t="str">
        <x:v>Pack Dëggal interne</x:v>
      </x:c>
      <x:c r="F9" s="40" t="str">
        <x:v>Non modélisée dans la base.</x:v>
      </x:c>
    </x:row>
    <x:row r="10">
      <x:c r="A10" s="40" t="str">
        <x:v>Utilisateur additionnel</x:v>
      </x:c>
      <x:c r="B10" s="41" t="n">
        <x:v>5000</x:v>
      </x:c>
      <x:c r="C10" s="40" t="str">
        <x:v>FCFA / utilisateur / mois</x:v>
      </x:c>
      <x:c r="D10" s="40" t="str">
        <x:v>Hypothèse source</x:v>
      </x:c>
      <x:c r="E10" s="40" t="str">
        <x:v>Pack Dëggal interne</x:v>
      </x:c>
      <x:c r="F10" s="40" t="str">
        <x:v>Progression par partenaire.</x:v>
      </x:c>
    </x:row>
    <x:row r="11">
      <x:c r="A11" s="40" t="str">
        <x:v>Visite commandée</x:v>
      </x:c>
      <x:c r="B11" s="41" t="n">
        <x:v>8000</x:v>
      </x:c>
      <x:c r="C11" s="40" t="str">
        <x:v>FCFA / visite</x:v>
      </x:c>
      <x:c r="D11" s="40" t="str">
        <x:v>Hypothèse source</x:v>
      </x:c>
      <x:c r="E11" s="40" t="str">
        <x:v>Pack Dëggal interne</x:v>
      </x:c>
      <x:c r="F11" s="40" t="str">
        <x:v>À tester selon zone et SLA.</x:v>
      </x:c>
    </x:row>
    <x:row r="12">
      <x:c r="A12" s="40" t="str">
        <x:v>Consultation ponctuelle</x:v>
      </x:c>
      <x:c r="B12" s="41" t="n">
        <x:v>15000</x:v>
      </x:c>
      <x:c r="C12" s="40" t="str">
        <x:v>FCFA / dossier</x:v>
      </x:c>
      <x:c r="D12" s="40" t="str">
        <x:v>Hypothèse source</x:v>
      </x:c>
      <x:c r="E12" s="40" t="str">
        <x:v>Pack Dëggal interne</x:v>
      </x:c>
      <x:c r="F12" s="40" t="str">
        <x:v>Non modélisée dans la base.</x:v>
      </x:c>
    </x:row>
    <x:row r="13">
      <x:c r="A13" s="40" t="str">
        <x:v>Demande pilote</x:v>
      </x:c>
      <x:c r="B13" s="41" t="n">
        <x:v>2500000</x:v>
      </x:c>
      <x:c r="C13" s="40" t="str">
        <x:v>FCFA</x:v>
      </x:c>
      <x:c r="D13" s="40" t="str">
        <x:v>Décision proposée</x:v>
      </x:c>
      <x:c r="E13" s="40" t="str">
        <x:v>Pack Dëggal interne</x:v>
      </x:c>
      <x:c r="F13" s="40" t="str">
        <x:v>Montant maximal à approuver.</x:v>
      </x:c>
    </x:row>
    <x:row r="14">
      <x:c r="A14" s="40" t="str">
        <x:v>Budget direct pilote</x:v>
      </x:c>
      <x:c r="B14" s="41" t="n">
        <x:v>2161500</x:v>
      </x:c>
      <x:c r="C14" s="40" t="str">
        <x:v>FCFA</x:v>
      </x:c>
      <x:c r="D14" s="40" t="str">
        <x:v>Référence consolidée</x:v>
      </x:c>
      <x:c r="E14" s="40" t="str">
        <x:v>Pack Dëggal interne</x:v>
      </x:c>
      <x:c r="F14" s="40" t="str">
        <x:v>Inclut une réserve directe de 196 500 FCFA.</x:v>
      </x:c>
    </x:row>
    <x:row r="15">
      <x:c r="A15" s="40" t="str">
        <x:v>Marge de sécurité disponible</x:v>
      </x:c>
      <x:c r="B15" s="41" t="n">
        <x:v>338500</x:v>
      </x:c>
      <x:c r="C15" s="40" t="str">
        <x:v>FCFA</x:v>
      </x:c>
      <x:c r="D15" s="40" t="str">
        <x:v>Conditionnelle</x:v>
      </x:c>
      <x:c r="E15" s="40" t="str">
        <x:v>Calcul demande - budget direct</x:v>
      </x:c>
      <x:c r="F15" s="40" t="str">
        <x:v>Décaissement par jalon.</x:v>
      </x:c>
    </x:row>
    <x:row r="16">
      <x:c r="A16" s="40" t="str">
        <x:v>Coût mensuel par agent</x:v>
      </x:c>
      <x:c r="B16" s="41" t="n">
        <x:v>175000</x:v>
      </x:c>
      <x:c r="C16" s="40" t="str">
        <x:v>FCFA / agent</x:v>
      </x:c>
      <x:c r="D16" s="40" t="str">
        <x:v>Hypothèse source</x:v>
      </x:c>
      <x:c r="E16" s="40" t="str">
        <x:v>Pack Dëggal interne</x:v>
      </x:c>
      <x:c r="F16" s="40" t="str">
        <x:v>À confirmer avec contrats et charges.</x:v>
      </x:c>
    </x:row>
    <x:row r="19" ht="22" customHeight="1">
      <x:c r="A19" s="19" t="str">
        <x:v>Calendrier et moteurs mensuels</x:v>
      </x:c>
      <x:c r="B19" s="19"/>
      <x:c r="C19" s="19"/>
      <x:c r="D19" s="19"/>
      <x:c r="E19" s="19"/>
      <x:c r="F19" s="19"/>
      <x:c r="G19" s="19"/>
      <x:c r="H19" s="19"/>
      <x:c r="I19" s="19"/>
      <x:c r="J19" s="19"/>
      <x:c r="K19" s="19"/>
      <x:c r="L19" s="19"/>
      <x:c r="M19" s="19"/>
      <x:c r="N19" s="19"/>
      <x:c r="O19" s="19"/>
      <x:c r="P19" s="19"/>
      <x:c r="Q19" s="19"/>
      <x:c r="R19" s="19"/>
      <x:c r="S19" s="19"/>
      <x:c r="T19" s="19"/>
      <x:c r="U19" s="19"/>
      <x:c r="V19" s="19"/>
      <x:c r="W19" s="19"/>
      <x:c r="X19" s="19"/>
      <x:c r="Y19" s="19"/>
      <x:c r="Z19" s="19"/>
      <x:c r="AA19" s="19"/>
      <x:c r="AB19" s="19"/>
      <x:c r="AC19" s="19"/>
      <x:c r="AD19" s="19"/>
      <x:c r="AE19" s="19"/>
      <x:c r="AF19" s="19"/>
      <x:c r="AG19" s="19"/>
      <x:c r="AH19" s="19"/>
      <x:c r="AI19" s="19"/>
      <x:c r="AJ19" s="19"/>
      <x:c r="AK19" s="19"/>
      <x:c r="AL19" s="19"/>
    </x:row>
    <x:row r="20">
      <x:c r="A20" s="28" t="str">
        <x:v>Moteur</x:v>
      </x:c>
      <x:c r="B20" s="28" t="str">
        <x:v>Unité</x:v>
      </x:c>
      <x:c r="C20" s="44" t="n">
        <x:v>46204</x:v>
      </x:c>
      <x:c r="D20" s="44" t="n">
        <x:v>46235</x:v>
      </x:c>
      <x:c r="E20" s="44" t="n">
        <x:v>46266</x:v>
      </x:c>
      <x:c r="F20" s="44" t="n">
        <x:v>46296</x:v>
      </x:c>
      <x:c r="G20" s="44" t="n">
        <x:v>46327</x:v>
      </x:c>
      <x:c r="H20" s="44" t="n">
        <x:v>46357</x:v>
      </x:c>
      <x:c r="I20" s="44" t="n">
        <x:v>46388</x:v>
      </x:c>
      <x:c r="J20" s="44" t="n">
        <x:v>46419</x:v>
      </x:c>
      <x:c r="K20" s="44" t="n">
        <x:v>46447</x:v>
      </x:c>
      <x:c r="L20" s="44" t="n">
        <x:v>46478</x:v>
      </x:c>
      <x:c r="M20" s="44" t="n">
        <x:v>46508</x:v>
      </x:c>
      <x:c r="N20" s="44" t="n">
        <x:v>46539</x:v>
      </x:c>
      <x:c r="O20" s="44" t="n">
        <x:v>46569</x:v>
      </x:c>
      <x:c r="P20" s="44" t="n">
        <x:v>46600</x:v>
      </x:c>
      <x:c r="Q20" s="44" t="n">
        <x:v>46631</x:v>
      </x:c>
      <x:c r="R20" s="44" t="n">
        <x:v>46661</x:v>
      </x:c>
      <x:c r="S20" s="44" t="n">
        <x:v>46692</x:v>
      </x:c>
      <x:c r="T20" s="44" t="n">
        <x:v>46722</x:v>
      </x:c>
      <x:c r="U20" s="44" t="n">
        <x:v>46753</x:v>
      </x:c>
      <x:c r="V20" s="44" t="n">
        <x:v>46784</x:v>
      </x:c>
      <x:c r="W20" s="44" t="n">
        <x:v>46813</x:v>
      </x:c>
      <x:c r="X20" s="44" t="n">
        <x:v>46844</x:v>
      </x:c>
      <x:c r="Y20" s="44" t="n">
        <x:v>46874</x:v>
      </x:c>
      <x:c r="Z20" s="44" t="n">
        <x:v>46905</x:v>
      </x:c>
      <x:c r="AA20" s="44" t="n">
        <x:v>46935</x:v>
      </x:c>
      <x:c r="AB20" s="44" t="n">
        <x:v>46966</x:v>
      </x:c>
      <x:c r="AC20" s="44" t="n">
        <x:v>46997</x:v>
      </x:c>
      <x:c r="AD20" s="44" t="n">
        <x:v>47027</x:v>
      </x:c>
      <x:c r="AE20" s="44" t="n">
        <x:v>47058</x:v>
      </x:c>
      <x:c r="AF20" s="44" t="n">
        <x:v>47088</x:v>
      </x:c>
      <x:c r="AG20" s="44" t="n">
        <x:v>47119</x:v>
      </x:c>
      <x:c r="AH20" s="44" t="n">
        <x:v>47150</x:v>
      </x:c>
      <x:c r="AI20" s="44" t="n">
        <x:v>47178</x:v>
      </x:c>
      <x:c r="AJ20" s="44" t="n">
        <x:v>47209</x:v>
      </x:c>
      <x:c r="AK20" s="44" t="n">
        <x:v>47239</x:v>
      </x:c>
      <x:c r="AL20" s="44" t="n">
        <x:v>47270</x:v>
      </x:c>
    </x:row>
    <x:row r="21">
      <x:c r="A21" s="40" t="str">
        <x:v>Profils vérifiés</x:v>
      </x:c>
      <x:c r="B21" s="40" t="str">
        <x:v>nombre</x:v>
      </x:c>
      <x:c r="C21" s="56" t="n">
        <x:v>250</x:v>
      </x:c>
      <x:c r="D21" s="56" t="n">
        <x:v>300</x:v>
      </x:c>
      <x:c r="E21" s="56" t="n">
        <x:v>350</x:v>
      </x:c>
      <x:c r="F21" s="56" t="n">
        <x:v>400</x:v>
      </x:c>
      <x:c r="G21" s="56" t="n">
        <x:v>450</x:v>
      </x:c>
      <x:c r="H21" s="56" t="n">
        <x:v>500</x:v>
      </x:c>
      <x:c r="I21" s="56" t="n">
        <x:v>550</x:v>
      </x:c>
      <x:c r="J21" s="56" t="n">
        <x:v>600</x:v>
      </x:c>
      <x:c r="K21" s="56" t="n">
        <x:v>650</x:v>
      </x:c>
      <x:c r="L21" s="56" t="n">
        <x:v>700</x:v>
      </x:c>
      <x:c r="M21" s="56" t="n">
        <x:v>750</x:v>
      </x:c>
      <x:c r="N21" s="56" t="n">
        <x:v>800</x:v>
      </x:c>
      <x:c r="O21" s="56" t="n">
        <x:v>850</x:v>
      </x:c>
      <x:c r="P21" s="56" t="n">
        <x:v>925</x:v>
      </x:c>
      <x:c r="Q21" s="56" t="n">
        <x:v>1000</x:v>
      </x:c>
      <x:c r="R21" s="56" t="n">
        <x:v>1075</x:v>
      </x:c>
      <x:c r="S21" s="56" t="n">
        <x:v>1150</x:v>
      </x:c>
      <x:c r="T21" s="56" t="n">
        <x:v>1225</x:v>
      </x:c>
      <x:c r="U21" s="56" t="n">
        <x:v>1300</x:v>
      </x:c>
      <x:c r="V21" s="56" t="n">
        <x:v>1375</x:v>
      </x:c>
      <x:c r="W21" s="56" t="n">
        <x:v>1450</x:v>
      </x:c>
      <x:c r="X21" s="56" t="n">
        <x:v>1525</x:v>
      </x:c>
      <x:c r="Y21" s="56" t="n">
        <x:v>1600</x:v>
      </x:c>
      <x:c r="Z21" s="56" t="n">
        <x:v>1675</x:v>
      </x:c>
      <x:c r="AA21" s="56" t="n">
        <x:v>1800</x:v>
      </x:c>
      <x:c r="AB21" s="56" t="n">
        <x:v>1900</x:v>
      </x:c>
      <x:c r="AC21" s="56" t="n">
        <x:v>2000</x:v>
      </x:c>
      <x:c r="AD21" s="56" t="n">
        <x:v>2100</x:v>
      </x:c>
      <x:c r="AE21" s="56" t="n">
        <x:v>2200</x:v>
      </x:c>
      <x:c r="AF21" s="56" t="n">
        <x:v>2300</x:v>
      </x:c>
      <x:c r="AG21" s="56" t="n">
        <x:v>2400</x:v>
      </x:c>
      <x:c r="AH21" s="56" t="n">
        <x:v>2500</x:v>
      </x:c>
      <x:c r="AI21" s="56" t="n">
        <x:v>2600</x:v>
      </x:c>
      <x:c r="AJ21" s="56" t="n">
        <x:v>2700</x:v>
      </x:c>
      <x:c r="AK21" s="56" t="n">
        <x:v>2800</x:v>
      </x:c>
      <x:c r="AL21" s="56" t="n">
        <x:v>2900</x:v>
      </x:c>
    </x:row>
    <x:row r="22">
      <x:c r="A22" s="40" t="str">
        <x:v>Part des profils avec visite payante</x:v>
      </x:c>
      <x:c r="B22" s="40" t="str">
        <x:v>%</x:v>
      </x:c>
      <x:c r="C22" s="57" t="n">
        <x:v>0.2</x:v>
      </x:c>
      <x:c r="D22" s="57" t="n">
        <x:v>0.2272727272727273</x:v>
      </x:c>
      <x:c r="E22" s="57" t="n">
        <x:v>0.2545454545454546</x:v>
      </x:c>
      <x:c r="F22" s="57" t="n">
        <x:v>0.28181818181818186</x:v>
      </x:c>
      <x:c r="G22" s="57" t="n">
        <x:v>0.3090909090909091</x:v>
      </x:c>
      <x:c r="H22" s="57" t="n">
        <x:v>0.33636363636363636</x:v>
      </x:c>
      <x:c r="I22" s="57" t="n">
        <x:v>0.36363636363636365</x:v>
      </x:c>
      <x:c r="J22" s="57" t="n">
        <x:v>0.3909090909090909</x:v>
      </x:c>
      <x:c r="K22" s="57" t="n">
        <x:v>0.4181818181818182</x:v>
      </x:c>
      <x:c r="L22" s="57" t="n">
        <x:v>0.44545454545454544</x:v>
      </x:c>
      <x:c r="M22" s="57" t="n">
        <x:v>0.4727272727272727</x:v>
      </x:c>
      <x:c r="N22" s="57" t="n">
        <x:v>0.5</x:v>
      </x:c>
      <x:c r="O22" s="57" t="n">
        <x:v>0.55</x:v>
      </x:c>
      <x:c r="P22" s="57" t="n">
        <x:v>0.5654545454545455</x:v>
      </x:c>
      <x:c r="Q22" s="57" t="n">
        <x:v>0.5809090909090909</x:v>
      </x:c>
      <x:c r="R22" s="57" t="n">
        <x:v>0.5963636363636364</x:v>
      </x:c>
      <x:c r="S22" s="57" t="n">
        <x:v>0.6118181818181818</x:v>
      </x:c>
      <x:c r="T22" s="57" t="n">
        <x:v>0.6272727272727273</x:v>
      </x:c>
      <x:c r="U22" s="57" t="n">
        <x:v>0.6427272727272727</x:v>
      </x:c>
      <x:c r="V22" s="57" t="n">
        <x:v>0.6581818181818182</x:v>
      </x:c>
      <x:c r="W22" s="57" t="n">
        <x:v>0.6736363636363636</x:v>
      </x:c>
      <x:c r="X22" s="57" t="n">
        <x:v>0.6890909090909091</x:v>
      </x:c>
      <x:c r="Y22" s="57" t="n">
        <x:v>0.7045454545454546</x:v>
      </x:c>
      <x:c r="Z22" s="57" t="n">
        <x:v>0.72</x:v>
      </x:c>
      <x:c r="AA22" s="57" t="n">
        <x:v>0.75</x:v>
      </x:c>
      <x:c r="AB22" s="57" t="n">
        <x:v>0.759090909090909</x:v>
      </x:c>
      <x:c r="AC22" s="57" t="n">
        <x:v>0.7681818181818182</x:v>
      </x:c>
      <x:c r="AD22" s="57" t="n">
        <x:v>0.7772727272727272</x:v>
      </x:c>
      <x:c r="AE22" s="57" t="n">
        <x:v>0.7863636363636364</x:v>
      </x:c>
      <x:c r="AF22" s="57" t="n">
        <x:v>0.7954545454545454</x:v>
      </x:c>
      <x:c r="AG22" s="57" t="n">
        <x:v>0.8045454545454546</x:v>
      </x:c>
      <x:c r="AH22" s="57" t="n">
        <x:v>0.8136363636363636</x:v>
      </x:c>
      <x:c r="AI22" s="57" t="n">
        <x:v>0.8227272727272728</x:v>
      </x:c>
      <x:c r="AJ22" s="57" t="n">
        <x:v>0.8318181818181818</x:v>
      </x:c>
      <x:c r="AK22" s="57" t="n">
        <x:v>0.8409090909090908</x:v>
      </x:c>
      <x:c r="AL22" s="57" t="n">
        <x:v>0.85</x:v>
      </x:c>
    </x:row>
    <x:row r="23">
      <x:c r="A23" s="40" t="str">
        <x:v>Partenaires actifs</x:v>
      </x:c>
      <x:c r="B23" s="40" t="str">
        <x:v>nombre</x:v>
      </x:c>
      <x:c r="C23" s="58" t="n">
        <x:v>1</x:v>
      </x:c>
      <x:c r="D23" s="58" t="n">
        <x:v>2</x:v>
      </x:c>
      <x:c r="E23" s="58" t="n">
        <x:v>2</x:v>
      </x:c>
      <x:c r="F23" s="58" t="n">
        <x:v>3</x:v>
      </x:c>
      <x:c r="G23" s="58" t="n">
        <x:v>4</x:v>
      </x:c>
      <x:c r="H23" s="58" t="n">
        <x:v>5</x:v>
      </x:c>
      <x:c r="I23" s="58" t="n">
        <x:v>6</x:v>
      </x:c>
      <x:c r="J23" s="58" t="n">
        <x:v>6</x:v>
      </x:c>
      <x:c r="K23" s="58" t="n">
        <x:v>7</x:v>
      </x:c>
      <x:c r="L23" s="58" t="n">
        <x:v>8</x:v>
      </x:c>
      <x:c r="M23" s="58" t="n">
        <x:v>8</x:v>
      </x:c>
      <x:c r="N23" s="58" t="n">
        <x:v>9</x:v>
      </x:c>
      <x:c r="O23" s="58" t="n">
        <x:v>11</x:v>
      </x:c>
      <x:c r="P23" s="58" t="n">
        <x:v>12</x:v>
      </x:c>
      <x:c r="Q23" s="58" t="n">
        <x:v>13</x:v>
      </x:c>
      <x:c r="R23" s="58" t="n">
        <x:v>14</x:v>
      </x:c>
      <x:c r="S23" s="58" t="n">
        <x:v>16</x:v>
      </x:c>
      <x:c r="T23" s="58" t="n">
        <x:v>17</x:v>
      </x:c>
      <x:c r="U23" s="58" t="n">
        <x:v>18</x:v>
      </x:c>
      <x:c r="V23" s="58" t="n">
        <x:v>19</x:v>
      </x:c>
      <x:c r="W23" s="58" t="n">
        <x:v>20</x:v>
      </x:c>
      <x:c r="X23" s="58" t="n">
        <x:v>21</x:v>
      </x:c>
      <x:c r="Y23" s="58" t="n">
        <x:v>22</x:v>
      </x:c>
      <x:c r="Z23" s="58" t="n">
        <x:v>23</x:v>
      </x:c>
      <x:c r="AA23" s="58" t="n">
        <x:v>26</x:v>
      </x:c>
      <x:c r="AB23" s="58" t="n">
        <x:v>27</x:v>
      </x:c>
      <x:c r="AC23" s="58" t="n">
        <x:v>28</x:v>
      </x:c>
      <x:c r="AD23" s="58" t="n">
        <x:v>30</x:v>
      </x:c>
      <x:c r="AE23" s="58" t="n">
        <x:v>32</x:v>
      </x:c>
      <x:c r="AF23" s="58" t="n">
        <x:v>33</x:v>
      </x:c>
      <x:c r="AG23" s="58" t="n">
        <x:v>34</x:v>
      </x:c>
      <x:c r="AH23" s="58" t="n">
        <x:v>36</x:v>
      </x:c>
      <x:c r="AI23" s="58" t="n">
        <x:v>38</x:v>
      </x:c>
      <x:c r="AJ23" s="58" t="n">
        <x:v>39</x:v>
      </x:c>
      <x:c r="AK23" s="58" t="n">
        <x:v>40</x:v>
      </x:c>
      <x:c r="AL23" s="58" t="n">
        <x:v>42</x:v>
      </x:c>
    </x:row>
    <x:row r="24">
      <x:c r="A24" s="40" t="str">
        <x:v>Dossiers additionnels / partenaire</x:v>
      </x:c>
      <x:c r="B24" s="40" t="str">
        <x:v>nombre</x:v>
      </x:c>
      <x:c r="C24" s="58" t="n">
        <x:v>0</x:v>
      </x:c>
      <x:c r="D24" s="58" t="n">
        <x:v>3.6363636363636367</x:v>
      </x:c>
      <x:c r="E24" s="58" t="n">
        <x:v>7.272727272727273</x:v>
      </x:c>
      <x:c r="F24" s="58" t="n">
        <x:v>10.909090909090907</x:v>
      </x:c>
      <x:c r="G24" s="58" t="n">
        <x:v>14.545454545454547</x:v>
      </x:c>
      <x:c r="H24" s="58" t="n">
        <x:v>18.18181818181818</x:v>
      </x:c>
      <x:c r="I24" s="58" t="n">
        <x:v>21.818181818181813</x:v>
      </x:c>
      <x:c r="J24" s="58" t="n">
        <x:v>25.454545454545453</x:v>
      </x:c>
      <x:c r="K24" s="58" t="n">
        <x:v>29.090909090909093</x:v>
      </x:c>
      <x:c r="L24" s="58" t="n">
        <x:v>32.72727272727273</x:v>
      </x:c>
      <x:c r="M24" s="58" t="n">
        <x:v>36.36363636363636</x:v>
      </x:c>
      <x:c r="N24" s="58" t="n">
        <x:v>40</x:v>
      </x:c>
      <x:c r="O24" s="58" t="n">
        <x:v>45</x:v>
      </x:c>
      <x:c r="P24" s="58" t="n">
        <x:v>50</x:v>
      </x:c>
      <x:c r="Q24" s="58" t="n">
        <x:v>55</x:v>
      </x:c>
      <x:c r="R24" s="58" t="n">
        <x:v>60</x:v>
      </x:c>
      <x:c r="S24" s="58" t="n">
        <x:v>65</x:v>
      </x:c>
      <x:c r="T24" s="58" t="n">
        <x:v>70</x:v>
      </x:c>
      <x:c r="U24" s="58" t="n">
        <x:v>75</x:v>
      </x:c>
      <x:c r="V24" s="58" t="n">
        <x:v>80</x:v>
      </x:c>
      <x:c r="W24" s="58" t="n">
        <x:v>85</x:v>
      </x:c>
      <x:c r="X24" s="58" t="n">
        <x:v>90</x:v>
      </x:c>
      <x:c r="Y24" s="58" t="n">
        <x:v>95</x:v>
      </x:c>
      <x:c r="Z24" s="58" t="n">
        <x:v>100</x:v>
      </x:c>
      <x:c r="AA24" s="58" t="n">
        <x:v>105</x:v>
      </x:c>
      <x:c r="AB24" s="58" t="n">
        <x:v>111.81818181818181</x:v>
      </x:c>
      <x:c r="AC24" s="58" t="n">
        <x:v>118.63636363636363</x:v>
      </x:c>
      <x:c r="AD24" s="58" t="n">
        <x:v>125.45454545454544</x:v>
      </x:c>
      <x:c r="AE24" s="58" t="n">
        <x:v>132.27272727272728</x:v>
      </x:c>
      <x:c r="AF24" s="58" t="n">
        <x:v>139.0909090909091</x:v>
      </x:c>
      <x:c r="AG24" s="58" t="n">
        <x:v>145.9090909090909</x:v>
      </x:c>
      <x:c r="AH24" s="58" t="n">
        <x:v>152.72727272727272</x:v>
      </x:c>
      <x:c r="AI24" s="58" t="n">
        <x:v>159.54545454545456</x:v>
      </x:c>
      <x:c r="AJ24" s="58" t="n">
        <x:v>166.36363636363637</x:v>
      </x:c>
      <x:c r="AK24" s="58" t="n">
        <x:v>173.1818181818182</x:v>
      </x:c>
      <x:c r="AL24" s="58" t="n">
        <x:v>180</x:v>
      </x:c>
    </x:row>
    <x:row r="25">
      <x:c r="A25" s="40" t="str">
        <x:v>Utilisateurs additionnels / partenaire</x:v>
      </x:c>
      <x:c r="B25" s="40" t="str">
        <x:v>nombre</x:v>
      </x:c>
      <x:c r="C25" s="58" t="n">
        <x:v>0</x:v>
      </x:c>
      <x:c r="D25" s="58" t="n">
        <x:v>0.045454545454545456</x:v>
      </x:c>
      <x:c r="E25" s="58" t="n">
        <x:v>0.09090909090909091</x:v>
      </x:c>
      <x:c r="F25" s="58" t="n">
        <x:v>0.13636363636363635</x:v>
      </x:c>
      <x:c r="G25" s="58" t="n">
        <x:v>0.18181818181818182</x:v>
      </x:c>
      <x:c r="H25" s="58" t="n">
        <x:v>0.2272727272727273</x:v>
      </x:c>
      <x:c r="I25" s="58" t="n">
        <x:v>0.2727272727272727</x:v>
      </x:c>
      <x:c r="J25" s="58" t="n">
        <x:v>0.3181818181818182</x:v>
      </x:c>
      <x:c r="K25" s="58" t="n">
        <x:v>0.36363636363636365</x:v>
      </x:c>
      <x:c r="L25" s="58" t="n">
        <x:v>0.4090909090909091</x:v>
      </x:c>
      <x:c r="M25" s="58" t="n">
        <x:v>0.4545454545454546</x:v>
      </x:c>
      <x:c r="N25" s="58" t="n">
        <x:v>0.5</x:v>
      </x:c>
      <x:c r="O25" s="58" t="n">
        <x:v>0.5</x:v>
      </x:c>
      <x:c r="P25" s="58" t="n">
        <x:v>0.5454545454545454</x:v>
      </x:c>
      <x:c r="Q25" s="58" t="n">
        <x:v>0.5909090909090909</x:v>
      </x:c>
      <x:c r="R25" s="58" t="n">
        <x:v>0.6363636363636364</x:v>
      </x:c>
      <x:c r="S25" s="58" t="n">
        <x:v>0.6818181818181819</x:v>
      </x:c>
      <x:c r="T25" s="58" t="n">
        <x:v>0.7272727272727273</x:v>
      </x:c>
      <x:c r="U25" s="58" t="n">
        <x:v>0.7727272727272727</x:v>
      </x:c>
      <x:c r="V25" s="58" t="n">
        <x:v>0.8181818181818181</x:v>
      </x:c>
      <x:c r="W25" s="58" t="n">
        <x:v>0.8636363636363636</x:v>
      </x:c>
      <x:c r="X25" s="58" t="n">
        <x:v>0.9090909090909092</x:v>
      </x:c>
      <x:c r="Y25" s="58" t="n">
        <x:v>0.9545454545454546</x:v>
      </x:c>
      <x:c r="Z25" s="58" t="n">
        <x:v>1</x:v>
      </x:c>
      <x:c r="AA25" s="58" t="n">
        <x:v>1</x:v>
      </x:c>
      <x:c r="AB25" s="58" t="n">
        <x:v>1.0454545454545456</x:v>
      </x:c>
      <x:c r="AC25" s="58" t="n">
        <x:v>1.0909090909090906</x:v>
      </x:c>
      <x:c r="AD25" s="58" t="n">
        <x:v>1.1363636363636362</x:v>
      </x:c>
      <x:c r="AE25" s="58" t="n">
        <x:v>1.1818181818181819</x:v>
      </x:c>
      <x:c r="AF25" s="58" t="n">
        <x:v>1.2272727272727273</x:v>
      </x:c>
      <x:c r="AG25" s="58" t="n">
        <x:v>1.2727272727272727</x:v>
      </x:c>
      <x:c r="AH25" s="58" t="n">
        <x:v>1.3181818181818181</x:v>
      </x:c>
      <x:c r="AI25" s="58" t="n">
        <x:v>1.3636363636363638</x:v>
      </x:c>
      <x:c r="AJ25" s="58" t="n">
        <x:v>1.4090909090909092</x:v>
      </x:c>
      <x:c r="AK25" s="58" t="n">
        <x:v>1.4545454545454546</x:v>
      </x:c>
      <x:c r="AL25" s="58" t="n">
        <x:v>1.5</x:v>
      </x:c>
    </x:row>
    <x:row r="26">
      <x:c r="A26" s="40" t="str">
        <x:v>Agents terrain</x:v>
      </x:c>
      <x:c r="B26" s="40" t="str">
        <x:v>ETP</x:v>
      </x:c>
      <x:c r="C26" s="58" t="n">
        <x:v>4</x:v>
      </x:c>
      <x:c r="D26" s="58" t="n">
        <x:v>4</x:v>
      </x:c>
      <x:c r="E26" s="58" t="n">
        <x:v>5</x:v>
      </x:c>
      <x:c r="F26" s="58" t="n">
        <x:v>5</x:v>
      </x:c>
      <x:c r="G26" s="58" t="n">
        <x:v>6</x:v>
      </x:c>
      <x:c r="H26" s="58" t="n">
        <x:v>7</x:v>
      </x:c>
      <x:c r="I26" s="58" t="n">
        <x:v>7</x:v>
      </x:c>
      <x:c r="J26" s="58" t="n">
        <x:v>8</x:v>
      </x:c>
      <x:c r="K26" s="58" t="n">
        <x:v>8</x:v>
      </x:c>
      <x:c r="L26" s="58" t="n">
        <x:v>9</x:v>
      </x:c>
      <x:c r="M26" s="58" t="n">
        <x:v>10</x:v>
      </x:c>
      <x:c r="N26" s="58" t="n">
        <x:v>10</x:v>
      </x:c>
      <x:c r="O26" s="58" t="n">
        <x:v>11</x:v>
      </x:c>
      <x:c r="P26" s="58" t="n">
        <x:v>12</x:v>
      </x:c>
      <x:c r="Q26" s="58" t="n">
        <x:v>13</x:v>
      </x:c>
      <x:c r="R26" s="58" t="n">
        <x:v>14</x:v>
      </x:c>
      <x:c r="S26" s="58" t="n">
        <x:v>14</x:v>
      </x:c>
      <x:c r="T26" s="58" t="n">
        <x:v>15</x:v>
      </x:c>
      <x:c r="U26" s="58" t="n">
        <x:v>16</x:v>
      </x:c>
      <x:c r="V26" s="58" t="n">
        <x:v>17</x:v>
      </x:c>
      <x:c r="W26" s="58" t="n">
        <x:v>18</x:v>
      </x:c>
      <x:c r="X26" s="58" t="n">
        <x:v>19</x:v>
      </x:c>
      <x:c r="Y26" s="58" t="n">
        <x:v>20</x:v>
      </x:c>
      <x:c r="Z26" s="58" t="n">
        <x:v>21</x:v>
      </x:c>
      <x:c r="AA26" s="58" t="n">
        <x:v>22</x:v>
      </x:c>
      <x:c r="AB26" s="58" t="n">
        <x:v>24</x:v>
      </x:c>
      <x:c r="AC26" s="58" t="n">
        <x:v>25</x:v>
      </x:c>
      <x:c r="AD26" s="58" t="n">
        <x:v>26</x:v>
      </x:c>
      <x:c r="AE26" s="58" t="n">
        <x:v>27</x:v>
      </x:c>
      <x:c r="AF26" s="58" t="n">
        <x:v>28</x:v>
      </x:c>
      <x:c r="AG26" s="58" t="n">
        <x:v>30</x:v>
      </x:c>
      <x:c r="AH26" s="58" t="n">
        <x:v>31</x:v>
      </x:c>
      <x:c r="AI26" s="58" t="n">
        <x:v>32</x:v>
      </x:c>
      <x:c r="AJ26" s="58" t="n">
        <x:v>33</x:v>
      </x:c>
      <x:c r="AK26" s="58" t="n">
        <x:v>34</x:v>
      </x:c>
      <x:c r="AL26" s="58" t="n">
        <x:v>36</x:v>
      </x:c>
    </x:row>
    <x:row r="27">
      <x:c r="A27" s="40" t="str">
        <x:v>Coût responsable opérations</x:v>
      </x:c>
      <x:c r="B27" s="40" t="str">
        <x:v>FCFA / mois</x:v>
      </x:c>
      <x:c r="C27" s="56" t="n">
        <x:v>300000</x:v>
      </x:c>
      <x:c r="D27" s="56" t="n">
        <x:v>300000</x:v>
      </x:c>
      <x:c r="E27" s="56" t="n">
        <x:v>300000</x:v>
      </x:c>
      <x:c r="F27" s="56" t="n">
        <x:v>300000</x:v>
      </x:c>
      <x:c r="G27" s="56" t="n">
        <x:v>300000</x:v>
      </x:c>
      <x:c r="H27" s="56" t="n">
        <x:v>300000</x:v>
      </x:c>
      <x:c r="I27" s="56" t="n">
        <x:v>300000</x:v>
      </x:c>
      <x:c r="J27" s="56" t="n">
        <x:v>300000</x:v>
      </x:c>
      <x:c r="K27" s="56" t="n">
        <x:v>300000</x:v>
      </x:c>
      <x:c r="L27" s="56" t="n">
        <x:v>300000</x:v>
      </x:c>
      <x:c r="M27" s="56" t="n">
        <x:v>300000</x:v>
      </x:c>
      <x:c r="N27" s="56" t="n">
        <x:v>300000</x:v>
      </x:c>
      <x:c r="O27" s="56" t="n">
        <x:v>450000</x:v>
      </x:c>
      <x:c r="P27" s="56" t="n">
        <x:v>450000</x:v>
      </x:c>
      <x:c r="Q27" s="56" t="n">
        <x:v>450000</x:v>
      </x:c>
      <x:c r="R27" s="56" t="n">
        <x:v>450000</x:v>
      </x:c>
      <x:c r="S27" s="56" t="n">
        <x:v>450000</x:v>
      </x:c>
      <x:c r="T27" s="56" t="n">
        <x:v>450000</x:v>
      </x:c>
      <x:c r="U27" s="56" t="n">
        <x:v>450000</x:v>
      </x:c>
      <x:c r="V27" s="56" t="n">
        <x:v>450000</x:v>
      </x:c>
      <x:c r="W27" s="56" t="n">
        <x:v>450000</x:v>
      </x:c>
      <x:c r="X27" s="56" t="n">
        <x:v>450000</x:v>
      </x:c>
      <x:c r="Y27" s="56" t="n">
        <x:v>450000</x:v>
      </x:c>
      <x:c r="Z27" s="56" t="n">
        <x:v>450000</x:v>
      </x:c>
      <x:c r="AA27" s="56" t="n">
        <x:v>600000</x:v>
      </x:c>
      <x:c r="AB27" s="56" t="n">
        <x:v>600000</x:v>
      </x:c>
      <x:c r="AC27" s="56" t="n">
        <x:v>600000</x:v>
      </x:c>
      <x:c r="AD27" s="56" t="n">
        <x:v>600000</x:v>
      </x:c>
      <x:c r="AE27" s="56" t="n">
        <x:v>600000</x:v>
      </x:c>
      <x:c r="AF27" s="56" t="n">
        <x:v>600000</x:v>
      </x:c>
      <x:c r="AG27" s="56" t="n">
        <x:v>600000</x:v>
      </x:c>
      <x:c r="AH27" s="56" t="n">
        <x:v>600000</x:v>
      </x:c>
      <x:c r="AI27" s="56" t="n">
        <x:v>600000</x:v>
      </x:c>
      <x:c r="AJ27" s="56" t="n">
        <x:v>600000</x:v>
      </x:c>
      <x:c r="AK27" s="56" t="n">
        <x:v>600000</x:v>
      </x:c>
      <x:c r="AL27" s="56" t="n">
        <x:v>600000</x:v>
      </x:c>
    </x:row>
    <x:row r="28">
      <x:c r="A28" s="40" t="str">
        <x:v>Coût direction</x:v>
      </x:c>
      <x:c r="B28" s="40" t="str">
        <x:v>FCFA / mois</x:v>
      </x:c>
      <x:c r="C28" s="56" t="n">
        <x:v>0</x:v>
      </x:c>
      <x:c r="D28" s="56" t="n">
        <x:v>0</x:v>
      </x:c>
      <x:c r="E28" s="56" t="n">
        <x:v>0</x:v>
      </x:c>
      <x:c r="F28" s="56" t="n">
        <x:v>400000</x:v>
      </x:c>
      <x:c r="G28" s="56" t="n">
        <x:v>400000</x:v>
      </x:c>
      <x:c r="H28" s="56" t="n">
        <x:v>400000</x:v>
      </x:c>
      <x:c r="I28" s="56" t="n">
        <x:v>400000</x:v>
      </x:c>
      <x:c r="J28" s="56" t="n">
        <x:v>400000</x:v>
      </x:c>
      <x:c r="K28" s="56" t="n">
        <x:v>400000</x:v>
      </x:c>
      <x:c r="L28" s="56" t="n">
        <x:v>400000</x:v>
      </x:c>
      <x:c r="M28" s="56" t="n">
        <x:v>400000</x:v>
      </x:c>
      <x:c r="N28" s="56" t="n">
        <x:v>400000</x:v>
      </x:c>
      <x:c r="O28" s="56" t="n">
        <x:v>600000</x:v>
      </x:c>
      <x:c r="P28" s="56" t="n">
        <x:v>600000</x:v>
      </x:c>
      <x:c r="Q28" s="56" t="n">
        <x:v>600000</x:v>
      </x:c>
      <x:c r="R28" s="56" t="n">
        <x:v>600000</x:v>
      </x:c>
      <x:c r="S28" s="56" t="n">
        <x:v>600000</x:v>
      </x:c>
      <x:c r="T28" s="56" t="n">
        <x:v>600000</x:v>
      </x:c>
      <x:c r="U28" s="56" t="n">
        <x:v>600000</x:v>
      </x:c>
      <x:c r="V28" s="56" t="n">
        <x:v>600000</x:v>
      </x:c>
      <x:c r="W28" s="56" t="n">
        <x:v>600000</x:v>
      </x:c>
      <x:c r="X28" s="56" t="n">
        <x:v>600000</x:v>
      </x:c>
      <x:c r="Y28" s="56" t="n">
        <x:v>600000</x:v>
      </x:c>
      <x:c r="Z28" s="56" t="n">
        <x:v>600000</x:v>
      </x:c>
      <x:c r="AA28" s="56" t="n">
        <x:v>800000</x:v>
      </x:c>
      <x:c r="AB28" s="56" t="n">
        <x:v>800000</x:v>
      </x:c>
      <x:c r="AC28" s="56" t="n">
        <x:v>800000</x:v>
      </x:c>
      <x:c r="AD28" s="56" t="n">
        <x:v>800000</x:v>
      </x:c>
      <x:c r="AE28" s="56" t="n">
        <x:v>800000</x:v>
      </x:c>
      <x:c r="AF28" s="56" t="n">
        <x:v>800000</x:v>
      </x:c>
      <x:c r="AG28" s="56" t="n">
        <x:v>800000</x:v>
      </x:c>
      <x:c r="AH28" s="56" t="n">
        <x:v>800000</x:v>
      </x:c>
      <x:c r="AI28" s="56" t="n">
        <x:v>800000</x:v>
      </x:c>
      <x:c r="AJ28" s="56" t="n">
        <x:v>800000</x:v>
      </x:c>
      <x:c r="AK28" s="56" t="n">
        <x:v>800000</x:v>
      </x:c>
      <x:c r="AL28" s="56" t="n">
        <x:v>800000</x:v>
      </x:c>
    </x:row>
    <x:row r="29">
      <x:c r="A29" s="40" t="str">
        <x:v>Transport</x:v>
      </x:c>
      <x:c r="B29" s="40" t="str">
        <x:v>FCFA / mois</x:v>
      </x:c>
      <x:c r="C29" s="56" t="n">
        <x:v>200000</x:v>
      </x:c>
      <x:c r="D29" s="56" t="n">
        <x:v>230000</x:v>
      </x:c>
      <x:c r="E29" s="56" t="n">
        <x:v>260000</x:v>
      </x:c>
      <x:c r="F29" s="56" t="n">
        <x:v>290000</x:v>
      </x:c>
      <x:c r="G29" s="56" t="n">
        <x:v>320000</x:v>
      </x:c>
      <x:c r="H29" s="56" t="n">
        <x:v>350000</x:v>
      </x:c>
      <x:c r="I29" s="56" t="n">
        <x:v>380000</x:v>
      </x:c>
      <x:c r="J29" s="56" t="n">
        <x:v>410000</x:v>
      </x:c>
      <x:c r="K29" s="56" t="n">
        <x:v>440000</x:v>
      </x:c>
      <x:c r="L29" s="56" t="n">
        <x:v>470000</x:v>
      </x:c>
      <x:c r="M29" s="56" t="n">
        <x:v>500000</x:v>
      </x:c>
      <x:c r="N29" s="56" t="n">
        <x:v>530000</x:v>
      </x:c>
      <x:c r="O29" s="56" t="n">
        <x:v>560000</x:v>
      </x:c>
      <x:c r="P29" s="56" t="n">
        <x:v>605000</x:v>
      </x:c>
      <x:c r="Q29" s="56" t="n">
        <x:v>650000</x:v>
      </x:c>
      <x:c r="R29" s="56" t="n">
        <x:v>695000</x:v>
      </x:c>
      <x:c r="S29" s="56" t="n">
        <x:v>740000</x:v>
      </x:c>
      <x:c r="T29" s="56" t="n">
        <x:v>785000</x:v>
      </x:c>
      <x:c r="U29" s="56" t="n">
        <x:v>830000</x:v>
      </x:c>
      <x:c r="V29" s="56" t="n">
        <x:v>875000</x:v>
      </x:c>
      <x:c r="W29" s="56" t="n">
        <x:v>920000</x:v>
      </x:c>
      <x:c r="X29" s="56" t="n">
        <x:v>965000</x:v>
      </x:c>
      <x:c r="Y29" s="56" t="n">
        <x:v>1010000</x:v>
      </x:c>
      <x:c r="Z29" s="56" t="n">
        <x:v>1055000</x:v>
      </x:c>
      <x:c r="AA29" s="56" t="n">
        <x:v>1130000</x:v>
      </x:c>
      <x:c r="AB29" s="56" t="n">
        <x:v>1190000</x:v>
      </x:c>
      <x:c r="AC29" s="56" t="n">
        <x:v>1250000</x:v>
      </x:c>
      <x:c r="AD29" s="56" t="n">
        <x:v>1310000</x:v>
      </x:c>
      <x:c r="AE29" s="56" t="n">
        <x:v>1370000</x:v>
      </x:c>
      <x:c r="AF29" s="56" t="n">
        <x:v>1430000</x:v>
      </x:c>
      <x:c r="AG29" s="56" t="n">
        <x:v>1490000</x:v>
      </x:c>
      <x:c r="AH29" s="56" t="n">
        <x:v>1550000</x:v>
      </x:c>
      <x:c r="AI29" s="56" t="n">
        <x:v>1610000</x:v>
      </x:c>
      <x:c r="AJ29" s="56" t="n">
        <x:v>1670000</x:v>
      </x:c>
      <x:c r="AK29" s="56" t="n">
        <x:v>1730000</x:v>
      </x:c>
      <x:c r="AL29" s="56" t="n">
        <x:v>1790000</x:v>
      </x:c>
    </x:row>
    <x:row r="30">
      <x:c r="A30" s="40" t="str">
        <x:v>Téléphone et données</x:v>
      </x:c>
      <x:c r="B30" s="40" t="str">
        <x:v>FCFA / mois</x:v>
      </x:c>
      <x:c r="C30" s="56" t="n">
        <x:v>120000</x:v>
      </x:c>
      <x:c r="D30" s="56" t="n">
        <x:v>120000</x:v>
      </x:c>
      <x:c r="E30" s="56" t="n">
        <x:v>140000</x:v>
      </x:c>
      <x:c r="F30" s="56" t="n">
        <x:v>140000</x:v>
      </x:c>
      <x:c r="G30" s="56" t="n">
        <x:v>160000</x:v>
      </x:c>
      <x:c r="H30" s="56" t="n">
        <x:v>180000</x:v>
      </x:c>
      <x:c r="I30" s="56" t="n">
        <x:v>180000</x:v>
      </x:c>
      <x:c r="J30" s="56" t="n">
        <x:v>200000</x:v>
      </x:c>
      <x:c r="K30" s="56" t="n">
        <x:v>200000</x:v>
      </x:c>
      <x:c r="L30" s="56" t="n">
        <x:v>220000</x:v>
      </x:c>
      <x:c r="M30" s="56" t="n">
        <x:v>240000</x:v>
      </x:c>
      <x:c r="N30" s="56" t="n">
        <x:v>240000</x:v>
      </x:c>
      <x:c r="O30" s="56" t="n">
        <x:v>260000</x:v>
      </x:c>
      <x:c r="P30" s="56" t="n">
        <x:v>280000</x:v>
      </x:c>
      <x:c r="Q30" s="56" t="n">
        <x:v>300000</x:v>
      </x:c>
      <x:c r="R30" s="56" t="n">
        <x:v>320000</x:v>
      </x:c>
      <x:c r="S30" s="56" t="n">
        <x:v>320000</x:v>
      </x:c>
      <x:c r="T30" s="56" t="n">
        <x:v>340000</x:v>
      </x:c>
      <x:c r="U30" s="56" t="n">
        <x:v>360000</x:v>
      </x:c>
      <x:c r="V30" s="56" t="n">
        <x:v>380000</x:v>
      </x:c>
      <x:c r="W30" s="56" t="n">
        <x:v>400000</x:v>
      </x:c>
      <x:c r="X30" s="56" t="n">
        <x:v>420000</x:v>
      </x:c>
      <x:c r="Y30" s="56" t="n">
        <x:v>440000</x:v>
      </x:c>
      <x:c r="Z30" s="56" t="n">
        <x:v>460000</x:v>
      </x:c>
      <x:c r="AA30" s="56" t="n">
        <x:v>480000</x:v>
      </x:c>
      <x:c r="AB30" s="56" t="n">
        <x:v>520000</x:v>
      </x:c>
      <x:c r="AC30" s="56" t="n">
        <x:v>540000</x:v>
      </x:c>
      <x:c r="AD30" s="56" t="n">
        <x:v>560000</x:v>
      </x:c>
      <x:c r="AE30" s="56" t="n">
        <x:v>580000</x:v>
      </x:c>
      <x:c r="AF30" s="56" t="n">
        <x:v>600000</x:v>
      </x:c>
      <x:c r="AG30" s="56" t="n">
        <x:v>640000</x:v>
      </x:c>
      <x:c r="AH30" s="56" t="n">
        <x:v>660000</x:v>
      </x:c>
      <x:c r="AI30" s="56" t="n">
        <x:v>680000</x:v>
      </x:c>
      <x:c r="AJ30" s="56" t="n">
        <x:v>700000</x:v>
      </x:c>
      <x:c r="AK30" s="56" t="n">
        <x:v>720000</x:v>
      </x:c>
      <x:c r="AL30" s="56" t="n">
        <x:v>760000</x:v>
      </x:c>
    </x:row>
    <x:row r="31">
      <x:c r="A31" s="40" t="str">
        <x:v>Contrôle qualité</x:v>
      </x:c>
      <x:c r="B31" s="40" t="str">
        <x:v>FCFA / mois</x:v>
      </x:c>
      <x:c r="C31" s="56" t="n">
        <x:v>125000</x:v>
      </x:c>
      <x:c r="D31" s="56" t="n">
        <x:v>150000</x:v>
      </x:c>
      <x:c r="E31" s="56" t="n">
        <x:v>175000</x:v>
      </x:c>
      <x:c r="F31" s="56" t="n">
        <x:v>200000</x:v>
      </x:c>
      <x:c r="G31" s="56" t="n">
        <x:v>225000</x:v>
      </x:c>
      <x:c r="H31" s="56" t="n">
        <x:v>250000</x:v>
      </x:c>
      <x:c r="I31" s="56" t="n">
        <x:v>275000</x:v>
      </x:c>
      <x:c r="J31" s="56" t="n">
        <x:v>300000</x:v>
      </x:c>
      <x:c r="K31" s="56" t="n">
        <x:v>325000</x:v>
      </x:c>
      <x:c r="L31" s="56" t="n">
        <x:v>350000</x:v>
      </x:c>
      <x:c r="M31" s="56" t="n">
        <x:v>375000</x:v>
      </x:c>
      <x:c r="N31" s="56" t="n">
        <x:v>400000</x:v>
      </x:c>
      <x:c r="O31" s="56" t="n">
        <x:v>425000</x:v>
      </x:c>
      <x:c r="P31" s="56" t="n">
        <x:v>462500</x:v>
      </x:c>
      <x:c r="Q31" s="56" t="n">
        <x:v>500000</x:v>
      </x:c>
      <x:c r="R31" s="56" t="n">
        <x:v>537500</x:v>
      </x:c>
      <x:c r="S31" s="56" t="n">
        <x:v>575000</x:v>
      </x:c>
      <x:c r="T31" s="56" t="n">
        <x:v>612500</x:v>
      </x:c>
      <x:c r="U31" s="56" t="n">
        <x:v>650000</x:v>
      </x:c>
      <x:c r="V31" s="56" t="n">
        <x:v>687500</x:v>
      </x:c>
      <x:c r="W31" s="56" t="n">
        <x:v>725000</x:v>
      </x:c>
      <x:c r="X31" s="56" t="n">
        <x:v>762500</x:v>
      </x:c>
      <x:c r="Y31" s="56" t="n">
        <x:v>800000</x:v>
      </x:c>
      <x:c r="Z31" s="56" t="n">
        <x:v>837500</x:v>
      </x:c>
      <x:c r="AA31" s="56" t="n">
        <x:v>900000</x:v>
      </x:c>
      <x:c r="AB31" s="56" t="n">
        <x:v>950000</x:v>
      </x:c>
      <x:c r="AC31" s="56" t="n">
        <x:v>1000000</x:v>
      </x:c>
      <x:c r="AD31" s="56" t="n">
        <x:v>1050000</x:v>
      </x:c>
      <x:c r="AE31" s="56" t="n">
        <x:v>1100000</x:v>
      </x:c>
      <x:c r="AF31" s="56" t="n">
        <x:v>1150000</x:v>
      </x:c>
      <x:c r="AG31" s="56" t="n">
        <x:v>1200000</x:v>
      </x:c>
      <x:c r="AH31" s="56" t="n">
        <x:v>1250000</x:v>
      </x:c>
      <x:c r="AI31" s="56" t="n">
        <x:v>1300000</x:v>
      </x:c>
      <x:c r="AJ31" s="56" t="n">
        <x:v>1350000</x:v>
      </x:c>
      <x:c r="AK31" s="56" t="n">
        <x:v>1400000</x:v>
      </x:c>
      <x:c r="AL31" s="56" t="n">
        <x:v>1450000</x:v>
      </x:c>
    </x:row>
    <x:row r="32">
      <x:c r="A32" s="40" t="str">
        <x:v>Cartes / supports QR</x:v>
      </x:c>
      <x:c r="B32" s="40" t="str">
        <x:v>FCFA / mois</x:v>
      </x:c>
      <x:c r="C32" s="56" t="n">
        <x:v>75000</x:v>
      </x:c>
      <x:c r="D32" s="56" t="n">
        <x:v>90000</x:v>
      </x:c>
      <x:c r="E32" s="56" t="n">
        <x:v>105000</x:v>
      </x:c>
      <x:c r="F32" s="56" t="n">
        <x:v>120000</x:v>
      </x:c>
      <x:c r="G32" s="56" t="n">
        <x:v>135000</x:v>
      </x:c>
      <x:c r="H32" s="56" t="n">
        <x:v>150000</x:v>
      </x:c>
      <x:c r="I32" s="56" t="n">
        <x:v>165000</x:v>
      </x:c>
      <x:c r="J32" s="56" t="n">
        <x:v>180000</x:v>
      </x:c>
      <x:c r="K32" s="56" t="n">
        <x:v>195000</x:v>
      </x:c>
      <x:c r="L32" s="56" t="n">
        <x:v>210000</x:v>
      </x:c>
      <x:c r="M32" s="56" t="n">
        <x:v>225000</x:v>
      </x:c>
      <x:c r="N32" s="56" t="n">
        <x:v>240000</x:v>
      </x:c>
      <x:c r="O32" s="56" t="n">
        <x:v>255000</x:v>
      </x:c>
      <x:c r="P32" s="56" t="n">
        <x:v>277500</x:v>
      </x:c>
      <x:c r="Q32" s="56" t="n">
        <x:v>300000</x:v>
      </x:c>
      <x:c r="R32" s="56" t="n">
        <x:v>322500</x:v>
      </x:c>
      <x:c r="S32" s="56" t="n">
        <x:v>345000</x:v>
      </x:c>
      <x:c r="T32" s="56" t="n">
        <x:v>367500</x:v>
      </x:c>
      <x:c r="U32" s="56" t="n">
        <x:v>390000</x:v>
      </x:c>
      <x:c r="V32" s="56" t="n">
        <x:v>412500</x:v>
      </x:c>
      <x:c r="W32" s="56" t="n">
        <x:v>435000</x:v>
      </x:c>
      <x:c r="X32" s="56" t="n">
        <x:v>457500</x:v>
      </x:c>
      <x:c r="Y32" s="56" t="n">
        <x:v>480000</x:v>
      </x:c>
      <x:c r="Z32" s="56" t="n">
        <x:v>502500</x:v>
      </x:c>
      <x:c r="AA32" s="56" t="n">
        <x:v>540000</x:v>
      </x:c>
      <x:c r="AB32" s="56" t="n">
        <x:v>570000</x:v>
      </x:c>
      <x:c r="AC32" s="56" t="n">
        <x:v>600000</x:v>
      </x:c>
      <x:c r="AD32" s="56" t="n">
        <x:v>630000</x:v>
      </x:c>
      <x:c r="AE32" s="56" t="n">
        <x:v>660000</x:v>
      </x:c>
      <x:c r="AF32" s="56" t="n">
        <x:v>690000</x:v>
      </x:c>
      <x:c r="AG32" s="56" t="n">
        <x:v>720000</x:v>
      </x:c>
      <x:c r="AH32" s="56" t="n">
        <x:v>750000</x:v>
      </x:c>
      <x:c r="AI32" s="56" t="n">
        <x:v>780000</x:v>
      </x:c>
      <x:c r="AJ32" s="56" t="n">
        <x:v>810000</x:v>
      </x:c>
      <x:c r="AK32" s="56" t="n">
        <x:v>840000</x:v>
      </x:c>
      <x:c r="AL32" s="56" t="n">
        <x:v>870000</x:v>
      </x:c>
    </x:row>
    <x:row r="33">
      <x:c r="A33" s="40" t="str">
        <x:v>Outils numériques</x:v>
      </x:c>
      <x:c r="B33" s="40" t="str">
        <x:v>FCFA / mois</x:v>
      </x:c>
      <x:c r="C33" s="56" t="n">
        <x:v>60000</x:v>
      </x:c>
      <x:c r="D33" s="56" t="n">
        <x:v>60000</x:v>
      </x:c>
      <x:c r="E33" s="56" t="n">
        <x:v>60000</x:v>
      </x:c>
      <x:c r="F33" s="56" t="n">
        <x:v>120000</x:v>
      </x:c>
      <x:c r="G33" s="56" t="n">
        <x:v>120000</x:v>
      </x:c>
      <x:c r="H33" s="56" t="n">
        <x:v>120000</x:v>
      </x:c>
      <x:c r="I33" s="56" t="n">
        <x:v>120000</x:v>
      </x:c>
      <x:c r="J33" s="56" t="n">
        <x:v>120000</x:v>
      </x:c>
      <x:c r="K33" s="56" t="n">
        <x:v>120000</x:v>
      </x:c>
      <x:c r="L33" s="56" t="n">
        <x:v>120000</x:v>
      </x:c>
      <x:c r="M33" s="56" t="n">
        <x:v>120000</x:v>
      </x:c>
      <x:c r="N33" s="56" t="n">
        <x:v>120000</x:v>
      </x:c>
      <x:c r="O33" s="56" t="n">
        <x:v>200000</x:v>
      </x:c>
      <x:c r="P33" s="56" t="n">
        <x:v>200000</x:v>
      </x:c>
      <x:c r="Q33" s="56" t="n">
        <x:v>200000</x:v>
      </x:c>
      <x:c r="R33" s="56" t="n">
        <x:v>200000</x:v>
      </x:c>
      <x:c r="S33" s="56" t="n">
        <x:v>200000</x:v>
      </x:c>
      <x:c r="T33" s="56" t="n">
        <x:v>200000</x:v>
      </x:c>
      <x:c r="U33" s="56" t="n">
        <x:v>200000</x:v>
      </x:c>
      <x:c r="V33" s="56" t="n">
        <x:v>200000</x:v>
      </x:c>
      <x:c r="W33" s="56" t="n">
        <x:v>200000</x:v>
      </x:c>
      <x:c r="X33" s="56" t="n">
        <x:v>200000</x:v>
      </x:c>
      <x:c r="Y33" s="56" t="n">
        <x:v>200000</x:v>
      </x:c>
      <x:c r="Z33" s="56" t="n">
        <x:v>200000</x:v>
      </x:c>
      <x:c r="AA33" s="56" t="n">
        <x:v>300000</x:v>
      </x:c>
      <x:c r="AB33" s="56" t="n">
        <x:v>300000</x:v>
      </x:c>
      <x:c r="AC33" s="56" t="n">
        <x:v>300000</x:v>
      </x:c>
      <x:c r="AD33" s="56" t="n">
        <x:v>300000</x:v>
      </x:c>
      <x:c r="AE33" s="56" t="n">
        <x:v>300000</x:v>
      </x:c>
      <x:c r="AF33" s="56" t="n">
        <x:v>300000</x:v>
      </x:c>
      <x:c r="AG33" s="56" t="n">
        <x:v>300000</x:v>
      </x:c>
      <x:c r="AH33" s="56" t="n">
        <x:v>300000</x:v>
      </x:c>
      <x:c r="AI33" s="56" t="n">
        <x:v>300000</x:v>
      </x:c>
      <x:c r="AJ33" s="56" t="n">
        <x:v>300000</x:v>
      </x:c>
      <x:c r="AK33" s="56" t="n">
        <x:v>300000</x:v>
      </x:c>
      <x:c r="AL33" s="56" t="n">
        <x:v>300000</x:v>
      </x:c>
    </x:row>
    <x:row r="34">
      <x:c r="A34" s="40" t="str">
        <x:v>Juridique et vie privée</x:v>
      </x:c>
      <x:c r="B34" s="40" t="str">
        <x:v>FCFA / mois</x:v>
      </x:c>
      <x:c r="C34" s="56" t="n">
        <x:v>200000</x:v>
      </x:c>
      <x:c r="D34" s="56" t="n">
        <x:v>50000</x:v>
      </x:c>
      <x:c r="E34" s="56" t="n">
        <x:v>50000</x:v>
      </x:c>
      <x:c r="F34" s="56" t="n">
        <x:v>50000</x:v>
      </x:c>
      <x:c r="G34" s="56" t="n">
        <x:v>50000</x:v>
      </x:c>
      <x:c r="H34" s="56" t="n">
        <x:v>50000</x:v>
      </x:c>
      <x:c r="I34" s="56" t="n">
        <x:v>200000</x:v>
      </x:c>
      <x:c r="J34" s="56" t="n">
        <x:v>50000</x:v>
      </x:c>
      <x:c r="K34" s="56" t="n">
        <x:v>50000</x:v>
      </x:c>
      <x:c r="L34" s="56" t="n">
        <x:v>50000</x:v>
      </x:c>
      <x:c r="M34" s="56" t="n">
        <x:v>50000</x:v>
      </x:c>
      <x:c r="N34" s="56" t="n">
        <x:v>50000</x:v>
      </x:c>
      <x:c r="O34" s="56" t="n">
        <x:v>200000</x:v>
      </x:c>
      <x:c r="P34" s="56" t="n">
        <x:v>50000</x:v>
      </x:c>
      <x:c r="Q34" s="56" t="n">
        <x:v>50000</x:v>
      </x:c>
      <x:c r="R34" s="56" t="n">
        <x:v>50000</x:v>
      </x:c>
      <x:c r="S34" s="56" t="n">
        <x:v>50000</x:v>
      </x:c>
      <x:c r="T34" s="56" t="n">
        <x:v>50000</x:v>
      </x:c>
      <x:c r="U34" s="56" t="n">
        <x:v>200000</x:v>
      </x:c>
      <x:c r="V34" s="56" t="n">
        <x:v>50000</x:v>
      </x:c>
      <x:c r="W34" s="56" t="n">
        <x:v>50000</x:v>
      </x:c>
      <x:c r="X34" s="56" t="n">
        <x:v>50000</x:v>
      </x:c>
      <x:c r="Y34" s="56" t="n">
        <x:v>50000</x:v>
      </x:c>
      <x:c r="Z34" s="56" t="n">
        <x:v>50000</x:v>
      </x:c>
      <x:c r="AA34" s="56" t="n">
        <x:v>200000</x:v>
      </x:c>
      <x:c r="AB34" s="56" t="n">
        <x:v>50000</x:v>
      </x:c>
      <x:c r="AC34" s="56" t="n">
        <x:v>50000</x:v>
      </x:c>
      <x:c r="AD34" s="56" t="n">
        <x:v>50000</x:v>
      </x:c>
      <x:c r="AE34" s="56" t="n">
        <x:v>50000</x:v>
      </x:c>
      <x:c r="AF34" s="56" t="n">
        <x:v>50000</x:v>
      </x:c>
      <x:c r="AG34" s="56" t="n">
        <x:v>200000</x:v>
      </x:c>
      <x:c r="AH34" s="56" t="n">
        <x:v>50000</x:v>
      </x:c>
      <x:c r="AI34" s="56" t="n">
        <x:v>50000</x:v>
      </x:c>
      <x:c r="AJ34" s="56" t="n">
        <x:v>50000</x:v>
      </x:c>
      <x:c r="AK34" s="56" t="n">
        <x:v>50000</x:v>
      </x:c>
      <x:c r="AL34" s="56" t="n">
        <x:v>50000</x:v>
      </x:c>
    </x:row>
    <x:row r="35">
      <x:c r="A35" s="40" t="str">
        <x:v>Marketing / mobilisation</x:v>
      </x:c>
      <x:c r="B35" s="40" t="str">
        <x:v>FCFA / mois</x:v>
      </x:c>
      <x:c r="C35" s="56" t="n">
        <x:v>200000</x:v>
      </x:c>
      <x:c r="D35" s="56" t="n">
        <x:v>120000</x:v>
      </x:c>
      <x:c r="E35" s="56" t="n">
        <x:v>120000</x:v>
      </x:c>
      <x:c r="F35" s="56" t="n">
        <x:v>120000</x:v>
      </x:c>
      <x:c r="G35" s="56" t="n">
        <x:v>120000</x:v>
      </x:c>
      <x:c r="H35" s="56" t="n">
        <x:v>120000</x:v>
      </x:c>
      <x:c r="I35" s="56" t="n">
        <x:v>120000</x:v>
      </x:c>
      <x:c r="J35" s="56" t="n">
        <x:v>120000</x:v>
      </x:c>
      <x:c r="K35" s="56" t="n">
        <x:v>120000</x:v>
      </x:c>
      <x:c r="L35" s="56" t="n">
        <x:v>120000</x:v>
      </x:c>
      <x:c r="M35" s="56" t="n">
        <x:v>120000</x:v>
      </x:c>
      <x:c r="N35" s="56" t="n">
        <x:v>120000</x:v>
      </x:c>
      <x:c r="O35" s="56" t="n">
        <x:v>200000</x:v>
      </x:c>
      <x:c r="P35" s="56" t="n">
        <x:v>200000</x:v>
      </x:c>
      <x:c r="Q35" s="56" t="n">
        <x:v>200000</x:v>
      </x:c>
      <x:c r="R35" s="56" t="n">
        <x:v>200000</x:v>
      </x:c>
      <x:c r="S35" s="56" t="n">
        <x:v>200000</x:v>
      </x:c>
      <x:c r="T35" s="56" t="n">
        <x:v>200000</x:v>
      </x:c>
      <x:c r="U35" s="56" t="n">
        <x:v>200000</x:v>
      </x:c>
      <x:c r="V35" s="56" t="n">
        <x:v>200000</x:v>
      </x:c>
      <x:c r="W35" s="56" t="n">
        <x:v>200000</x:v>
      </x:c>
      <x:c r="X35" s="56" t="n">
        <x:v>200000</x:v>
      </x:c>
      <x:c r="Y35" s="56" t="n">
        <x:v>200000</x:v>
      </x:c>
      <x:c r="Z35" s="56" t="n">
        <x:v>200000</x:v>
      </x:c>
      <x:c r="AA35" s="56" t="n">
        <x:v>300000</x:v>
      </x:c>
      <x:c r="AB35" s="56" t="n">
        <x:v>300000</x:v>
      </x:c>
      <x:c r="AC35" s="56" t="n">
        <x:v>300000</x:v>
      </x:c>
      <x:c r="AD35" s="56" t="n">
        <x:v>300000</x:v>
      </x:c>
      <x:c r="AE35" s="56" t="n">
        <x:v>300000</x:v>
      </x:c>
      <x:c r="AF35" s="56" t="n">
        <x:v>300000</x:v>
      </x:c>
      <x:c r="AG35" s="56" t="n">
        <x:v>300000</x:v>
      </x:c>
      <x:c r="AH35" s="56" t="n">
        <x:v>300000</x:v>
      </x:c>
      <x:c r="AI35" s="56" t="n">
        <x:v>300000</x:v>
      </x:c>
      <x:c r="AJ35" s="56" t="n">
        <x:v>300000</x:v>
      </x:c>
      <x:c r="AK35" s="56" t="n">
        <x:v>300000</x:v>
      </x:c>
      <x:c r="AL35" s="56" t="n">
        <x:v>300000</x:v>
      </x:c>
    </x:row>
    <x:row r="36">
      <x:c r="A36" s="40" t="str">
        <x:v>Design et supports</x:v>
      </x:c>
      <x:c r="B36" s="40" t="str">
        <x:v>FCFA / mois</x:v>
      </x:c>
      <x:c r="C36" s="56" t="n">
        <x:v>100000</x:v>
      </x:c>
      <x:c r="D36" s="56" t="n">
        <x:v>30000</x:v>
      </x:c>
      <x:c r="E36" s="56" t="n">
        <x:v>30000</x:v>
      </x:c>
      <x:c r="F36" s="56" t="n">
        <x:v>30000</x:v>
      </x:c>
      <x:c r="G36" s="56" t="n">
        <x:v>30000</x:v>
      </x:c>
      <x:c r="H36" s="56" t="n">
        <x:v>30000</x:v>
      </x:c>
      <x:c r="I36" s="56" t="n">
        <x:v>30000</x:v>
      </x:c>
      <x:c r="J36" s="56" t="n">
        <x:v>30000</x:v>
      </x:c>
      <x:c r="K36" s="56" t="n">
        <x:v>30000</x:v>
      </x:c>
      <x:c r="L36" s="56" t="n">
        <x:v>30000</x:v>
      </x:c>
      <x:c r="M36" s="56" t="n">
        <x:v>30000</x:v>
      </x:c>
      <x:c r="N36" s="56" t="n">
        <x:v>30000</x:v>
      </x:c>
      <x:c r="O36" s="56" t="n">
        <x:v>30000</x:v>
      </x:c>
      <x:c r="P36" s="56" t="n">
        <x:v>30000</x:v>
      </x:c>
      <x:c r="Q36" s="56" t="n">
        <x:v>30000</x:v>
      </x:c>
      <x:c r="R36" s="56" t="n">
        <x:v>30000</x:v>
      </x:c>
      <x:c r="S36" s="56" t="n">
        <x:v>30000</x:v>
      </x:c>
      <x:c r="T36" s="56" t="n">
        <x:v>30000</x:v>
      </x:c>
      <x:c r="U36" s="56" t="n">
        <x:v>30000</x:v>
      </x:c>
      <x:c r="V36" s="56" t="n">
        <x:v>30000</x:v>
      </x:c>
      <x:c r="W36" s="56" t="n">
        <x:v>30000</x:v>
      </x:c>
      <x:c r="X36" s="56" t="n">
        <x:v>30000</x:v>
      </x:c>
      <x:c r="Y36" s="56" t="n">
        <x:v>30000</x:v>
      </x:c>
      <x:c r="Z36" s="56" t="n">
        <x:v>30000</x:v>
      </x:c>
      <x:c r="AA36" s="56" t="n">
        <x:v>30000</x:v>
      </x:c>
      <x:c r="AB36" s="56" t="n">
        <x:v>30000</x:v>
      </x:c>
      <x:c r="AC36" s="56" t="n">
        <x:v>30000</x:v>
      </x:c>
      <x:c r="AD36" s="56" t="n">
        <x:v>30000</x:v>
      </x:c>
      <x:c r="AE36" s="56" t="n">
        <x:v>30000</x:v>
      </x:c>
      <x:c r="AF36" s="56" t="n">
        <x:v>30000</x:v>
      </x:c>
      <x:c r="AG36" s="56" t="n">
        <x:v>30000</x:v>
      </x:c>
      <x:c r="AH36" s="56" t="n">
        <x:v>30000</x:v>
      </x:c>
      <x:c r="AI36" s="56" t="n">
        <x:v>30000</x:v>
      </x:c>
      <x:c r="AJ36" s="56" t="n">
        <x:v>30000</x:v>
      </x:c>
      <x:c r="AK36" s="56" t="n">
        <x:v>30000</x:v>
      </x:c>
      <x:c r="AL36" s="56" t="n">
        <x:v>30000</x:v>
      </x:c>
    </x:row>
    <x:row r="37">
      <x:c r="A37" s="40" t="str">
        <x:v>Rapport / restitution</x:v>
      </x:c>
      <x:c r="B37" s="40" t="str">
        <x:v>FCFA / mois</x:v>
      </x:c>
      <x:c r="C37" s="56" t="n">
        <x:v>175000</x:v>
      </x:c>
      <x:c r="D37" s="56" t="n">
        <x:v>50000</x:v>
      </x:c>
      <x:c r="E37" s="56" t="n">
        <x:v>50000</x:v>
      </x:c>
      <x:c r="F37" s="56" t="n">
        <x:v>50000</x:v>
      </x:c>
      <x:c r="G37" s="56" t="n">
        <x:v>50000</x:v>
      </x:c>
      <x:c r="H37" s="56" t="n">
        <x:v>50000</x:v>
      </x:c>
      <x:c r="I37" s="56" t="n">
        <x:v>50000</x:v>
      </x:c>
      <x:c r="J37" s="56" t="n">
        <x:v>50000</x:v>
      </x:c>
      <x:c r="K37" s="56" t="n">
        <x:v>50000</x:v>
      </x:c>
      <x:c r="L37" s="56" t="n">
        <x:v>50000</x:v>
      </x:c>
      <x:c r="M37" s="56" t="n">
        <x:v>50000</x:v>
      </x:c>
      <x:c r="N37" s="56" t="n">
        <x:v>50000</x:v>
      </x:c>
      <x:c r="O37" s="56" t="n">
        <x:v>50000</x:v>
      </x:c>
      <x:c r="P37" s="56" t="n">
        <x:v>50000</x:v>
      </x:c>
      <x:c r="Q37" s="56" t="n">
        <x:v>50000</x:v>
      </x:c>
      <x:c r="R37" s="56" t="n">
        <x:v>50000</x:v>
      </x:c>
      <x:c r="S37" s="56" t="n">
        <x:v>50000</x:v>
      </x:c>
      <x:c r="T37" s="56" t="n">
        <x:v>50000</x:v>
      </x:c>
      <x:c r="U37" s="56" t="n">
        <x:v>50000</x:v>
      </x:c>
      <x:c r="V37" s="56" t="n">
        <x:v>50000</x:v>
      </x:c>
      <x:c r="W37" s="56" t="n">
        <x:v>50000</x:v>
      </x:c>
      <x:c r="X37" s="56" t="n">
        <x:v>50000</x:v>
      </x:c>
      <x:c r="Y37" s="56" t="n">
        <x:v>50000</x:v>
      </x:c>
      <x:c r="Z37" s="56" t="n">
        <x:v>50000</x:v>
      </x:c>
      <x:c r="AA37" s="56" t="n">
        <x:v>50000</x:v>
      </x:c>
      <x:c r="AB37" s="56" t="n">
        <x:v>50000</x:v>
      </x:c>
      <x:c r="AC37" s="56" t="n">
        <x:v>50000</x:v>
      </x:c>
      <x:c r="AD37" s="56" t="n">
        <x:v>50000</x:v>
      </x:c>
      <x:c r="AE37" s="56" t="n">
        <x:v>50000</x:v>
      </x:c>
      <x:c r="AF37" s="56" t="n">
        <x:v>50000</x:v>
      </x:c>
      <x:c r="AG37" s="56" t="n">
        <x:v>50000</x:v>
      </x:c>
      <x:c r="AH37" s="56" t="n">
        <x:v>50000</x:v>
      </x:c>
      <x:c r="AI37" s="56" t="n">
        <x:v>50000</x:v>
      </x:c>
      <x:c r="AJ37" s="56" t="n">
        <x:v>50000</x:v>
      </x:c>
      <x:c r="AK37" s="56" t="n">
        <x:v>50000</x:v>
      </x:c>
      <x:c r="AL37" s="56" t="n">
        <x:v>50000</x:v>
      </x:c>
    </x:row>
    <x:row r="38">
      <x:c r="A38" s="40" t="str">
        <x:v>Technologie</x:v>
      </x:c>
      <x:c r="B38" s="40" t="str">
        <x:v>FCFA / mois</x:v>
      </x:c>
      <x:c r="C38" s="56" t="n">
        <x:v>0</x:v>
      </x:c>
      <x:c r="D38" s="56" t="n">
        <x:v>0</x:v>
      </x:c>
      <x:c r="E38" s="56" t="n">
        <x:v>0</x:v>
      </x:c>
      <x:c r="F38" s="56" t="n">
        <x:v>750000</x:v>
      </x:c>
      <x:c r="G38" s="56" t="n">
        <x:v>750000</x:v>
      </x:c>
      <x:c r="H38" s="56" t="n">
        <x:v>750000</x:v>
      </x:c>
      <x:c r="I38" s="56" t="n">
        <x:v>500000</x:v>
      </x:c>
      <x:c r="J38" s="56" t="n">
        <x:v>500000</x:v>
      </x:c>
      <x:c r="K38" s="56" t="n">
        <x:v>500000</x:v>
      </x:c>
      <x:c r="L38" s="56" t="n">
        <x:v>500000</x:v>
      </x:c>
      <x:c r="M38" s="56" t="n">
        <x:v>500000</x:v>
      </x:c>
      <x:c r="N38" s="56" t="n">
        <x:v>500000</x:v>
      </x:c>
      <x:c r="O38" s="56" t="n">
        <x:v>1000000</x:v>
      </x:c>
      <x:c r="P38" s="56" t="n">
        <x:v>1000000</x:v>
      </x:c>
      <x:c r="Q38" s="56" t="n">
        <x:v>1000000</x:v>
      </x:c>
      <x:c r="R38" s="56" t="n">
        <x:v>1000000</x:v>
      </x:c>
      <x:c r="S38" s="56" t="n">
        <x:v>1000000</x:v>
      </x:c>
      <x:c r="T38" s="56" t="n">
        <x:v>1000000</x:v>
      </x:c>
      <x:c r="U38" s="56" t="n">
        <x:v>1000000</x:v>
      </x:c>
      <x:c r="V38" s="56" t="n">
        <x:v>1000000</x:v>
      </x:c>
      <x:c r="W38" s="56" t="n">
        <x:v>1000000</x:v>
      </x:c>
      <x:c r="X38" s="56" t="n">
        <x:v>1000000</x:v>
      </x:c>
      <x:c r="Y38" s="56" t="n">
        <x:v>1000000</x:v>
      </x:c>
      <x:c r="Z38" s="56" t="n">
        <x:v>1000000</x:v>
      </x:c>
      <x:c r="AA38" s="56" t="n">
        <x:v>1500000</x:v>
      </x:c>
      <x:c r="AB38" s="56" t="n">
        <x:v>1500000</x:v>
      </x:c>
      <x:c r="AC38" s="56" t="n">
        <x:v>1500000</x:v>
      </x:c>
      <x:c r="AD38" s="56" t="n">
        <x:v>1500000</x:v>
      </x:c>
      <x:c r="AE38" s="56" t="n">
        <x:v>1500000</x:v>
      </x:c>
      <x:c r="AF38" s="56" t="n">
        <x:v>1500000</x:v>
      </x:c>
      <x:c r="AG38" s="56" t="n">
        <x:v>1500000</x:v>
      </x:c>
      <x:c r="AH38" s="56" t="n">
        <x:v>1500000</x:v>
      </x:c>
      <x:c r="AI38" s="56" t="n">
        <x:v>1500000</x:v>
      </x:c>
      <x:c r="AJ38" s="56" t="n">
        <x:v>1500000</x:v>
      </x:c>
      <x:c r="AK38" s="56" t="n">
        <x:v>1500000</x:v>
      </x:c>
      <x:c r="AL38" s="56" t="n">
        <x:v>1500000</x:v>
      </x:c>
    </x:row>
    <x:row r="39">
      <x:c r="A39" s="40" t="str">
        <x:v>Administration</x:v>
      </x:c>
      <x:c r="B39" s="40" t="str">
        <x:v>FCFA / mois</x:v>
      </x:c>
      <x:c r="C39" s="56" t="n">
        <x:v>0</x:v>
      </x:c>
      <x:c r="D39" s="56" t="n">
        <x:v>0</x:v>
      </x:c>
      <x:c r="E39" s="56" t="n">
        <x:v>0</x:v>
      </x:c>
      <x:c r="F39" s="56" t="n">
        <x:v>100000</x:v>
      </x:c>
      <x:c r="G39" s="56" t="n">
        <x:v>100000</x:v>
      </x:c>
      <x:c r="H39" s="56" t="n">
        <x:v>100000</x:v>
      </x:c>
      <x:c r="I39" s="56" t="n">
        <x:v>100000</x:v>
      </x:c>
      <x:c r="J39" s="56" t="n">
        <x:v>100000</x:v>
      </x:c>
      <x:c r="K39" s="56" t="n">
        <x:v>100000</x:v>
      </x:c>
      <x:c r="L39" s="56" t="n">
        <x:v>100000</x:v>
      </x:c>
      <x:c r="M39" s="56" t="n">
        <x:v>100000</x:v>
      </x:c>
      <x:c r="N39" s="56" t="n">
        <x:v>100000</x:v>
      </x:c>
      <x:c r="O39" s="56" t="n">
        <x:v>200000</x:v>
      </x:c>
      <x:c r="P39" s="56" t="n">
        <x:v>200000</x:v>
      </x:c>
      <x:c r="Q39" s="56" t="n">
        <x:v>200000</x:v>
      </x:c>
      <x:c r="R39" s="56" t="n">
        <x:v>200000</x:v>
      </x:c>
      <x:c r="S39" s="56" t="n">
        <x:v>200000</x:v>
      </x:c>
      <x:c r="T39" s="56" t="n">
        <x:v>200000</x:v>
      </x:c>
      <x:c r="U39" s="56" t="n">
        <x:v>200000</x:v>
      </x:c>
      <x:c r="V39" s="56" t="n">
        <x:v>200000</x:v>
      </x:c>
      <x:c r="W39" s="56" t="n">
        <x:v>200000</x:v>
      </x:c>
      <x:c r="X39" s="56" t="n">
        <x:v>200000</x:v>
      </x:c>
      <x:c r="Y39" s="56" t="n">
        <x:v>200000</x:v>
      </x:c>
      <x:c r="Z39" s="56" t="n">
        <x:v>200000</x:v>
      </x:c>
      <x:c r="AA39" s="56" t="n">
        <x:v>350000</x:v>
      </x:c>
      <x:c r="AB39" s="56" t="n">
        <x:v>350000</x:v>
      </x:c>
      <x:c r="AC39" s="56" t="n">
        <x:v>350000</x:v>
      </x:c>
      <x:c r="AD39" s="56" t="n">
        <x:v>350000</x:v>
      </x:c>
      <x:c r="AE39" s="56" t="n">
        <x:v>350000</x:v>
      </x:c>
      <x:c r="AF39" s="56" t="n">
        <x:v>350000</x:v>
      </x:c>
      <x:c r="AG39" s="56" t="n">
        <x:v>350000</x:v>
      </x:c>
      <x:c r="AH39" s="56" t="n">
        <x:v>350000</x:v>
      </x:c>
      <x:c r="AI39" s="56" t="n">
        <x:v>350000</x:v>
      </x:c>
      <x:c r="AJ39" s="56" t="n">
        <x:v>350000</x:v>
      </x:c>
      <x:c r="AK39" s="56" t="n">
        <x:v>350000</x:v>
      </x:c>
      <x:c r="AL39" s="56" t="n">
        <x:v>350000</x:v>
      </x:c>
    </x:row>
    <x:row r="40">
      <x:c r="A40" s="40" t="str">
        <x:v>Réserve</x:v>
      </x:c>
      <x:c r="B40" s="40" t="str">
        <x:v>FCFA / mois</x:v>
      </x:c>
      <x:c r="C40" s="56" t="n">
        <x:v>196500</x:v>
      </x:c>
      <x:c r="D40" s="56" t="n">
        <x:v>0</x:v>
      </x:c>
      <x:c r="E40" s="56" t="n">
        <x:v>0</x:v>
      </x:c>
      <x:c r="F40" s="56" t="n">
        <x:v>0</x:v>
      </x:c>
      <x:c r="G40" s="56" t="n">
        <x:v>0</x:v>
      </x:c>
      <x:c r="H40" s="56" t="n">
        <x:v>0</x:v>
      </x:c>
      <x:c r="I40" s="56" t="n">
        <x:v>0</x:v>
      </x:c>
      <x:c r="J40" s="56" t="n">
        <x:v>0</x:v>
      </x:c>
      <x:c r="K40" s="56" t="n">
        <x:v>0</x:v>
      </x:c>
      <x:c r="L40" s="56" t="n">
        <x:v>0</x:v>
      </x:c>
      <x:c r="M40" s="56" t="n">
        <x:v>0</x:v>
      </x:c>
      <x:c r="N40" s="56" t="n">
        <x:v>0</x:v>
      </x:c>
      <x:c r="O40" s="56" t="n">
        <x:v>0</x:v>
      </x:c>
      <x:c r="P40" s="56" t="n">
        <x:v>0</x:v>
      </x:c>
      <x:c r="Q40" s="56" t="n">
        <x:v>0</x:v>
      </x:c>
      <x:c r="R40" s="56" t="n">
        <x:v>0</x:v>
      </x:c>
      <x:c r="S40" s="56" t="n">
        <x:v>0</x:v>
      </x:c>
      <x:c r="T40" s="56" t="n">
        <x:v>0</x:v>
      </x:c>
      <x:c r="U40" s="56" t="n">
        <x:v>0</x:v>
      </x:c>
      <x:c r="V40" s="56" t="n">
        <x:v>0</x:v>
      </x:c>
      <x:c r="W40" s="56" t="n">
        <x:v>0</x:v>
      </x:c>
      <x:c r="X40" s="56" t="n">
        <x:v>0</x:v>
      </x:c>
      <x:c r="Y40" s="56" t="n">
        <x:v>0</x:v>
      </x:c>
      <x:c r="Z40" s="56" t="n">
        <x:v>0</x:v>
      </x:c>
      <x:c r="AA40" s="56" t="n">
        <x:v>0</x:v>
      </x:c>
      <x:c r="AB40" s="56" t="n">
        <x:v>0</x:v>
      </x:c>
      <x:c r="AC40" s="56" t="n">
        <x:v>0</x:v>
      </x:c>
      <x:c r="AD40" s="56" t="n">
        <x:v>0</x:v>
      </x:c>
      <x:c r="AE40" s="56" t="n">
        <x:v>0</x:v>
      </x:c>
      <x:c r="AF40" s="56" t="n">
        <x:v>0</x:v>
      </x:c>
      <x:c r="AG40" s="56" t="n">
        <x:v>0</x:v>
      </x:c>
      <x:c r="AH40" s="56" t="n">
        <x:v>0</x:v>
      </x:c>
      <x:c r="AI40" s="56" t="n">
        <x:v>0</x:v>
      </x:c>
      <x:c r="AJ40" s="56" t="n">
        <x:v>0</x:v>
      </x:c>
      <x:c r="AK40" s="56" t="n">
        <x:v>0</x:v>
      </x:c>
      <x:c r="AL40" s="56" t="n">
        <x:v>0</x:v>
      </x:c>
    </x:row>
  </x:sheetData>
  <x:mergeCells>
    <x:mergeCell ref="A1:AL1"/>
    <x:mergeCell ref="A2:AL2"/>
    <x:mergeCell ref="A4:F4"/>
    <x:mergeCell ref="A19:AL19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36" hidden="0" customWidth="1"/>
    <x:col min="2" max="2" width="12" hidden="0" customWidth="1"/>
    <x:col min="3" max="3" width="11" hidden="0" customWidth="1"/>
    <x:col min="4" max="4" width="11" hidden="0" customWidth="1"/>
    <x:col min="5" max="5" width="11" hidden="0" customWidth="1"/>
    <x:col min="6" max="6" width="11" hidden="0" customWidth="1"/>
    <x:col min="7" max="7" width="11" hidden="0" customWidth="1"/>
    <x:col min="8" max="8" width="11" hidden="0" customWidth="1"/>
    <x:col min="9" max="9" width="11" hidden="0" customWidth="1"/>
    <x:col min="10" max="10" width="11" hidden="0" customWidth="1"/>
    <x:col min="11" max="11" width="11" hidden="0" customWidth="1"/>
    <x:col min="12" max="12" width="11" hidden="0" customWidth="1"/>
    <x:col min="13" max="13" width="11" hidden="0" customWidth="1"/>
    <x:col min="14" max="14" width="11" hidden="0" customWidth="1"/>
    <x:col min="15" max="15" width="11" hidden="0" customWidth="1"/>
    <x:col min="16" max="16" width="11" hidden="0" customWidth="1"/>
    <x:col min="17" max="17" width="11" hidden="0" customWidth="1"/>
    <x:col min="18" max="18" width="11" hidden="0" customWidth="1"/>
    <x:col min="19" max="19" width="11" hidden="0" customWidth="1"/>
    <x:col min="20" max="20" width="11" hidden="0" customWidth="1"/>
    <x:col min="21" max="21" width="11" hidden="0" customWidth="1"/>
    <x:col min="22" max="22" width="11" hidden="0" customWidth="1"/>
    <x:col min="23" max="23" width="11" hidden="0" customWidth="1"/>
    <x:col min="24" max="24" width="11" hidden="0" customWidth="1"/>
    <x:col min="25" max="25" width="11" hidden="0" customWidth="1"/>
    <x:col min="26" max="26" width="11" hidden="0" customWidth="1"/>
    <x:col min="27" max="27" width="11" hidden="0" customWidth="1"/>
    <x:col min="28" max="28" width="11" hidden="0" customWidth="1"/>
    <x:col min="29" max="29" width="11" hidden="0" customWidth="1"/>
    <x:col min="30" max="30" width="11" hidden="0" customWidth="1"/>
    <x:col min="31" max="31" width="11" hidden="0" customWidth="1"/>
    <x:col min="32" max="32" width="11" hidden="0" customWidth="1"/>
    <x:col min="33" max="33" width="11" hidden="0" customWidth="1"/>
    <x:col min="34" max="34" width="11" hidden="0" customWidth="1"/>
    <x:col min="35" max="35" width="11" hidden="0" customWidth="1"/>
    <x:col min="36" max="36" width="11" hidden="0" customWidth="1"/>
    <x:col min="37" max="37" width="11" hidden="0" customWidth="1"/>
    <x:col min="38" max="38" width="11" hidden="0" customWidth="1"/>
  </x:cols>
  <x:sheetData>
    <x:row r="1" ht="32" customHeight="1">
      <x:c r="A1" s="5" t="str">
        <x:v>Dëggal - modèle financier mensuel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  <x:c r="AA1" s="5"/>
      <x:c r="AB1" s="5"/>
      <x:c r="AC1" s="5"/>
      <x:c r="AD1" s="5"/>
      <x:c r="AE1" s="5"/>
      <x:c r="AF1" s="5"/>
      <x:c r="AG1" s="5"/>
      <x:c r="AH1" s="5"/>
      <x:c r="AI1" s="5"/>
      <x:c r="AJ1" s="5"/>
      <x:c r="AK1" s="5"/>
      <x:c r="AL1" s="5"/>
    </x:row>
    <x:row r="2" ht="28" customHeight="1">
      <x:c r="A2" s="12" t="str">
        <x:v>Scénario de base - juillet 2026 à juin 2029 - montants en FCFA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  <x:c r="R2" s="12"/>
      <x:c r="S2" s="12"/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</x:row>
    <x:row r="4">
      <x:c r="A4" s="28" t="str">
        <x:v>Compte</x:v>
      </x:c>
      <x:c r="B4" s="28" t="str">
        <x:v>Unité</x:v>
      </x:c>
      <x:c r="C4" s="44" t="n">
        <x:v>46204</x:v>
      </x:c>
      <x:c r="D4" s="44" t="n">
        <x:v>46235</x:v>
      </x:c>
      <x:c r="E4" s="44" t="n">
        <x:v>46266</x:v>
      </x:c>
      <x:c r="F4" s="44" t="n">
        <x:v>46296</x:v>
      </x:c>
      <x:c r="G4" s="44" t="n">
        <x:v>46327</x:v>
      </x:c>
      <x:c r="H4" s="44" t="n">
        <x:v>46357</x:v>
      </x:c>
      <x:c r="I4" s="44" t="n">
        <x:v>46388</x:v>
      </x:c>
      <x:c r="J4" s="44" t="n">
        <x:v>46419</x:v>
      </x:c>
      <x:c r="K4" s="44" t="n">
        <x:v>46447</x:v>
      </x:c>
      <x:c r="L4" s="44" t="n">
        <x:v>46478</x:v>
      </x:c>
      <x:c r="M4" s="44" t="n">
        <x:v>46508</x:v>
      </x:c>
      <x:c r="N4" s="44" t="n">
        <x:v>46539</x:v>
      </x:c>
      <x:c r="O4" s="44" t="n">
        <x:v>46569</x:v>
      </x:c>
      <x:c r="P4" s="44" t="n">
        <x:v>46600</x:v>
      </x:c>
      <x:c r="Q4" s="44" t="n">
        <x:v>46631</x:v>
      </x:c>
      <x:c r="R4" s="44" t="n">
        <x:v>46661</x:v>
      </x:c>
      <x:c r="S4" s="44" t="n">
        <x:v>46692</x:v>
      </x:c>
      <x:c r="T4" s="44" t="n">
        <x:v>46722</x:v>
      </x:c>
      <x:c r="U4" s="44" t="n">
        <x:v>46753</x:v>
      </x:c>
      <x:c r="V4" s="44" t="n">
        <x:v>46784</x:v>
      </x:c>
      <x:c r="W4" s="44" t="n">
        <x:v>46813</x:v>
      </x:c>
      <x:c r="X4" s="44" t="n">
        <x:v>46844</x:v>
      </x:c>
      <x:c r="Y4" s="44" t="n">
        <x:v>46874</x:v>
      </x:c>
      <x:c r="Z4" s="44" t="n">
        <x:v>46905</x:v>
      </x:c>
      <x:c r="AA4" s="44" t="n">
        <x:v>46935</x:v>
      </x:c>
      <x:c r="AB4" s="44" t="n">
        <x:v>46966</x:v>
      </x:c>
      <x:c r="AC4" s="44" t="n">
        <x:v>46997</x:v>
      </x:c>
      <x:c r="AD4" s="44" t="n">
        <x:v>47027</x:v>
      </x:c>
      <x:c r="AE4" s="44" t="n">
        <x:v>47058</x:v>
      </x:c>
      <x:c r="AF4" s="44" t="n">
        <x:v>47088</x:v>
      </x:c>
      <x:c r="AG4" s="44" t="n">
        <x:v>47119</x:v>
      </x:c>
      <x:c r="AH4" s="44" t="n">
        <x:v>47150</x:v>
      </x:c>
      <x:c r="AI4" s="44" t="n">
        <x:v>47178</x:v>
      </x:c>
      <x:c r="AJ4" s="44" t="n">
        <x:v>47209</x:v>
      </x:c>
      <x:c r="AK4" s="44" t="n">
        <x:v>47239</x:v>
      </x:c>
      <x:c r="AL4" s="44" t="n">
        <x:v>47270</x:v>
      </x:c>
    </x:row>
    <x:row r="5">
      <x:c r="A5" s="40"/>
      <x:c r="B5" s="40"/>
      <x:c r="C5" s="40"/>
      <x:c r="D5" s="40"/>
      <x:c r="E5" s="40"/>
      <x:c r="F5" s="40"/>
      <x:c r="G5" s="40"/>
      <x:c r="H5" s="40"/>
      <x:c r="I5" s="40"/>
      <x:c r="J5" s="40"/>
      <x:c r="K5" s="40"/>
      <x:c r="L5" s="40"/>
      <x:c r="M5" s="40"/>
      <x:c r="N5" s="40"/>
      <x:c r="O5" s="40"/>
      <x:c r="P5" s="40"/>
      <x:c r="Q5" s="40"/>
      <x:c r="R5" s="40"/>
      <x:c r="S5" s="40"/>
      <x:c r="T5" s="40"/>
      <x:c r="U5" s="40"/>
      <x:c r="V5" s="40"/>
      <x:c r="W5" s="40"/>
      <x:c r="X5" s="40"/>
      <x:c r="Y5" s="40"/>
      <x:c r="Z5" s="40"/>
      <x:c r="AA5" s="40"/>
      <x:c r="AB5" s="40"/>
      <x:c r="AC5" s="40"/>
      <x:c r="AD5" s="40"/>
      <x:c r="AE5" s="40"/>
      <x:c r="AF5" s="40"/>
      <x:c r="AG5" s="40"/>
      <x:c r="AH5" s="40"/>
      <x:c r="AI5" s="40"/>
      <x:c r="AJ5" s="40"/>
      <x:c r="AK5" s="40"/>
      <x:c r="AL5" s="40"/>
    </x:row>
    <x:row r="6" ht="22" customHeight="1">
      <x:c r="A6" s="94" t="str">
        <x:v>Moteurs opérationnels</x:v>
      </x:c>
      <x:c r="B6" s="94"/>
      <x:c r="C6" s="94"/>
      <x:c r="D6" s="94"/>
      <x:c r="E6" s="94"/>
      <x:c r="F6" s="94"/>
      <x:c r="G6" s="94"/>
      <x:c r="H6" s="94"/>
      <x:c r="I6" s="94"/>
      <x:c r="J6" s="94"/>
      <x:c r="K6" s="94"/>
      <x:c r="L6" s="94"/>
      <x:c r="M6" s="94"/>
      <x:c r="N6" s="94"/>
      <x:c r="O6" s="94"/>
      <x:c r="P6" s="94"/>
      <x:c r="Q6" s="94"/>
      <x:c r="R6" s="94"/>
      <x:c r="S6" s="94"/>
      <x:c r="T6" s="94"/>
      <x:c r="U6" s="94"/>
      <x:c r="V6" s="94"/>
      <x:c r="W6" s="94"/>
      <x:c r="X6" s="94"/>
      <x:c r="Y6" s="94"/>
      <x:c r="Z6" s="94"/>
      <x:c r="AA6" s="94"/>
      <x:c r="AB6" s="94"/>
      <x:c r="AC6" s="94"/>
      <x:c r="AD6" s="94"/>
      <x:c r="AE6" s="94"/>
      <x:c r="AF6" s="94"/>
      <x:c r="AG6" s="94"/>
      <x:c r="AH6" s="94"/>
      <x:c r="AI6" s="94"/>
      <x:c r="AJ6" s="94"/>
      <x:c r="AK6" s="94"/>
      <x:c r="AL6" s="94"/>
    </x:row>
    <x:row r="7">
      <x:c r="A7" s="40" t="str">
        <x:v>Profils vérifiés</x:v>
      </x:c>
      <x:c r="B7" s="40" t="str">
        <x:v>nombre</x:v>
      </x:c>
      <x:c r="C7" s="95" t="n">
        <x:f>Hypotheses!C21</x:f>
        <x:v>250</x:v>
      </x:c>
      <x:c r="D7" s="95" t="n">
        <x:f>Hypotheses!D21</x:f>
        <x:v>300</x:v>
      </x:c>
      <x:c r="E7" s="95" t="n">
        <x:f>Hypotheses!E21</x:f>
        <x:v>350</x:v>
      </x:c>
      <x:c r="F7" s="95" t="n">
        <x:f>Hypotheses!F21</x:f>
        <x:v>400</x:v>
      </x:c>
      <x:c r="G7" s="95" t="n">
        <x:f>Hypotheses!G21</x:f>
        <x:v>450</x:v>
      </x:c>
      <x:c r="H7" s="95" t="n">
        <x:f>Hypotheses!H21</x:f>
        <x:v>500</x:v>
      </x:c>
      <x:c r="I7" s="95" t="n">
        <x:f>Hypotheses!I21</x:f>
        <x:v>550</x:v>
      </x:c>
      <x:c r="J7" s="95" t="n">
        <x:f>Hypotheses!J21</x:f>
        <x:v>600</x:v>
      </x:c>
      <x:c r="K7" s="95" t="n">
        <x:f>Hypotheses!K21</x:f>
        <x:v>650</x:v>
      </x:c>
      <x:c r="L7" s="95" t="n">
        <x:f>Hypotheses!L21</x:f>
        <x:v>700</x:v>
      </x:c>
      <x:c r="M7" s="95" t="n">
        <x:f>Hypotheses!M21</x:f>
        <x:v>750</x:v>
      </x:c>
      <x:c r="N7" s="95" t="n">
        <x:f>Hypotheses!N21</x:f>
        <x:v>800</x:v>
      </x:c>
      <x:c r="O7" s="95" t="n">
        <x:f>Hypotheses!O21</x:f>
        <x:v>850</x:v>
      </x:c>
      <x:c r="P7" s="95" t="n">
        <x:f>Hypotheses!P21</x:f>
        <x:v>925</x:v>
      </x:c>
      <x:c r="Q7" s="95" t="n">
        <x:f>Hypotheses!Q21</x:f>
        <x:v>1000</x:v>
      </x:c>
      <x:c r="R7" s="95" t="n">
        <x:f>Hypotheses!R21</x:f>
        <x:v>1075</x:v>
      </x:c>
      <x:c r="S7" s="95" t="n">
        <x:f>Hypotheses!S21</x:f>
        <x:v>1150</x:v>
      </x:c>
      <x:c r="T7" s="95" t="n">
        <x:f>Hypotheses!T21</x:f>
        <x:v>1225</x:v>
      </x:c>
      <x:c r="U7" s="95" t="n">
        <x:f>Hypotheses!U21</x:f>
        <x:v>1300</x:v>
      </x:c>
      <x:c r="V7" s="95" t="n">
        <x:f>Hypotheses!V21</x:f>
        <x:v>1375</x:v>
      </x:c>
      <x:c r="W7" s="95" t="n">
        <x:f>Hypotheses!W21</x:f>
        <x:v>1450</x:v>
      </x:c>
      <x:c r="X7" s="95" t="n">
        <x:f>Hypotheses!X21</x:f>
        <x:v>1525</x:v>
      </x:c>
      <x:c r="Y7" s="95" t="n">
        <x:f>Hypotheses!Y21</x:f>
        <x:v>1600</x:v>
      </x:c>
      <x:c r="Z7" s="95" t="n">
        <x:f>Hypotheses!Z21</x:f>
        <x:v>1675</x:v>
      </x:c>
      <x:c r="AA7" s="95" t="n">
        <x:f>Hypotheses!AA21</x:f>
        <x:v>1800</x:v>
      </x:c>
      <x:c r="AB7" s="95" t="n">
        <x:f>Hypotheses!AB21</x:f>
        <x:v>1900</x:v>
      </x:c>
      <x:c r="AC7" s="95" t="n">
        <x:f>Hypotheses!AC21</x:f>
        <x:v>2000</x:v>
      </x:c>
      <x:c r="AD7" s="95" t="n">
        <x:f>Hypotheses!AD21</x:f>
        <x:v>2100</x:v>
      </x:c>
      <x:c r="AE7" s="95" t="n">
        <x:f>Hypotheses!AE21</x:f>
        <x:v>2200</x:v>
      </x:c>
      <x:c r="AF7" s="95" t="n">
        <x:f>Hypotheses!AF21</x:f>
        <x:v>2300</x:v>
      </x:c>
      <x:c r="AG7" s="95" t="n">
        <x:f>Hypotheses!AG21</x:f>
        <x:v>2400</x:v>
      </x:c>
      <x:c r="AH7" s="95" t="n">
        <x:f>Hypotheses!AH21</x:f>
        <x:v>2500</x:v>
      </x:c>
      <x:c r="AI7" s="95" t="n">
        <x:f>Hypotheses!AI21</x:f>
        <x:v>2600</x:v>
      </x:c>
      <x:c r="AJ7" s="95" t="n">
        <x:f>Hypotheses!AJ21</x:f>
        <x:v>2700</x:v>
      </x:c>
      <x:c r="AK7" s="95" t="n">
        <x:f>Hypotheses!AK21</x:f>
        <x:v>2800</x:v>
      </x:c>
      <x:c r="AL7" s="95" t="n">
        <x:f>Hypotheses!AL21</x:f>
        <x:v>2900</x:v>
      </x:c>
    </x:row>
    <x:row r="8">
      <x:c r="A8" s="40" t="str">
        <x:v>Part visite payante</x:v>
      </x:c>
      <x:c r="B8" s="40" t="str">
        <x:v>%</x:v>
      </x:c>
      <x:c r="C8" s="96" t="n">
        <x:f>Hypotheses!C22</x:f>
        <x:v>0.2</x:v>
      </x:c>
      <x:c r="D8" s="96" t="n">
        <x:f>Hypotheses!D22</x:f>
        <x:v>0.2272727272727273</x:v>
      </x:c>
      <x:c r="E8" s="96" t="n">
        <x:f>Hypotheses!E22</x:f>
        <x:v>0.2545454545454546</x:v>
      </x:c>
      <x:c r="F8" s="96" t="n">
        <x:f>Hypotheses!F22</x:f>
        <x:v>0.28181818181818186</x:v>
      </x:c>
      <x:c r="G8" s="96" t="n">
        <x:f>Hypotheses!G22</x:f>
        <x:v>0.3090909090909091</x:v>
      </x:c>
      <x:c r="H8" s="96" t="n">
        <x:f>Hypotheses!H22</x:f>
        <x:v>0.33636363636363636</x:v>
      </x:c>
      <x:c r="I8" s="96" t="n">
        <x:f>Hypotheses!I22</x:f>
        <x:v>0.36363636363636365</x:v>
      </x:c>
      <x:c r="J8" s="96" t="n">
        <x:f>Hypotheses!J22</x:f>
        <x:v>0.3909090909090909</x:v>
      </x:c>
      <x:c r="K8" s="96" t="n">
        <x:f>Hypotheses!K22</x:f>
        <x:v>0.4181818181818182</x:v>
      </x:c>
      <x:c r="L8" s="96" t="n">
        <x:f>Hypotheses!L22</x:f>
        <x:v>0.44545454545454544</x:v>
      </x:c>
      <x:c r="M8" s="96" t="n">
        <x:f>Hypotheses!M22</x:f>
        <x:v>0.4727272727272727</x:v>
      </x:c>
      <x:c r="N8" s="96" t="n">
        <x:f>Hypotheses!N22</x:f>
        <x:v>0.5</x:v>
      </x:c>
      <x:c r="O8" s="96" t="n">
        <x:f>Hypotheses!O22</x:f>
        <x:v>0.55</x:v>
      </x:c>
      <x:c r="P8" s="96" t="n">
        <x:f>Hypotheses!P22</x:f>
        <x:v>0.5654545454545455</x:v>
      </x:c>
      <x:c r="Q8" s="96" t="n">
        <x:f>Hypotheses!Q22</x:f>
        <x:v>0.5809090909090909</x:v>
      </x:c>
      <x:c r="R8" s="96" t="n">
        <x:f>Hypotheses!R22</x:f>
        <x:v>0.5963636363636364</x:v>
      </x:c>
      <x:c r="S8" s="96" t="n">
        <x:f>Hypotheses!S22</x:f>
        <x:v>0.6118181818181818</x:v>
      </x:c>
      <x:c r="T8" s="96" t="n">
        <x:f>Hypotheses!T22</x:f>
        <x:v>0.6272727272727273</x:v>
      </x:c>
      <x:c r="U8" s="96" t="n">
        <x:f>Hypotheses!U22</x:f>
        <x:v>0.6427272727272727</x:v>
      </x:c>
      <x:c r="V8" s="96" t="n">
        <x:f>Hypotheses!V22</x:f>
        <x:v>0.6581818181818182</x:v>
      </x:c>
      <x:c r="W8" s="96" t="n">
        <x:f>Hypotheses!W22</x:f>
        <x:v>0.6736363636363636</x:v>
      </x:c>
      <x:c r="X8" s="96" t="n">
        <x:f>Hypotheses!X22</x:f>
        <x:v>0.6890909090909091</x:v>
      </x:c>
      <x:c r="Y8" s="96" t="n">
        <x:f>Hypotheses!Y22</x:f>
        <x:v>0.7045454545454546</x:v>
      </x:c>
      <x:c r="Z8" s="96" t="n">
        <x:f>Hypotheses!Z22</x:f>
        <x:v>0.72</x:v>
      </x:c>
      <x:c r="AA8" s="96" t="n">
        <x:f>Hypotheses!AA22</x:f>
        <x:v>0.75</x:v>
      </x:c>
      <x:c r="AB8" s="96" t="n">
        <x:f>Hypotheses!AB22</x:f>
        <x:v>0.759090909090909</x:v>
      </x:c>
      <x:c r="AC8" s="96" t="n">
        <x:f>Hypotheses!AC22</x:f>
        <x:v>0.7681818181818182</x:v>
      </x:c>
      <x:c r="AD8" s="96" t="n">
        <x:f>Hypotheses!AD22</x:f>
        <x:v>0.7772727272727272</x:v>
      </x:c>
      <x:c r="AE8" s="96" t="n">
        <x:f>Hypotheses!AE22</x:f>
        <x:v>0.7863636363636364</x:v>
      </x:c>
      <x:c r="AF8" s="96" t="n">
        <x:f>Hypotheses!AF22</x:f>
        <x:v>0.7954545454545454</x:v>
      </x:c>
      <x:c r="AG8" s="96" t="n">
        <x:f>Hypotheses!AG22</x:f>
        <x:v>0.8045454545454546</x:v>
      </x:c>
      <x:c r="AH8" s="96" t="n">
        <x:f>Hypotheses!AH22</x:f>
        <x:v>0.8136363636363636</x:v>
      </x:c>
      <x:c r="AI8" s="96" t="n">
        <x:f>Hypotheses!AI22</x:f>
        <x:v>0.8227272727272728</x:v>
      </x:c>
      <x:c r="AJ8" s="96" t="n">
        <x:f>Hypotheses!AJ22</x:f>
        <x:v>0.8318181818181818</x:v>
      </x:c>
      <x:c r="AK8" s="96" t="n">
        <x:f>Hypotheses!AK22</x:f>
        <x:v>0.8409090909090908</x:v>
      </x:c>
      <x:c r="AL8" s="96" t="n">
        <x:f>Hypotheses!AL22</x:f>
        <x:v>0.85</x:v>
      </x:c>
    </x:row>
    <x:row r="9">
      <x:c r="A9" s="40" t="str">
        <x:v>Visites payantes</x:v>
      </x:c>
      <x:c r="B9" s="40" t="str">
        <x:v>nombre</x:v>
      </x:c>
      <x:c r="C9" s="97" t="n">
        <x:f>ROUND(C7*C8,0)</x:f>
        <x:v>50</x:v>
      </x:c>
      <x:c r="D9" s="97" t="n">
        <x:f>ROUND(D7*D8,0)</x:f>
        <x:v>68</x:v>
      </x:c>
      <x:c r="E9" s="97" t="n">
        <x:f>ROUND(E7*E8,0)</x:f>
        <x:v>89</x:v>
      </x:c>
      <x:c r="F9" s="97" t="n">
        <x:f>ROUND(F7*F8,0)</x:f>
        <x:v>113</x:v>
      </x:c>
      <x:c r="G9" s="97" t="n">
        <x:f>ROUND(G7*G8,0)</x:f>
        <x:v>139</x:v>
      </x:c>
      <x:c r="H9" s="97" t="n">
        <x:f>ROUND(H7*H8,0)</x:f>
        <x:v>168</x:v>
      </x:c>
      <x:c r="I9" s="97" t="n">
        <x:f>ROUND(I7*I8,0)</x:f>
        <x:v>200</x:v>
      </x:c>
      <x:c r="J9" s="97" t="n">
        <x:f>ROUND(J7*J8,0)</x:f>
        <x:v>235</x:v>
      </x:c>
      <x:c r="K9" s="97" t="n">
        <x:f>ROUND(K7*K8,0)</x:f>
        <x:v>272</x:v>
      </x:c>
      <x:c r="L9" s="97" t="n">
        <x:f>ROUND(L7*L8,0)</x:f>
        <x:v>312</x:v>
      </x:c>
      <x:c r="M9" s="97" t="n">
        <x:f>ROUND(M7*M8,0)</x:f>
        <x:v>355</x:v>
      </x:c>
      <x:c r="N9" s="97" t="n">
        <x:f>ROUND(N7*N8,0)</x:f>
        <x:v>400</x:v>
      </x:c>
      <x:c r="O9" s="97" t="n">
        <x:f>ROUND(O7*O8,0)</x:f>
        <x:v>468</x:v>
      </x:c>
      <x:c r="P9" s="97" t="n">
        <x:f>ROUND(P7*P8,0)</x:f>
        <x:v>523</x:v>
      </x:c>
      <x:c r="Q9" s="97" t="n">
        <x:f>ROUND(Q7*Q8,0)</x:f>
        <x:v>581</x:v>
      </x:c>
      <x:c r="R9" s="97" t="n">
        <x:f>ROUND(R7*R8,0)</x:f>
        <x:v>641</x:v>
      </x:c>
      <x:c r="S9" s="97" t="n">
        <x:f>ROUND(S7*S8,0)</x:f>
        <x:v>704</x:v>
      </x:c>
      <x:c r="T9" s="97" t="n">
        <x:f>ROUND(T7*T8,0)</x:f>
        <x:v>768</x:v>
      </x:c>
      <x:c r="U9" s="97" t="n">
        <x:f>ROUND(U7*U8,0)</x:f>
        <x:v>836</x:v>
      </x:c>
      <x:c r="V9" s="97" t="n">
        <x:f>ROUND(V7*V8,0)</x:f>
        <x:v>905</x:v>
      </x:c>
      <x:c r="W9" s="97" t="n">
        <x:f>ROUND(W7*W8,0)</x:f>
        <x:v>977</x:v>
      </x:c>
      <x:c r="X9" s="97" t="n">
        <x:f>ROUND(X7*X8,0)</x:f>
        <x:v>1051</x:v>
      </x:c>
      <x:c r="Y9" s="97" t="n">
        <x:f>ROUND(Y7*Y8,0)</x:f>
        <x:v>1127</x:v>
      </x:c>
      <x:c r="Z9" s="97" t="n">
        <x:f>ROUND(Z7*Z8,0)</x:f>
        <x:v>1206</x:v>
      </x:c>
      <x:c r="AA9" s="97" t="n">
        <x:f>ROUND(AA7*AA8,0)</x:f>
        <x:v>1350</x:v>
      </x:c>
      <x:c r="AB9" s="97" t="n">
        <x:f>ROUND(AB7*AB8,0)</x:f>
        <x:v>1442</x:v>
      </x:c>
      <x:c r="AC9" s="97" t="n">
        <x:f>ROUND(AC7*AC8,0)</x:f>
        <x:v>1536</x:v>
      </x:c>
      <x:c r="AD9" s="97" t="n">
        <x:f>ROUND(AD7*AD8,0)</x:f>
        <x:v>1632</x:v>
      </x:c>
      <x:c r="AE9" s="97" t="n">
        <x:f>ROUND(AE7*AE8,0)</x:f>
        <x:v>1730</x:v>
      </x:c>
      <x:c r="AF9" s="97" t="n">
        <x:f>ROUND(AF7*AF8,0)</x:f>
        <x:v>1830</x:v>
      </x:c>
      <x:c r="AG9" s="97" t="n">
        <x:f>ROUND(AG7*AG8,0)</x:f>
        <x:v>1931</x:v>
      </x:c>
      <x:c r="AH9" s="97" t="n">
        <x:f>ROUND(AH7*AH8,0)</x:f>
        <x:v>2034</x:v>
      </x:c>
      <x:c r="AI9" s="97" t="n">
        <x:f>ROUND(AI7*AI8,0)</x:f>
        <x:v>2139</x:v>
      </x:c>
      <x:c r="AJ9" s="97" t="n">
        <x:f>ROUND(AJ7*AJ8,0)</x:f>
        <x:v>2246</x:v>
      </x:c>
      <x:c r="AK9" s="97" t="n">
        <x:f>ROUND(AK7*AK8,0)</x:f>
        <x:v>2355</x:v>
      </x:c>
      <x:c r="AL9" s="97" t="n">
        <x:f>ROUND(AL7*AL8,0)</x:f>
        <x:v>2465</x:v>
      </x:c>
    </x:row>
    <x:row r="10">
      <x:c r="A10" s="40" t="str">
        <x:v>Partenaires actifs</x:v>
      </x:c>
      <x:c r="B10" s="40" t="str">
        <x:v>nombre</x:v>
      </x:c>
      <x:c r="C10" s="95" t="n">
        <x:f>Hypotheses!C23</x:f>
        <x:v>1</x:v>
      </x:c>
      <x:c r="D10" s="95" t="n">
        <x:f>Hypotheses!D23</x:f>
        <x:v>2</x:v>
      </x:c>
      <x:c r="E10" s="95" t="n">
        <x:f>Hypotheses!E23</x:f>
        <x:v>2</x:v>
      </x:c>
      <x:c r="F10" s="95" t="n">
        <x:f>Hypotheses!F23</x:f>
        <x:v>3</x:v>
      </x:c>
      <x:c r="G10" s="95" t="n">
        <x:f>Hypotheses!G23</x:f>
        <x:v>4</x:v>
      </x:c>
      <x:c r="H10" s="95" t="n">
        <x:f>Hypotheses!H23</x:f>
        <x:v>5</x:v>
      </x:c>
      <x:c r="I10" s="95" t="n">
        <x:f>Hypotheses!I23</x:f>
        <x:v>6</x:v>
      </x:c>
      <x:c r="J10" s="95" t="n">
        <x:f>Hypotheses!J23</x:f>
        <x:v>6</x:v>
      </x:c>
      <x:c r="K10" s="95" t="n">
        <x:f>Hypotheses!K23</x:f>
        <x:v>7</x:v>
      </x:c>
      <x:c r="L10" s="95" t="n">
        <x:f>Hypotheses!L23</x:f>
        <x:v>8</x:v>
      </x:c>
      <x:c r="M10" s="95" t="n">
        <x:f>Hypotheses!M23</x:f>
        <x:v>8</x:v>
      </x:c>
      <x:c r="N10" s="95" t="n">
        <x:f>Hypotheses!N23</x:f>
        <x:v>9</x:v>
      </x:c>
      <x:c r="O10" s="95" t="n">
        <x:f>Hypotheses!O23</x:f>
        <x:v>11</x:v>
      </x:c>
      <x:c r="P10" s="95" t="n">
        <x:f>Hypotheses!P23</x:f>
        <x:v>12</x:v>
      </x:c>
      <x:c r="Q10" s="95" t="n">
        <x:f>Hypotheses!Q23</x:f>
        <x:v>13</x:v>
      </x:c>
      <x:c r="R10" s="95" t="n">
        <x:f>Hypotheses!R23</x:f>
        <x:v>14</x:v>
      </x:c>
      <x:c r="S10" s="95" t="n">
        <x:f>Hypotheses!S23</x:f>
        <x:v>16</x:v>
      </x:c>
      <x:c r="T10" s="95" t="n">
        <x:f>Hypotheses!T23</x:f>
        <x:v>17</x:v>
      </x:c>
      <x:c r="U10" s="95" t="n">
        <x:f>Hypotheses!U23</x:f>
        <x:v>18</x:v>
      </x:c>
      <x:c r="V10" s="95" t="n">
        <x:f>Hypotheses!V23</x:f>
        <x:v>19</x:v>
      </x:c>
      <x:c r="W10" s="95" t="n">
        <x:f>Hypotheses!W23</x:f>
        <x:v>20</x:v>
      </x:c>
      <x:c r="X10" s="95" t="n">
        <x:f>Hypotheses!X23</x:f>
        <x:v>21</x:v>
      </x:c>
      <x:c r="Y10" s="95" t="n">
        <x:f>Hypotheses!Y23</x:f>
        <x:v>22</x:v>
      </x:c>
      <x:c r="Z10" s="95" t="n">
        <x:f>Hypotheses!Z23</x:f>
        <x:v>23</x:v>
      </x:c>
      <x:c r="AA10" s="95" t="n">
        <x:f>Hypotheses!AA23</x:f>
        <x:v>26</x:v>
      </x:c>
      <x:c r="AB10" s="95" t="n">
        <x:f>Hypotheses!AB23</x:f>
        <x:v>27</x:v>
      </x:c>
      <x:c r="AC10" s="95" t="n">
        <x:f>Hypotheses!AC23</x:f>
        <x:v>28</x:v>
      </x:c>
      <x:c r="AD10" s="95" t="n">
        <x:f>Hypotheses!AD23</x:f>
        <x:v>30</x:v>
      </x:c>
      <x:c r="AE10" s="95" t="n">
        <x:f>Hypotheses!AE23</x:f>
        <x:v>32</x:v>
      </x:c>
      <x:c r="AF10" s="95" t="n">
        <x:f>Hypotheses!AF23</x:f>
        <x:v>33</x:v>
      </x:c>
      <x:c r="AG10" s="95" t="n">
        <x:f>Hypotheses!AG23</x:f>
        <x:v>34</x:v>
      </x:c>
      <x:c r="AH10" s="95" t="n">
        <x:f>Hypotheses!AH23</x:f>
        <x:v>36</x:v>
      </x:c>
      <x:c r="AI10" s="95" t="n">
        <x:f>Hypotheses!AI23</x:f>
        <x:v>38</x:v>
      </x:c>
      <x:c r="AJ10" s="95" t="n">
        <x:f>Hypotheses!AJ23</x:f>
        <x:v>39</x:v>
      </x:c>
      <x:c r="AK10" s="95" t="n">
        <x:f>Hypotheses!AK23</x:f>
        <x:v>40</x:v>
      </x:c>
      <x:c r="AL10" s="95" t="n">
        <x:f>Hypotheses!AL23</x:f>
        <x:v>42</x:v>
      </x:c>
    </x:row>
    <x:row r="11">
      <x:c r="A11" s="40" t="str">
        <x:v>Dossiers additionnels / partenaire</x:v>
      </x:c>
      <x:c r="B11" s="40" t="str">
        <x:v>nombre</x:v>
      </x:c>
      <x:c r="C11" s="95" t="n">
        <x:f>Hypotheses!C24</x:f>
        <x:v>0</x:v>
      </x:c>
      <x:c r="D11" s="95" t="n">
        <x:f>Hypotheses!D24</x:f>
        <x:v>3.6363636363636367</x:v>
      </x:c>
      <x:c r="E11" s="95" t="n">
        <x:f>Hypotheses!E24</x:f>
        <x:v>7.272727272727273</x:v>
      </x:c>
      <x:c r="F11" s="95" t="n">
        <x:f>Hypotheses!F24</x:f>
        <x:v>10.909090909090907</x:v>
      </x:c>
      <x:c r="G11" s="95" t="n">
        <x:f>Hypotheses!G24</x:f>
        <x:v>14.545454545454547</x:v>
      </x:c>
      <x:c r="H11" s="95" t="n">
        <x:f>Hypotheses!H24</x:f>
        <x:v>18.18181818181818</x:v>
      </x:c>
      <x:c r="I11" s="95" t="n">
        <x:f>Hypotheses!I24</x:f>
        <x:v>21.818181818181813</x:v>
      </x:c>
      <x:c r="J11" s="95" t="n">
        <x:f>Hypotheses!J24</x:f>
        <x:v>25.454545454545453</x:v>
      </x:c>
      <x:c r="K11" s="95" t="n">
        <x:f>Hypotheses!K24</x:f>
        <x:v>29.090909090909093</x:v>
      </x:c>
      <x:c r="L11" s="95" t="n">
        <x:f>Hypotheses!L24</x:f>
        <x:v>32.72727272727273</x:v>
      </x:c>
      <x:c r="M11" s="95" t="n">
        <x:f>Hypotheses!M24</x:f>
        <x:v>36.36363636363636</x:v>
      </x:c>
      <x:c r="N11" s="95" t="n">
        <x:f>Hypotheses!N24</x:f>
        <x:v>40</x:v>
      </x:c>
      <x:c r="O11" s="95" t="n">
        <x:f>Hypotheses!O24</x:f>
        <x:v>45</x:v>
      </x:c>
      <x:c r="P11" s="95" t="n">
        <x:f>Hypotheses!P24</x:f>
        <x:v>50</x:v>
      </x:c>
      <x:c r="Q11" s="95" t="n">
        <x:f>Hypotheses!Q24</x:f>
        <x:v>55</x:v>
      </x:c>
      <x:c r="R11" s="95" t="n">
        <x:f>Hypotheses!R24</x:f>
        <x:v>60</x:v>
      </x:c>
      <x:c r="S11" s="95" t="n">
        <x:f>Hypotheses!S24</x:f>
        <x:v>65</x:v>
      </x:c>
      <x:c r="T11" s="95" t="n">
        <x:f>Hypotheses!T24</x:f>
        <x:v>70</x:v>
      </x:c>
      <x:c r="U11" s="95" t="n">
        <x:f>Hypotheses!U24</x:f>
        <x:v>75</x:v>
      </x:c>
      <x:c r="V11" s="95" t="n">
        <x:f>Hypotheses!V24</x:f>
        <x:v>80</x:v>
      </x:c>
      <x:c r="W11" s="95" t="n">
        <x:f>Hypotheses!W24</x:f>
        <x:v>85</x:v>
      </x:c>
      <x:c r="X11" s="95" t="n">
        <x:f>Hypotheses!X24</x:f>
        <x:v>90</x:v>
      </x:c>
      <x:c r="Y11" s="95" t="n">
        <x:f>Hypotheses!Y24</x:f>
        <x:v>95</x:v>
      </x:c>
      <x:c r="Z11" s="95" t="n">
        <x:f>Hypotheses!Z24</x:f>
        <x:v>100</x:v>
      </x:c>
      <x:c r="AA11" s="95" t="n">
        <x:f>Hypotheses!AA24</x:f>
        <x:v>105</x:v>
      </x:c>
      <x:c r="AB11" s="95" t="n">
        <x:f>Hypotheses!AB24</x:f>
        <x:v>111.81818181818181</x:v>
      </x:c>
      <x:c r="AC11" s="95" t="n">
        <x:f>Hypotheses!AC24</x:f>
        <x:v>118.63636363636363</x:v>
      </x:c>
      <x:c r="AD11" s="95" t="n">
        <x:f>Hypotheses!AD24</x:f>
        <x:v>125.45454545454544</x:v>
      </x:c>
      <x:c r="AE11" s="95" t="n">
        <x:f>Hypotheses!AE24</x:f>
        <x:v>132.27272727272728</x:v>
      </x:c>
      <x:c r="AF11" s="95" t="n">
        <x:f>Hypotheses!AF24</x:f>
        <x:v>139.0909090909091</x:v>
      </x:c>
      <x:c r="AG11" s="95" t="n">
        <x:f>Hypotheses!AG24</x:f>
        <x:v>145.9090909090909</x:v>
      </x:c>
      <x:c r="AH11" s="95" t="n">
        <x:f>Hypotheses!AH24</x:f>
        <x:v>152.72727272727272</x:v>
      </x:c>
      <x:c r="AI11" s="95" t="n">
        <x:f>Hypotheses!AI24</x:f>
        <x:v>159.54545454545456</x:v>
      </x:c>
      <x:c r="AJ11" s="95" t="n">
        <x:f>Hypotheses!AJ24</x:f>
        <x:v>166.36363636363637</x:v>
      </x:c>
      <x:c r="AK11" s="95" t="n">
        <x:f>Hypotheses!AK24</x:f>
        <x:v>173.1818181818182</x:v>
      </x:c>
      <x:c r="AL11" s="95" t="n">
        <x:f>Hypotheses!AL24</x:f>
        <x:v>180</x:v>
      </x:c>
    </x:row>
    <x:row r="12">
      <x:c r="A12" s="40" t="str">
        <x:v>Utilisateurs additionnels / partenaire</x:v>
      </x:c>
      <x:c r="B12" s="40" t="str">
        <x:v>nombre</x:v>
      </x:c>
      <x:c r="C12" s="95" t="n">
        <x:f>Hypotheses!C25</x:f>
        <x:v>0</x:v>
      </x:c>
      <x:c r="D12" s="95" t="n">
        <x:f>Hypotheses!D25</x:f>
        <x:v>0.045454545454545456</x:v>
      </x:c>
      <x:c r="E12" s="95" t="n">
        <x:f>Hypotheses!E25</x:f>
        <x:v>0.09090909090909091</x:v>
      </x:c>
      <x:c r="F12" s="95" t="n">
        <x:f>Hypotheses!F25</x:f>
        <x:v>0.13636363636363635</x:v>
      </x:c>
      <x:c r="G12" s="95" t="n">
        <x:f>Hypotheses!G25</x:f>
        <x:v>0.18181818181818182</x:v>
      </x:c>
      <x:c r="H12" s="95" t="n">
        <x:f>Hypotheses!H25</x:f>
        <x:v>0.2272727272727273</x:v>
      </x:c>
      <x:c r="I12" s="95" t="n">
        <x:f>Hypotheses!I25</x:f>
        <x:v>0.2727272727272727</x:v>
      </x:c>
      <x:c r="J12" s="95" t="n">
        <x:f>Hypotheses!J25</x:f>
        <x:v>0.3181818181818182</x:v>
      </x:c>
      <x:c r="K12" s="95" t="n">
        <x:f>Hypotheses!K25</x:f>
        <x:v>0.36363636363636365</x:v>
      </x:c>
      <x:c r="L12" s="95" t="n">
        <x:f>Hypotheses!L25</x:f>
        <x:v>0.4090909090909091</x:v>
      </x:c>
      <x:c r="M12" s="95" t="n">
        <x:f>Hypotheses!M25</x:f>
        <x:v>0.4545454545454546</x:v>
      </x:c>
      <x:c r="N12" s="95" t="n">
        <x:f>Hypotheses!N25</x:f>
        <x:v>0.5</x:v>
      </x:c>
      <x:c r="O12" s="95" t="n">
        <x:f>Hypotheses!O25</x:f>
        <x:v>0.5</x:v>
      </x:c>
      <x:c r="P12" s="95" t="n">
        <x:f>Hypotheses!P25</x:f>
        <x:v>0.5454545454545454</x:v>
      </x:c>
      <x:c r="Q12" s="95" t="n">
        <x:f>Hypotheses!Q25</x:f>
        <x:v>0.5909090909090909</x:v>
      </x:c>
      <x:c r="R12" s="95" t="n">
        <x:f>Hypotheses!R25</x:f>
        <x:v>0.6363636363636364</x:v>
      </x:c>
      <x:c r="S12" s="95" t="n">
        <x:f>Hypotheses!S25</x:f>
        <x:v>0.6818181818181819</x:v>
      </x:c>
      <x:c r="T12" s="95" t="n">
        <x:f>Hypotheses!T25</x:f>
        <x:v>0.7272727272727273</x:v>
      </x:c>
      <x:c r="U12" s="95" t="n">
        <x:f>Hypotheses!U25</x:f>
        <x:v>0.7727272727272727</x:v>
      </x:c>
      <x:c r="V12" s="95" t="n">
        <x:f>Hypotheses!V25</x:f>
        <x:v>0.8181818181818181</x:v>
      </x:c>
      <x:c r="W12" s="95" t="n">
        <x:f>Hypotheses!W25</x:f>
        <x:v>0.8636363636363636</x:v>
      </x:c>
      <x:c r="X12" s="95" t="n">
        <x:f>Hypotheses!X25</x:f>
        <x:v>0.9090909090909092</x:v>
      </x:c>
      <x:c r="Y12" s="95" t="n">
        <x:f>Hypotheses!Y25</x:f>
        <x:v>0.9545454545454546</x:v>
      </x:c>
      <x:c r="Z12" s="95" t="n">
        <x:f>Hypotheses!Z25</x:f>
        <x:v>1</x:v>
      </x:c>
      <x:c r="AA12" s="95" t="n">
        <x:f>Hypotheses!AA25</x:f>
        <x:v>1</x:v>
      </x:c>
      <x:c r="AB12" s="95" t="n">
        <x:f>Hypotheses!AB25</x:f>
        <x:v>1.0454545454545456</x:v>
      </x:c>
      <x:c r="AC12" s="95" t="n">
        <x:f>Hypotheses!AC25</x:f>
        <x:v>1.0909090909090906</x:v>
      </x:c>
      <x:c r="AD12" s="95" t="n">
        <x:f>Hypotheses!AD25</x:f>
        <x:v>1.1363636363636362</x:v>
      </x:c>
      <x:c r="AE12" s="95" t="n">
        <x:f>Hypotheses!AE25</x:f>
        <x:v>1.1818181818181819</x:v>
      </x:c>
      <x:c r="AF12" s="95" t="n">
        <x:f>Hypotheses!AF25</x:f>
        <x:v>1.2272727272727273</x:v>
      </x:c>
      <x:c r="AG12" s="95" t="n">
        <x:f>Hypotheses!AG25</x:f>
        <x:v>1.2727272727272727</x:v>
      </x:c>
      <x:c r="AH12" s="95" t="n">
        <x:f>Hypotheses!AH25</x:f>
        <x:v>1.3181818181818181</x:v>
      </x:c>
      <x:c r="AI12" s="95" t="n">
        <x:f>Hypotheses!AI25</x:f>
        <x:v>1.3636363636363638</x:v>
      </x:c>
      <x:c r="AJ12" s="95" t="n">
        <x:f>Hypotheses!AJ25</x:f>
        <x:v>1.4090909090909092</x:v>
      </x:c>
      <x:c r="AK12" s="95" t="n">
        <x:f>Hypotheses!AK25</x:f>
        <x:v>1.4545454545454546</x:v>
      </x:c>
      <x:c r="AL12" s="95" t="n">
        <x:f>Hypotheses!AL25</x:f>
        <x:v>1.5</x:v>
      </x:c>
    </x:row>
    <x:row r="13">
      <x:c r="A13" s="40" t="str">
        <x:v>Agents terrain</x:v>
      </x:c>
      <x:c r="B13" s="40" t="str">
        <x:v>ETP</x:v>
      </x:c>
      <x:c r="C13" s="95" t="n">
        <x:f>Hypotheses!C26</x:f>
        <x:v>4</x:v>
      </x:c>
      <x:c r="D13" s="95" t="n">
        <x:f>Hypotheses!D26</x:f>
        <x:v>4</x:v>
      </x:c>
      <x:c r="E13" s="95" t="n">
        <x:f>Hypotheses!E26</x:f>
        <x:v>5</x:v>
      </x:c>
      <x:c r="F13" s="95" t="n">
        <x:f>Hypotheses!F26</x:f>
        <x:v>5</x:v>
      </x:c>
      <x:c r="G13" s="95" t="n">
        <x:f>Hypotheses!G26</x:f>
        <x:v>6</x:v>
      </x:c>
      <x:c r="H13" s="95" t="n">
        <x:f>Hypotheses!H26</x:f>
        <x:v>7</x:v>
      </x:c>
      <x:c r="I13" s="95" t="n">
        <x:f>Hypotheses!I26</x:f>
        <x:v>7</x:v>
      </x:c>
      <x:c r="J13" s="95" t="n">
        <x:f>Hypotheses!J26</x:f>
        <x:v>8</x:v>
      </x:c>
      <x:c r="K13" s="95" t="n">
        <x:f>Hypotheses!K26</x:f>
        <x:v>8</x:v>
      </x:c>
      <x:c r="L13" s="95" t="n">
        <x:f>Hypotheses!L26</x:f>
        <x:v>9</x:v>
      </x:c>
      <x:c r="M13" s="95" t="n">
        <x:f>Hypotheses!M26</x:f>
        <x:v>10</x:v>
      </x:c>
      <x:c r="N13" s="95" t="n">
        <x:f>Hypotheses!N26</x:f>
        <x:v>10</x:v>
      </x:c>
      <x:c r="O13" s="95" t="n">
        <x:f>Hypotheses!O26</x:f>
        <x:v>11</x:v>
      </x:c>
      <x:c r="P13" s="95" t="n">
        <x:f>Hypotheses!P26</x:f>
        <x:v>12</x:v>
      </x:c>
      <x:c r="Q13" s="95" t="n">
        <x:f>Hypotheses!Q26</x:f>
        <x:v>13</x:v>
      </x:c>
      <x:c r="R13" s="95" t="n">
        <x:f>Hypotheses!R26</x:f>
        <x:v>14</x:v>
      </x:c>
      <x:c r="S13" s="95" t="n">
        <x:f>Hypotheses!S26</x:f>
        <x:v>14</x:v>
      </x:c>
      <x:c r="T13" s="95" t="n">
        <x:f>Hypotheses!T26</x:f>
        <x:v>15</x:v>
      </x:c>
      <x:c r="U13" s="95" t="n">
        <x:f>Hypotheses!U26</x:f>
        <x:v>16</x:v>
      </x:c>
      <x:c r="V13" s="95" t="n">
        <x:f>Hypotheses!V26</x:f>
        <x:v>17</x:v>
      </x:c>
      <x:c r="W13" s="95" t="n">
        <x:f>Hypotheses!W26</x:f>
        <x:v>18</x:v>
      </x:c>
      <x:c r="X13" s="95" t="n">
        <x:f>Hypotheses!X26</x:f>
        <x:v>19</x:v>
      </x:c>
      <x:c r="Y13" s="95" t="n">
        <x:f>Hypotheses!Y26</x:f>
        <x:v>20</x:v>
      </x:c>
      <x:c r="Z13" s="95" t="n">
        <x:f>Hypotheses!Z26</x:f>
        <x:v>21</x:v>
      </x:c>
      <x:c r="AA13" s="95" t="n">
        <x:f>Hypotheses!AA26</x:f>
        <x:v>22</x:v>
      </x:c>
      <x:c r="AB13" s="95" t="n">
        <x:f>Hypotheses!AB26</x:f>
        <x:v>24</x:v>
      </x:c>
      <x:c r="AC13" s="95" t="n">
        <x:f>Hypotheses!AC26</x:f>
        <x:v>25</x:v>
      </x:c>
      <x:c r="AD13" s="95" t="n">
        <x:f>Hypotheses!AD26</x:f>
        <x:v>26</x:v>
      </x:c>
      <x:c r="AE13" s="95" t="n">
        <x:f>Hypotheses!AE26</x:f>
        <x:v>27</x:v>
      </x:c>
      <x:c r="AF13" s="95" t="n">
        <x:f>Hypotheses!AF26</x:f>
        <x:v>28</x:v>
      </x:c>
      <x:c r="AG13" s="95" t="n">
        <x:f>Hypotheses!AG26</x:f>
        <x:v>30</x:v>
      </x:c>
      <x:c r="AH13" s="95" t="n">
        <x:f>Hypotheses!AH26</x:f>
        <x:v>31</x:v>
      </x:c>
      <x:c r="AI13" s="95" t="n">
        <x:f>Hypotheses!AI26</x:f>
        <x:v>32</x:v>
      </x:c>
      <x:c r="AJ13" s="95" t="n">
        <x:f>Hypotheses!AJ26</x:f>
        <x:v>33</x:v>
      </x:c>
      <x:c r="AK13" s="95" t="n">
        <x:f>Hypotheses!AK26</x:f>
        <x:v>34</x:v>
      </x:c>
      <x:c r="AL13" s="95" t="n">
        <x:f>Hypotheses!AL26</x:f>
        <x:v>36</x:v>
      </x:c>
    </x:row>
    <x:row r="14">
      <x:c r="A14" s="40"/>
      <x:c r="B14" s="40"/>
      <x:c r="C14" s="40"/>
      <x:c r="D14" s="40"/>
      <x:c r="E14" s="40"/>
      <x:c r="F14" s="40"/>
      <x:c r="G14" s="40"/>
      <x:c r="H14" s="40"/>
      <x:c r="I14" s="40"/>
      <x:c r="J14" s="40"/>
      <x:c r="K14" s="40"/>
      <x:c r="L14" s="40"/>
      <x:c r="M14" s="40"/>
      <x:c r="N14" s="40"/>
      <x:c r="O14" s="40"/>
      <x:c r="P14" s="40"/>
      <x:c r="Q14" s="40"/>
      <x:c r="R14" s="40"/>
      <x:c r="S14" s="40"/>
      <x:c r="T14" s="40"/>
      <x:c r="U14" s="40"/>
      <x:c r="V14" s="40"/>
      <x:c r="W14" s="40"/>
      <x:c r="X14" s="40"/>
      <x:c r="Y14" s="40"/>
      <x:c r="Z14" s="40"/>
      <x:c r="AA14" s="40"/>
      <x:c r="AB14" s="40"/>
      <x:c r="AC14" s="40"/>
      <x:c r="AD14" s="40"/>
      <x:c r="AE14" s="40"/>
      <x:c r="AF14" s="40"/>
      <x:c r="AG14" s="40"/>
      <x:c r="AH14" s="40"/>
      <x:c r="AI14" s="40"/>
      <x:c r="AJ14" s="40"/>
      <x:c r="AK14" s="40"/>
      <x:c r="AL14" s="40"/>
    </x:row>
    <x:row r="15" ht="22" customHeight="1">
      <x:c r="A15" s="94" t="str">
        <x:v>Chiffre d’affaires</x:v>
      </x:c>
      <x:c r="B15" s="94"/>
      <x:c r="C15" s="94"/>
      <x:c r="D15" s="94"/>
      <x:c r="E15" s="94"/>
      <x:c r="F15" s="94"/>
      <x:c r="G15" s="94"/>
      <x:c r="H15" s="94"/>
      <x:c r="I15" s="94"/>
      <x:c r="J15" s="94"/>
      <x:c r="K15" s="94"/>
      <x:c r="L15" s="94"/>
      <x:c r="M15" s="94"/>
      <x:c r="N15" s="94"/>
      <x:c r="O15" s="94"/>
      <x:c r="P15" s="94"/>
      <x:c r="Q15" s="94"/>
      <x:c r="R15" s="94"/>
      <x:c r="S15" s="94"/>
      <x:c r="T15" s="94"/>
      <x:c r="U15" s="94"/>
      <x:c r="V15" s="94"/>
      <x:c r="W15" s="94"/>
      <x:c r="X15" s="94"/>
      <x:c r="Y15" s="94"/>
      <x:c r="Z15" s="94"/>
      <x:c r="AA15" s="94"/>
      <x:c r="AB15" s="94"/>
      <x:c r="AC15" s="94"/>
      <x:c r="AD15" s="94"/>
      <x:c r="AE15" s="94"/>
      <x:c r="AF15" s="94"/>
      <x:c r="AG15" s="94"/>
      <x:c r="AH15" s="94"/>
      <x:c r="AI15" s="94"/>
      <x:c r="AJ15" s="94"/>
      <x:c r="AK15" s="94"/>
      <x:c r="AL15" s="94"/>
    </x:row>
    <x:row r="16">
      <x:c r="A16" s="40" t="str">
        <x:v>Abonnements de base</x:v>
      </x:c>
      <x:c r="B16" s="40" t="str">
        <x:v>FCFA</x:v>
      </x:c>
      <x:c r="C16" s="98" t="n">
        <x:f>C10*Hypotheses!$B$6</x:f>
        <x:v>25000</x:v>
      </x:c>
      <x:c r="D16" s="98" t="n">
        <x:f>D10*Hypotheses!$B$6</x:f>
        <x:v>50000</x:v>
      </x:c>
      <x:c r="E16" s="98" t="n">
        <x:f>E10*Hypotheses!$B$6</x:f>
        <x:v>50000</x:v>
      </x:c>
      <x:c r="F16" s="98" t="n">
        <x:f>F10*Hypotheses!$B$6</x:f>
        <x:v>75000</x:v>
      </x:c>
      <x:c r="G16" s="98" t="n">
        <x:f>G10*Hypotheses!$B$6</x:f>
        <x:v>100000</x:v>
      </x:c>
      <x:c r="H16" s="98" t="n">
        <x:f>H10*Hypotheses!$B$6</x:f>
        <x:v>125000</x:v>
      </x:c>
      <x:c r="I16" s="98" t="n">
        <x:f>I10*Hypotheses!$B$6</x:f>
        <x:v>150000</x:v>
      </x:c>
      <x:c r="J16" s="98" t="n">
        <x:f>J10*Hypotheses!$B$6</x:f>
        <x:v>150000</x:v>
      </x:c>
      <x:c r="K16" s="98" t="n">
        <x:f>K10*Hypotheses!$B$6</x:f>
        <x:v>175000</x:v>
      </x:c>
      <x:c r="L16" s="98" t="n">
        <x:f>L10*Hypotheses!$B$6</x:f>
        <x:v>200000</x:v>
      </x:c>
      <x:c r="M16" s="98" t="n">
        <x:f>M10*Hypotheses!$B$6</x:f>
        <x:v>200000</x:v>
      </x:c>
      <x:c r="N16" s="98" t="n">
        <x:f>N10*Hypotheses!$B$6</x:f>
        <x:v>225000</x:v>
      </x:c>
      <x:c r="O16" s="98" t="n">
        <x:f>O10*Hypotheses!$B$6</x:f>
        <x:v>275000</x:v>
      </x:c>
      <x:c r="P16" s="98" t="n">
        <x:f>P10*Hypotheses!$B$6</x:f>
        <x:v>300000</x:v>
      </x:c>
      <x:c r="Q16" s="98" t="n">
        <x:f>Q10*Hypotheses!$B$6</x:f>
        <x:v>325000</x:v>
      </x:c>
      <x:c r="R16" s="98" t="n">
        <x:f>R10*Hypotheses!$B$6</x:f>
        <x:v>350000</x:v>
      </x:c>
      <x:c r="S16" s="98" t="n">
        <x:f>S10*Hypotheses!$B$6</x:f>
        <x:v>400000</x:v>
      </x:c>
      <x:c r="T16" s="98" t="n">
        <x:f>T10*Hypotheses!$B$6</x:f>
        <x:v>425000</x:v>
      </x:c>
      <x:c r="U16" s="98" t="n">
        <x:f>U10*Hypotheses!$B$6</x:f>
        <x:v>450000</x:v>
      </x:c>
      <x:c r="V16" s="98" t="n">
        <x:f>V10*Hypotheses!$B$6</x:f>
        <x:v>475000</x:v>
      </x:c>
      <x:c r="W16" s="98" t="n">
        <x:f>W10*Hypotheses!$B$6</x:f>
        <x:v>500000</x:v>
      </x:c>
      <x:c r="X16" s="98" t="n">
        <x:f>X10*Hypotheses!$B$6</x:f>
        <x:v>525000</x:v>
      </x:c>
      <x:c r="Y16" s="98" t="n">
        <x:f>Y10*Hypotheses!$B$6</x:f>
        <x:v>550000</x:v>
      </x:c>
      <x:c r="Z16" s="98" t="n">
        <x:f>Z10*Hypotheses!$B$6</x:f>
        <x:v>575000</x:v>
      </x:c>
      <x:c r="AA16" s="98" t="n">
        <x:f>AA10*Hypotheses!$B$6</x:f>
        <x:v>650000</x:v>
      </x:c>
      <x:c r="AB16" s="98" t="n">
        <x:f>AB10*Hypotheses!$B$6</x:f>
        <x:v>675000</x:v>
      </x:c>
      <x:c r="AC16" s="98" t="n">
        <x:f>AC10*Hypotheses!$B$6</x:f>
        <x:v>700000</x:v>
      </x:c>
      <x:c r="AD16" s="98" t="n">
        <x:f>AD10*Hypotheses!$B$6</x:f>
        <x:v>750000</x:v>
      </x:c>
      <x:c r="AE16" s="98" t="n">
        <x:f>AE10*Hypotheses!$B$6</x:f>
        <x:v>800000</x:v>
      </x:c>
      <x:c r="AF16" s="98" t="n">
        <x:f>AF10*Hypotheses!$B$6</x:f>
        <x:v>825000</x:v>
      </x:c>
      <x:c r="AG16" s="98" t="n">
        <x:f>AG10*Hypotheses!$B$6</x:f>
        <x:v>850000</x:v>
      </x:c>
      <x:c r="AH16" s="98" t="n">
        <x:f>AH10*Hypotheses!$B$6</x:f>
        <x:v>900000</x:v>
      </x:c>
      <x:c r="AI16" s="98" t="n">
        <x:f>AI10*Hypotheses!$B$6</x:f>
        <x:v>950000</x:v>
      </x:c>
      <x:c r="AJ16" s="98" t="n">
        <x:f>AJ10*Hypotheses!$B$6</x:f>
        <x:v>975000</x:v>
      </x:c>
      <x:c r="AK16" s="98" t="n">
        <x:f>AK10*Hypotheses!$B$6</x:f>
        <x:v>1000000</x:v>
      </x:c>
      <x:c r="AL16" s="98" t="n">
        <x:f>AL10*Hypotheses!$B$6</x:f>
        <x:v>1050000</x:v>
      </x:c>
    </x:row>
    <x:row r="17">
      <x:c r="A17" s="40" t="str">
        <x:v>Dossiers additionnels</x:v>
      </x:c>
      <x:c r="B17" s="40" t="str">
        <x:v>FCFA</x:v>
      </x:c>
      <x:c r="C17" s="98" t="n">
        <x:f>C10*C11*Hypotheses!$B$8</x:f>
        <x:v>0</x:v>
      </x:c>
      <x:c r="D17" s="98" t="n">
        <x:f>D10*D11*Hypotheses!$B$8</x:f>
        <x:v>3636.3636363636365</x:v>
      </x:c>
      <x:c r="E17" s="98" t="n">
        <x:f>E10*E11*Hypotheses!$B$8</x:f>
        <x:v>7272.727272727273</x:v>
      </x:c>
      <x:c r="F17" s="98" t="n">
        <x:f>F10*F11*Hypotheses!$B$8</x:f>
        <x:v>16363.63636363636</x:v>
      </x:c>
      <x:c r="G17" s="98" t="n">
        <x:f>G10*G11*Hypotheses!$B$8</x:f>
        <x:v>29090.909090909092</x:v>
      </x:c>
      <x:c r="H17" s="98" t="n">
        <x:f>H10*H11*Hypotheses!$B$8</x:f>
        <x:v>45454.545454545456</x:v>
      </x:c>
      <x:c r="I17" s="98" t="n">
        <x:f>I10*I11*Hypotheses!$B$8</x:f>
        <x:v>65454.54545454544</x:v>
      </x:c>
      <x:c r="J17" s="98" t="n">
        <x:f>J10*J11*Hypotheses!$B$8</x:f>
        <x:v>76363.63636363635</x:v>
      </x:c>
      <x:c r="K17" s="98" t="n">
        <x:f>K10*K11*Hypotheses!$B$8</x:f>
        <x:v>101818.18181818182</x:v>
      </x:c>
      <x:c r="L17" s="98" t="n">
        <x:f>L10*L11*Hypotheses!$B$8</x:f>
        <x:v>130909.09090909091</x:v>
      </x:c>
      <x:c r="M17" s="98" t="n">
        <x:f>M10*M11*Hypotheses!$B$8</x:f>
        <x:v>145454.54545454544</x:v>
      </x:c>
      <x:c r="N17" s="98" t="n">
        <x:f>N10*N11*Hypotheses!$B$8</x:f>
        <x:v>180000</x:v>
      </x:c>
      <x:c r="O17" s="98" t="n">
        <x:f>O10*O11*Hypotheses!$B$8</x:f>
        <x:v>247500</x:v>
      </x:c>
      <x:c r="P17" s="98" t="n">
        <x:f>P10*P11*Hypotheses!$B$8</x:f>
        <x:v>300000</x:v>
      </x:c>
      <x:c r="Q17" s="98" t="n">
        <x:f>Q10*Q11*Hypotheses!$B$8</x:f>
        <x:v>357500</x:v>
      </x:c>
      <x:c r="R17" s="98" t="n">
        <x:f>R10*R11*Hypotheses!$B$8</x:f>
        <x:v>420000</x:v>
      </x:c>
      <x:c r="S17" s="98" t="n">
        <x:f>S10*S11*Hypotheses!$B$8</x:f>
        <x:v>520000</x:v>
      </x:c>
      <x:c r="T17" s="98" t="n">
        <x:f>T10*T11*Hypotheses!$B$8</x:f>
        <x:v>595000</x:v>
      </x:c>
      <x:c r="U17" s="98" t="n">
        <x:f>U10*U11*Hypotheses!$B$8</x:f>
        <x:v>675000</x:v>
      </x:c>
      <x:c r="V17" s="98" t="n">
        <x:f>V10*V11*Hypotheses!$B$8</x:f>
        <x:v>760000</x:v>
      </x:c>
      <x:c r="W17" s="98" t="n">
        <x:f>W10*W11*Hypotheses!$B$8</x:f>
        <x:v>850000</x:v>
      </x:c>
      <x:c r="X17" s="98" t="n">
        <x:f>X10*X11*Hypotheses!$B$8</x:f>
        <x:v>945000</x:v>
      </x:c>
      <x:c r="Y17" s="98" t="n">
        <x:f>Y10*Y11*Hypotheses!$B$8</x:f>
        <x:v>1045000</x:v>
      </x:c>
      <x:c r="Z17" s="98" t="n">
        <x:f>Z10*Z11*Hypotheses!$B$8</x:f>
        <x:v>1150000</x:v>
      </x:c>
      <x:c r="AA17" s="98" t="n">
        <x:f>AA10*AA11*Hypotheses!$B$8</x:f>
        <x:v>1365000</x:v>
      </x:c>
      <x:c r="AB17" s="98" t="n">
        <x:f>AB10*AB11*Hypotheses!$B$8</x:f>
        <x:v>1509545.4545454546</x:v>
      </x:c>
      <x:c r="AC17" s="98" t="n">
        <x:f>AC10*AC11*Hypotheses!$B$8</x:f>
        <x:v>1660909.0909090908</x:v>
      </x:c>
      <x:c r="AD17" s="98" t="n">
        <x:f>AD10*AD11*Hypotheses!$B$8</x:f>
        <x:v>1881818.1818181814</x:v>
      </x:c>
      <x:c r="AE17" s="98" t="n">
        <x:f>AE10*AE11*Hypotheses!$B$8</x:f>
        <x:v>2116363.6363636367</x:v>
      </x:c>
      <x:c r="AF17" s="98" t="n">
        <x:f>AF10*AF11*Hypotheses!$B$8</x:f>
        <x:v>2295000</x:v>
      </x:c>
      <x:c r="AG17" s="98" t="n">
        <x:f>AG10*AG11*Hypotheses!$B$8</x:f>
        <x:v>2480454.5454545454</x:v>
      </x:c>
      <x:c r="AH17" s="98" t="n">
        <x:f>AH10*AH11*Hypotheses!$B$8</x:f>
        <x:v>2749090.909090909</x:v>
      </x:c>
      <x:c r="AI17" s="98" t="n">
        <x:f>AI10*AI11*Hypotheses!$B$8</x:f>
        <x:v>3031363.6363636367</x:v>
      </x:c>
      <x:c r="AJ17" s="98" t="n">
        <x:f>AJ10*AJ11*Hypotheses!$B$8</x:f>
        <x:v>3244090.9090909096</x:v>
      </x:c>
      <x:c r="AK17" s="98" t="n">
        <x:f>AK10*AK11*Hypotheses!$B$8</x:f>
        <x:v>3463636.3636363638</x:v>
      </x:c>
      <x:c r="AL17" s="98" t="n">
        <x:f>AL10*AL11*Hypotheses!$B$8</x:f>
        <x:v>3780000</x:v>
      </x:c>
    </x:row>
    <x:row r="18">
      <x:c r="A18" s="40" t="str">
        <x:v>Utilisateurs additionnels</x:v>
      </x:c>
      <x:c r="B18" s="40" t="str">
        <x:v>FCFA</x:v>
      </x:c>
      <x:c r="C18" s="98" t="n">
        <x:f>C10*C12*Hypotheses!$B$10</x:f>
        <x:v>0</x:v>
      </x:c>
      <x:c r="D18" s="98" t="n">
        <x:f>D10*D12*Hypotheses!$B$10</x:f>
        <x:v>454.54545454545456</x:v>
      </x:c>
      <x:c r="E18" s="98" t="n">
        <x:f>E10*E12*Hypotheses!$B$10</x:f>
        <x:v>909.0909090909091</x:v>
      </x:c>
      <x:c r="F18" s="98" t="n">
        <x:f>F10*F12*Hypotheses!$B$10</x:f>
        <x:v>2045.4545454545453</x:v>
      </x:c>
      <x:c r="G18" s="98" t="n">
        <x:f>G10*G12*Hypotheses!$B$10</x:f>
        <x:v>3636.3636363636365</x:v>
      </x:c>
      <x:c r="H18" s="98" t="n">
        <x:f>H10*H12*Hypotheses!$B$10</x:f>
        <x:v>5681.818181818182</x:v>
      </x:c>
      <x:c r="I18" s="98" t="n">
        <x:f>I10*I12*Hypotheses!$B$10</x:f>
        <x:v>8181.818181818181</x:v>
      </x:c>
      <x:c r="J18" s="98" t="n">
        <x:f>J10*J12*Hypotheses!$B$10</x:f>
        <x:v>9545.454545454546</x:v>
      </x:c>
      <x:c r="K18" s="98" t="n">
        <x:f>K10*K12*Hypotheses!$B$10</x:f>
        <x:v>12727.272727272728</x:v>
      </x:c>
      <x:c r="L18" s="98" t="n">
        <x:f>L10*L12*Hypotheses!$B$10</x:f>
        <x:v>16363.636363636364</x:v>
      </x:c>
      <x:c r="M18" s="98" t="n">
        <x:f>M10*M12*Hypotheses!$B$10</x:f>
        <x:v>18181.818181818184</x:v>
      </x:c>
      <x:c r="N18" s="98" t="n">
        <x:f>N10*N12*Hypotheses!$B$10</x:f>
        <x:v>22500</x:v>
      </x:c>
      <x:c r="O18" s="98" t="n">
        <x:f>O10*O12*Hypotheses!$B$10</x:f>
        <x:v>27500</x:v>
      </x:c>
      <x:c r="P18" s="98" t="n">
        <x:f>P10*P12*Hypotheses!$B$10</x:f>
        <x:v>32727.272727272724</x:v>
      </x:c>
      <x:c r="Q18" s="98" t="n">
        <x:f>Q10*Q12*Hypotheses!$B$10</x:f>
        <x:v>38409.09090909091</x:v>
      </x:c>
      <x:c r="R18" s="98" t="n">
        <x:f>R10*R12*Hypotheses!$B$10</x:f>
        <x:v>44545.454545454544</x:v>
      </x:c>
      <x:c r="S18" s="98" t="n">
        <x:f>S10*S12*Hypotheses!$B$10</x:f>
        <x:v>54545.45454545455</x:v>
      </x:c>
      <x:c r="T18" s="98" t="n">
        <x:f>T10*T12*Hypotheses!$B$10</x:f>
        <x:v>61818.181818181816</x:v>
      </x:c>
      <x:c r="U18" s="98" t="n">
        <x:f>U10*U12*Hypotheses!$B$10</x:f>
        <x:v>69545.45454545454</x:v>
      </x:c>
      <x:c r="V18" s="98" t="n">
        <x:f>V10*V12*Hypotheses!$B$10</x:f>
        <x:v>77727.27272727272</x:v>
      </x:c>
      <x:c r="W18" s="98" t="n">
        <x:f>W10*W12*Hypotheses!$B$10</x:f>
        <x:v>86363.63636363637</x:v>
      </x:c>
      <x:c r="X18" s="98" t="n">
        <x:f>X10*X12*Hypotheses!$B$10</x:f>
        <x:v>95454.54545454547</x:v>
      </x:c>
      <x:c r="Y18" s="98" t="n">
        <x:f>Y10*Y12*Hypotheses!$B$10</x:f>
        <x:v>105000</x:v>
      </x:c>
      <x:c r="Z18" s="98" t="n">
        <x:f>Z10*Z12*Hypotheses!$B$10</x:f>
        <x:v>115000</x:v>
      </x:c>
      <x:c r="AA18" s="98" t="n">
        <x:f>AA10*AA12*Hypotheses!$B$10</x:f>
        <x:v>130000</x:v>
      </x:c>
      <x:c r="AB18" s="98" t="n">
        <x:f>AB10*AB12*Hypotheses!$B$10</x:f>
        <x:v>141136.36363636368</x:v>
      </x:c>
      <x:c r="AC18" s="98" t="n">
        <x:f>AC10*AC12*Hypotheses!$B$10</x:f>
        <x:v>152727.27272727268</x:v>
      </x:c>
      <x:c r="AD18" s="98" t="n">
        <x:f>AD10*AD12*Hypotheses!$B$10</x:f>
        <x:v>170454.54545454544</x:v>
      </x:c>
      <x:c r="AE18" s="98" t="n">
        <x:f>AE10*AE12*Hypotheses!$B$10</x:f>
        <x:v>189090.9090909091</x:v>
      </x:c>
      <x:c r="AF18" s="98" t="n">
        <x:f>AF10*AF12*Hypotheses!$B$10</x:f>
        <x:v>202500</x:v>
      </x:c>
      <x:c r="AG18" s="98" t="n">
        <x:f>AG10*AG12*Hypotheses!$B$10</x:f>
        <x:v>216363.63636363635</x:v>
      </x:c>
      <x:c r="AH18" s="98" t="n">
        <x:f>AH10*AH12*Hypotheses!$B$10</x:f>
        <x:v>237272.72727272726</x:v>
      </x:c>
      <x:c r="AI18" s="98" t="n">
        <x:f>AI10*AI12*Hypotheses!$B$10</x:f>
        <x:v>259090.9090909091</x:v>
      </x:c>
      <x:c r="AJ18" s="98" t="n">
        <x:f>AJ10*AJ12*Hypotheses!$B$10</x:f>
        <x:v>274772.7272727273</x:v>
      </x:c>
      <x:c r="AK18" s="98" t="n">
        <x:f>AK10*AK12*Hypotheses!$B$10</x:f>
        <x:v>290909.09090909094</x:v>
      </x:c>
      <x:c r="AL18" s="98" t="n">
        <x:f>AL10*AL12*Hypotheses!$B$10</x:f>
        <x:v>315000</x:v>
      </x:c>
    </x:row>
    <x:row r="19">
      <x:c r="A19" s="40" t="str">
        <x:v>Visites commandées</x:v>
      </x:c>
      <x:c r="B19" s="40" t="str">
        <x:v>FCFA</x:v>
      </x:c>
      <x:c r="C19" s="98" t="n">
        <x:f>C9*Hypotheses!$B$11</x:f>
        <x:v>400000</x:v>
      </x:c>
      <x:c r="D19" s="98" t="n">
        <x:f>D9*Hypotheses!$B$11</x:f>
        <x:v>544000</x:v>
      </x:c>
      <x:c r="E19" s="98" t="n">
        <x:f>E9*Hypotheses!$B$11</x:f>
        <x:v>712000</x:v>
      </x:c>
      <x:c r="F19" s="98" t="n">
        <x:f>F9*Hypotheses!$B$11</x:f>
        <x:v>904000</x:v>
      </x:c>
      <x:c r="G19" s="98" t="n">
        <x:f>G9*Hypotheses!$B$11</x:f>
        <x:v>1112000</x:v>
      </x:c>
      <x:c r="H19" s="98" t="n">
        <x:f>H9*Hypotheses!$B$11</x:f>
        <x:v>1344000</x:v>
      </x:c>
      <x:c r="I19" s="98" t="n">
        <x:f>I9*Hypotheses!$B$11</x:f>
        <x:v>1600000</x:v>
      </x:c>
      <x:c r="J19" s="98" t="n">
        <x:f>J9*Hypotheses!$B$11</x:f>
        <x:v>1880000</x:v>
      </x:c>
      <x:c r="K19" s="98" t="n">
        <x:f>K9*Hypotheses!$B$11</x:f>
        <x:v>2176000</x:v>
      </x:c>
      <x:c r="L19" s="98" t="n">
        <x:f>L9*Hypotheses!$B$11</x:f>
        <x:v>2496000</x:v>
      </x:c>
      <x:c r="M19" s="98" t="n">
        <x:f>M9*Hypotheses!$B$11</x:f>
        <x:v>2840000</x:v>
      </x:c>
      <x:c r="N19" s="98" t="n">
        <x:f>N9*Hypotheses!$B$11</x:f>
        <x:v>3200000</x:v>
      </x:c>
      <x:c r="O19" s="98" t="n">
        <x:f>O9*Hypotheses!$B$11</x:f>
        <x:v>3744000</x:v>
      </x:c>
      <x:c r="P19" s="98" t="n">
        <x:f>P9*Hypotheses!$B$11</x:f>
        <x:v>4184000</x:v>
      </x:c>
      <x:c r="Q19" s="98" t="n">
        <x:f>Q9*Hypotheses!$B$11</x:f>
        <x:v>4648000</x:v>
      </x:c>
      <x:c r="R19" s="98" t="n">
        <x:f>R9*Hypotheses!$B$11</x:f>
        <x:v>5128000</x:v>
      </x:c>
      <x:c r="S19" s="98" t="n">
        <x:f>S9*Hypotheses!$B$11</x:f>
        <x:v>5632000</x:v>
      </x:c>
      <x:c r="T19" s="98" t="n">
        <x:f>T9*Hypotheses!$B$11</x:f>
        <x:v>6144000</x:v>
      </x:c>
      <x:c r="U19" s="98" t="n">
        <x:f>U9*Hypotheses!$B$11</x:f>
        <x:v>6688000</x:v>
      </x:c>
      <x:c r="V19" s="98" t="n">
        <x:f>V9*Hypotheses!$B$11</x:f>
        <x:v>7240000</x:v>
      </x:c>
      <x:c r="W19" s="98" t="n">
        <x:f>W9*Hypotheses!$B$11</x:f>
        <x:v>7816000</x:v>
      </x:c>
      <x:c r="X19" s="98" t="n">
        <x:f>X9*Hypotheses!$B$11</x:f>
        <x:v>8408000</x:v>
      </x:c>
      <x:c r="Y19" s="98" t="n">
        <x:f>Y9*Hypotheses!$B$11</x:f>
        <x:v>9016000</x:v>
      </x:c>
      <x:c r="Z19" s="98" t="n">
        <x:f>Z9*Hypotheses!$B$11</x:f>
        <x:v>9648000</x:v>
      </x:c>
      <x:c r="AA19" s="98" t="n">
        <x:f>AA9*Hypotheses!$B$11</x:f>
        <x:v>10800000</x:v>
      </x:c>
      <x:c r="AB19" s="98" t="n">
        <x:f>AB9*Hypotheses!$B$11</x:f>
        <x:v>11536000</x:v>
      </x:c>
      <x:c r="AC19" s="98" t="n">
        <x:f>AC9*Hypotheses!$B$11</x:f>
        <x:v>12288000</x:v>
      </x:c>
      <x:c r="AD19" s="98" t="n">
        <x:f>AD9*Hypotheses!$B$11</x:f>
        <x:v>13056000</x:v>
      </x:c>
      <x:c r="AE19" s="98" t="n">
        <x:f>AE9*Hypotheses!$B$11</x:f>
        <x:v>13840000</x:v>
      </x:c>
      <x:c r="AF19" s="98" t="n">
        <x:f>AF9*Hypotheses!$B$11</x:f>
        <x:v>14640000</x:v>
      </x:c>
      <x:c r="AG19" s="98" t="n">
        <x:f>AG9*Hypotheses!$B$11</x:f>
        <x:v>15448000</x:v>
      </x:c>
      <x:c r="AH19" s="98" t="n">
        <x:f>AH9*Hypotheses!$B$11</x:f>
        <x:v>16272000</x:v>
      </x:c>
      <x:c r="AI19" s="98" t="n">
        <x:f>AI9*Hypotheses!$B$11</x:f>
        <x:v>17112000</x:v>
      </x:c>
      <x:c r="AJ19" s="98" t="n">
        <x:f>AJ9*Hypotheses!$B$11</x:f>
        <x:v>17968000</x:v>
      </x:c>
      <x:c r="AK19" s="98" t="n">
        <x:f>AK9*Hypotheses!$B$11</x:f>
        <x:v>18840000</x:v>
      </x:c>
      <x:c r="AL19" s="98" t="n">
        <x:f>AL9*Hypotheses!$B$11</x:f>
        <x:v>19720000</x:v>
      </x:c>
    </x:row>
    <x:row r="20">
      <x:c r="A20" s="99" t="str">
        <x:v>Chiffre d’affaires total</x:v>
      </x:c>
      <x:c r="B20" s="99" t="str">
        <x:v>FCFA</x:v>
      </x:c>
      <x:c r="C20" s="100" t="n">
        <x:f>SUM(C16:C19)</x:f>
        <x:v>425000</x:v>
      </x:c>
      <x:c r="D20" s="100" t="n">
        <x:f>SUM(D16:D19)</x:f>
        <x:v>598090.9090909091</x:v>
      </x:c>
      <x:c r="E20" s="100" t="n">
        <x:f>SUM(E16:E19)</x:f>
        <x:v>770181.8181818182</x:v>
      </x:c>
      <x:c r="F20" s="100" t="n">
        <x:f>SUM(F16:F19)</x:f>
        <x:v>997409.0909090909</x:v>
      </x:c>
      <x:c r="G20" s="100" t="n">
        <x:f>SUM(G16:G19)</x:f>
        <x:v>1244727.2727272727</x:v>
      </x:c>
      <x:c r="H20" s="100" t="n">
        <x:f>SUM(H16:H19)</x:f>
        <x:v>1520136.3636363638</x:v>
      </x:c>
      <x:c r="I20" s="100" t="n">
        <x:f>SUM(I16:I19)</x:f>
        <x:v>1823636.3636363635</x:v>
      </x:c>
      <x:c r="J20" s="100" t="n">
        <x:f>SUM(J16:J19)</x:f>
        <x:v>2115909.090909091</x:v>
      </x:c>
      <x:c r="K20" s="100" t="n">
        <x:f>SUM(K16:K19)</x:f>
        <x:v>2465545.4545454546</x:v>
      </x:c>
      <x:c r="L20" s="100" t="n">
        <x:f>SUM(L16:L19)</x:f>
        <x:v>2843272.7272727275</x:v>
      </x:c>
      <x:c r="M20" s="100" t="n">
        <x:f>SUM(M16:M19)</x:f>
        <x:v>3203636.3636363638</x:v>
      </x:c>
      <x:c r="N20" s="100" t="n">
        <x:f>SUM(N16:N19)</x:f>
        <x:v>3627500</x:v>
      </x:c>
      <x:c r="O20" s="100" t="n">
        <x:f>SUM(O16:O19)</x:f>
        <x:v>4294000</x:v>
      </x:c>
      <x:c r="P20" s="100" t="n">
        <x:f>SUM(P16:P19)</x:f>
        <x:v>4816727.2727272725</x:v>
      </x:c>
      <x:c r="Q20" s="100" t="n">
        <x:f>SUM(Q16:Q19)</x:f>
        <x:v>5368909.090909091</x:v>
      </x:c>
      <x:c r="R20" s="100" t="n">
        <x:f>SUM(R16:R19)</x:f>
        <x:v>5942545.454545455</x:v>
      </x:c>
      <x:c r="S20" s="100" t="n">
        <x:f>SUM(S16:S19)</x:f>
        <x:v>6606545.454545455</x:v>
      </x:c>
      <x:c r="T20" s="100" t="n">
        <x:f>SUM(T16:T19)</x:f>
        <x:v>7225818.181818182</x:v>
      </x:c>
      <x:c r="U20" s="100" t="n">
        <x:f>SUM(U16:U19)</x:f>
        <x:v>7882545.454545455</x:v>
      </x:c>
      <x:c r="V20" s="100" t="n">
        <x:f>SUM(V16:V19)</x:f>
        <x:v>8552727.272727273</x:v>
      </x:c>
      <x:c r="W20" s="100" t="n">
        <x:f>SUM(W16:W19)</x:f>
        <x:v>9252363.636363637</x:v>
      </x:c>
      <x:c r="X20" s="100" t="n">
        <x:f>SUM(X16:X19)</x:f>
        <x:v>9973454.545454545</x:v>
      </x:c>
      <x:c r="Y20" s="100" t="n">
        <x:f>SUM(Y16:Y19)</x:f>
        <x:v>10716000</x:v>
      </x:c>
      <x:c r="Z20" s="100" t="n">
        <x:f>SUM(Z16:Z19)</x:f>
        <x:v>11488000</x:v>
      </x:c>
      <x:c r="AA20" s="100" t="n">
        <x:f>SUM(AA16:AA19)</x:f>
        <x:v>12945000</x:v>
      </x:c>
      <x:c r="AB20" s="100" t="n">
        <x:f>SUM(AB16:AB19)</x:f>
        <x:v>13861681.818181818</x:v>
      </x:c>
      <x:c r="AC20" s="100" t="n">
        <x:f>SUM(AC16:AC19)</x:f>
        <x:v>14801636.363636363</x:v>
      </x:c>
      <x:c r="AD20" s="100" t="n">
        <x:f>SUM(AD16:AD19)</x:f>
        <x:v>15858272.727272727</x:v>
      </x:c>
      <x:c r="AE20" s="100" t="n">
        <x:f>SUM(AE16:AE19)</x:f>
        <x:v>16945454.545454547</x:v>
      </x:c>
      <x:c r="AF20" s="100" t="n">
        <x:f>SUM(AF16:AF19)</x:f>
        <x:v>17962500</x:v>
      </x:c>
      <x:c r="AG20" s="100" t="n">
        <x:f>SUM(AG16:AG19)</x:f>
        <x:v>18994818.18181818</x:v>
      </x:c>
      <x:c r="AH20" s="100" t="n">
        <x:f>SUM(AH16:AH19)</x:f>
        <x:v>20158363.636363637</x:v>
      </x:c>
      <x:c r="AI20" s="100" t="n">
        <x:f>SUM(AI16:AI19)</x:f>
        <x:v>21352454.545454547</x:v>
      </x:c>
      <x:c r="AJ20" s="100" t="n">
        <x:f>SUM(AJ16:AJ19)</x:f>
        <x:v>22461863.636363637</x:v>
      </x:c>
      <x:c r="AK20" s="100" t="n">
        <x:f>SUM(AK16:AK19)</x:f>
        <x:v>23594545.454545453</x:v>
      </x:c>
      <x:c r="AL20" s="100" t="n">
        <x:f>SUM(AL16:AL19)</x:f>
        <x:v>24865000</x:v>
      </x:c>
    </x:row>
    <x:row r="21">
      <x:c r="A21" s="40"/>
      <x:c r="B21" s="40"/>
      <x:c r="C21" s="40"/>
      <x:c r="D21" s="40"/>
      <x:c r="E21" s="40"/>
      <x:c r="F21" s="40"/>
      <x:c r="G21" s="40"/>
      <x:c r="H21" s="40"/>
      <x:c r="I21" s="40"/>
      <x:c r="J21" s="40"/>
      <x:c r="K21" s="40"/>
      <x:c r="L21" s="40"/>
      <x:c r="M21" s="40"/>
      <x:c r="N21" s="40"/>
      <x:c r="O21" s="40"/>
      <x:c r="P21" s="40"/>
      <x:c r="Q21" s="40"/>
      <x:c r="R21" s="40"/>
      <x:c r="S21" s="40"/>
      <x:c r="T21" s="40"/>
      <x:c r="U21" s="40"/>
      <x:c r="V21" s="40"/>
      <x:c r="W21" s="40"/>
      <x:c r="X21" s="40"/>
      <x:c r="Y21" s="40"/>
      <x:c r="Z21" s="40"/>
      <x:c r="AA21" s="40"/>
      <x:c r="AB21" s="40"/>
      <x:c r="AC21" s="40"/>
      <x:c r="AD21" s="40"/>
      <x:c r="AE21" s="40"/>
      <x:c r="AF21" s="40"/>
      <x:c r="AG21" s="40"/>
      <x:c r="AH21" s="40"/>
      <x:c r="AI21" s="40"/>
      <x:c r="AJ21" s="40"/>
      <x:c r="AK21" s="40"/>
      <x:c r="AL21" s="40"/>
    </x:row>
    <x:row r="22" ht="22" customHeight="1">
      <x:c r="A22" s="94" t="str">
        <x:v>Charges d’exploitation</x:v>
      </x:c>
      <x:c r="B22" s="94"/>
      <x:c r="C22" s="94"/>
      <x:c r="D22" s="94"/>
      <x:c r="E22" s="94"/>
      <x:c r="F22" s="94"/>
      <x:c r="G22" s="94"/>
      <x:c r="H22" s="94"/>
      <x:c r="I22" s="94"/>
      <x:c r="J22" s="94"/>
      <x:c r="K22" s="94"/>
      <x:c r="L22" s="94"/>
      <x:c r="M22" s="94"/>
      <x:c r="N22" s="94"/>
      <x:c r="O22" s="94"/>
      <x:c r="P22" s="94"/>
      <x:c r="Q22" s="94"/>
      <x:c r="R22" s="94"/>
      <x:c r="S22" s="94"/>
      <x:c r="T22" s="94"/>
      <x:c r="U22" s="94"/>
      <x:c r="V22" s="94"/>
      <x:c r="W22" s="94"/>
      <x:c r="X22" s="94"/>
      <x:c r="Y22" s="94"/>
      <x:c r="Z22" s="94"/>
      <x:c r="AA22" s="94"/>
      <x:c r="AB22" s="94"/>
      <x:c r="AC22" s="94"/>
      <x:c r="AD22" s="94"/>
      <x:c r="AE22" s="94"/>
      <x:c r="AF22" s="94"/>
      <x:c r="AG22" s="94"/>
      <x:c r="AH22" s="94"/>
      <x:c r="AI22" s="94"/>
      <x:c r="AJ22" s="94"/>
      <x:c r="AK22" s="94"/>
      <x:c r="AL22" s="94"/>
    </x:row>
    <x:row r="23">
      <x:c r="A23" s="40" t="str">
        <x:v>Agents terrain</x:v>
      </x:c>
      <x:c r="B23" s="40" t="str">
        <x:v>FCFA</x:v>
      </x:c>
      <x:c r="C23" s="98" t="n">
        <x:f>C13*Hypotheses!$B$16</x:f>
        <x:v>700000</x:v>
      </x:c>
      <x:c r="D23" s="98" t="n">
        <x:f>D13*Hypotheses!$B$16</x:f>
        <x:v>700000</x:v>
      </x:c>
      <x:c r="E23" s="98" t="n">
        <x:f>E13*Hypotheses!$B$16</x:f>
        <x:v>875000</x:v>
      </x:c>
      <x:c r="F23" s="98" t="n">
        <x:f>F13*Hypotheses!$B$16</x:f>
        <x:v>875000</x:v>
      </x:c>
      <x:c r="G23" s="98" t="n">
        <x:f>G13*Hypotheses!$B$16</x:f>
        <x:v>1050000</x:v>
      </x:c>
      <x:c r="H23" s="98" t="n">
        <x:f>H13*Hypotheses!$B$16</x:f>
        <x:v>1225000</x:v>
      </x:c>
      <x:c r="I23" s="98" t="n">
        <x:f>I13*Hypotheses!$B$16</x:f>
        <x:v>1225000</x:v>
      </x:c>
      <x:c r="J23" s="98" t="n">
        <x:f>J13*Hypotheses!$B$16</x:f>
        <x:v>1400000</x:v>
      </x:c>
      <x:c r="K23" s="98" t="n">
        <x:f>K13*Hypotheses!$B$16</x:f>
        <x:v>1400000</x:v>
      </x:c>
      <x:c r="L23" s="98" t="n">
        <x:f>L13*Hypotheses!$B$16</x:f>
        <x:v>1575000</x:v>
      </x:c>
      <x:c r="M23" s="98" t="n">
        <x:f>M13*Hypotheses!$B$16</x:f>
        <x:v>1750000</x:v>
      </x:c>
      <x:c r="N23" s="98" t="n">
        <x:f>N13*Hypotheses!$B$16</x:f>
        <x:v>1750000</x:v>
      </x:c>
      <x:c r="O23" s="98" t="n">
        <x:f>O13*Hypotheses!$B$16</x:f>
        <x:v>1925000</x:v>
      </x:c>
      <x:c r="P23" s="98" t="n">
        <x:f>P13*Hypotheses!$B$16</x:f>
        <x:v>2100000</x:v>
      </x:c>
      <x:c r="Q23" s="98" t="n">
        <x:f>Q13*Hypotheses!$B$16</x:f>
        <x:v>2275000</x:v>
      </x:c>
      <x:c r="R23" s="98" t="n">
        <x:f>R13*Hypotheses!$B$16</x:f>
        <x:v>2450000</x:v>
      </x:c>
      <x:c r="S23" s="98" t="n">
        <x:f>S13*Hypotheses!$B$16</x:f>
        <x:v>2450000</x:v>
      </x:c>
      <x:c r="T23" s="98" t="n">
        <x:f>T13*Hypotheses!$B$16</x:f>
        <x:v>2625000</x:v>
      </x:c>
      <x:c r="U23" s="98" t="n">
        <x:f>U13*Hypotheses!$B$16</x:f>
        <x:v>2800000</x:v>
      </x:c>
      <x:c r="V23" s="98" t="n">
        <x:f>V13*Hypotheses!$B$16</x:f>
        <x:v>2975000</x:v>
      </x:c>
      <x:c r="W23" s="98" t="n">
        <x:f>W13*Hypotheses!$B$16</x:f>
        <x:v>3150000</x:v>
      </x:c>
      <x:c r="X23" s="98" t="n">
        <x:f>X13*Hypotheses!$B$16</x:f>
        <x:v>3325000</x:v>
      </x:c>
      <x:c r="Y23" s="98" t="n">
        <x:f>Y13*Hypotheses!$B$16</x:f>
        <x:v>3500000</x:v>
      </x:c>
      <x:c r="Z23" s="98" t="n">
        <x:f>Z13*Hypotheses!$B$16</x:f>
        <x:v>3675000</x:v>
      </x:c>
      <x:c r="AA23" s="98" t="n">
        <x:f>AA13*Hypotheses!$B$16</x:f>
        <x:v>3850000</x:v>
      </x:c>
      <x:c r="AB23" s="98" t="n">
        <x:f>AB13*Hypotheses!$B$16</x:f>
        <x:v>4200000</x:v>
      </x:c>
      <x:c r="AC23" s="98" t="n">
        <x:f>AC13*Hypotheses!$B$16</x:f>
        <x:v>4375000</x:v>
      </x:c>
      <x:c r="AD23" s="98" t="n">
        <x:f>AD13*Hypotheses!$B$16</x:f>
        <x:v>4550000</x:v>
      </x:c>
      <x:c r="AE23" s="98" t="n">
        <x:f>AE13*Hypotheses!$B$16</x:f>
        <x:v>4725000</x:v>
      </x:c>
      <x:c r="AF23" s="98" t="n">
        <x:f>AF13*Hypotheses!$B$16</x:f>
        <x:v>4900000</x:v>
      </x:c>
      <x:c r="AG23" s="98" t="n">
        <x:f>AG13*Hypotheses!$B$16</x:f>
        <x:v>5250000</x:v>
      </x:c>
      <x:c r="AH23" s="98" t="n">
        <x:f>AH13*Hypotheses!$B$16</x:f>
        <x:v>5425000</x:v>
      </x:c>
      <x:c r="AI23" s="98" t="n">
        <x:f>AI13*Hypotheses!$B$16</x:f>
        <x:v>5600000</x:v>
      </x:c>
      <x:c r="AJ23" s="98" t="n">
        <x:f>AJ13*Hypotheses!$B$16</x:f>
        <x:v>5775000</x:v>
      </x:c>
      <x:c r="AK23" s="98" t="n">
        <x:f>AK13*Hypotheses!$B$16</x:f>
        <x:v>5950000</x:v>
      </x:c>
      <x:c r="AL23" s="98" t="n">
        <x:f>AL13*Hypotheses!$B$16</x:f>
        <x:v>6300000</x:v>
      </x:c>
    </x:row>
    <x:row r="24">
      <x:c r="A24" s="40" t="str">
        <x:v>Responsable opérations</x:v>
      </x:c>
      <x:c r="B24" s="40" t="str">
        <x:v>FCFA</x:v>
      </x:c>
      <x:c r="C24" s="98" t="n">
        <x:f>Hypotheses!C27</x:f>
        <x:v>300000</x:v>
      </x:c>
      <x:c r="D24" s="98" t="n">
        <x:f>Hypotheses!D27</x:f>
        <x:v>300000</x:v>
      </x:c>
      <x:c r="E24" s="98" t="n">
        <x:f>Hypotheses!E27</x:f>
        <x:v>300000</x:v>
      </x:c>
      <x:c r="F24" s="98" t="n">
        <x:f>Hypotheses!F27</x:f>
        <x:v>300000</x:v>
      </x:c>
      <x:c r="G24" s="98" t="n">
        <x:f>Hypotheses!G27</x:f>
        <x:v>300000</x:v>
      </x:c>
      <x:c r="H24" s="98" t="n">
        <x:f>Hypotheses!H27</x:f>
        <x:v>300000</x:v>
      </x:c>
      <x:c r="I24" s="98" t="n">
        <x:f>Hypotheses!I27</x:f>
        <x:v>300000</x:v>
      </x:c>
      <x:c r="J24" s="98" t="n">
        <x:f>Hypotheses!J27</x:f>
        <x:v>300000</x:v>
      </x:c>
      <x:c r="K24" s="98" t="n">
        <x:f>Hypotheses!K27</x:f>
        <x:v>300000</x:v>
      </x:c>
      <x:c r="L24" s="98" t="n">
        <x:f>Hypotheses!L27</x:f>
        <x:v>300000</x:v>
      </x:c>
      <x:c r="M24" s="98" t="n">
        <x:f>Hypotheses!M27</x:f>
        <x:v>300000</x:v>
      </x:c>
      <x:c r="N24" s="98" t="n">
        <x:f>Hypotheses!N27</x:f>
        <x:v>300000</x:v>
      </x:c>
      <x:c r="O24" s="98" t="n">
        <x:f>Hypotheses!O27</x:f>
        <x:v>450000</x:v>
      </x:c>
      <x:c r="P24" s="98" t="n">
        <x:f>Hypotheses!P27</x:f>
        <x:v>450000</x:v>
      </x:c>
      <x:c r="Q24" s="98" t="n">
        <x:f>Hypotheses!Q27</x:f>
        <x:v>450000</x:v>
      </x:c>
      <x:c r="R24" s="98" t="n">
        <x:f>Hypotheses!R27</x:f>
        <x:v>450000</x:v>
      </x:c>
      <x:c r="S24" s="98" t="n">
        <x:f>Hypotheses!S27</x:f>
        <x:v>450000</x:v>
      </x:c>
      <x:c r="T24" s="98" t="n">
        <x:f>Hypotheses!T27</x:f>
        <x:v>450000</x:v>
      </x:c>
      <x:c r="U24" s="98" t="n">
        <x:f>Hypotheses!U27</x:f>
        <x:v>450000</x:v>
      </x:c>
      <x:c r="V24" s="98" t="n">
        <x:f>Hypotheses!V27</x:f>
        <x:v>450000</x:v>
      </x:c>
      <x:c r="W24" s="98" t="n">
        <x:f>Hypotheses!W27</x:f>
        <x:v>450000</x:v>
      </x:c>
      <x:c r="X24" s="98" t="n">
        <x:f>Hypotheses!X27</x:f>
        <x:v>450000</x:v>
      </x:c>
      <x:c r="Y24" s="98" t="n">
        <x:f>Hypotheses!Y27</x:f>
        <x:v>450000</x:v>
      </x:c>
      <x:c r="Z24" s="98" t="n">
        <x:f>Hypotheses!Z27</x:f>
        <x:v>450000</x:v>
      </x:c>
      <x:c r="AA24" s="98" t="n">
        <x:f>Hypotheses!AA27</x:f>
        <x:v>600000</x:v>
      </x:c>
      <x:c r="AB24" s="98" t="n">
        <x:f>Hypotheses!AB27</x:f>
        <x:v>600000</x:v>
      </x:c>
      <x:c r="AC24" s="98" t="n">
        <x:f>Hypotheses!AC27</x:f>
        <x:v>600000</x:v>
      </x:c>
      <x:c r="AD24" s="98" t="n">
        <x:f>Hypotheses!AD27</x:f>
        <x:v>600000</x:v>
      </x:c>
      <x:c r="AE24" s="98" t="n">
        <x:f>Hypotheses!AE27</x:f>
        <x:v>600000</x:v>
      </x:c>
      <x:c r="AF24" s="98" t="n">
        <x:f>Hypotheses!AF27</x:f>
        <x:v>600000</x:v>
      </x:c>
      <x:c r="AG24" s="98" t="n">
        <x:f>Hypotheses!AG27</x:f>
        <x:v>600000</x:v>
      </x:c>
      <x:c r="AH24" s="98" t="n">
        <x:f>Hypotheses!AH27</x:f>
        <x:v>600000</x:v>
      </x:c>
      <x:c r="AI24" s="98" t="n">
        <x:f>Hypotheses!AI27</x:f>
        <x:v>600000</x:v>
      </x:c>
      <x:c r="AJ24" s="98" t="n">
        <x:f>Hypotheses!AJ27</x:f>
        <x:v>600000</x:v>
      </x:c>
      <x:c r="AK24" s="98" t="n">
        <x:f>Hypotheses!AK27</x:f>
        <x:v>600000</x:v>
      </x:c>
      <x:c r="AL24" s="98" t="n">
        <x:f>Hypotheses!AL27</x:f>
        <x:v>600000</x:v>
      </x:c>
    </x:row>
    <x:row r="25">
      <x:c r="A25" s="40" t="str">
        <x:v>Direction</x:v>
      </x:c>
      <x:c r="B25" s="40" t="str">
        <x:v>FCFA</x:v>
      </x:c>
      <x:c r="C25" s="98" t="n">
        <x:f>Hypotheses!C28</x:f>
        <x:v>0</x:v>
      </x:c>
      <x:c r="D25" s="98" t="n">
        <x:f>Hypotheses!D28</x:f>
        <x:v>0</x:v>
      </x:c>
      <x:c r="E25" s="98" t="n">
        <x:f>Hypotheses!E28</x:f>
        <x:v>0</x:v>
      </x:c>
      <x:c r="F25" s="98" t="n">
        <x:f>Hypotheses!F28</x:f>
        <x:v>400000</x:v>
      </x:c>
      <x:c r="G25" s="98" t="n">
        <x:f>Hypotheses!G28</x:f>
        <x:v>400000</x:v>
      </x:c>
      <x:c r="H25" s="98" t="n">
        <x:f>Hypotheses!H28</x:f>
        <x:v>400000</x:v>
      </x:c>
      <x:c r="I25" s="98" t="n">
        <x:f>Hypotheses!I28</x:f>
        <x:v>400000</x:v>
      </x:c>
      <x:c r="J25" s="98" t="n">
        <x:f>Hypotheses!J28</x:f>
        <x:v>400000</x:v>
      </x:c>
      <x:c r="K25" s="98" t="n">
        <x:f>Hypotheses!K28</x:f>
        <x:v>400000</x:v>
      </x:c>
      <x:c r="L25" s="98" t="n">
        <x:f>Hypotheses!L28</x:f>
        <x:v>400000</x:v>
      </x:c>
      <x:c r="M25" s="98" t="n">
        <x:f>Hypotheses!M28</x:f>
        <x:v>400000</x:v>
      </x:c>
      <x:c r="N25" s="98" t="n">
        <x:f>Hypotheses!N28</x:f>
        <x:v>400000</x:v>
      </x:c>
      <x:c r="O25" s="98" t="n">
        <x:f>Hypotheses!O28</x:f>
        <x:v>600000</x:v>
      </x:c>
      <x:c r="P25" s="98" t="n">
        <x:f>Hypotheses!P28</x:f>
        <x:v>600000</x:v>
      </x:c>
      <x:c r="Q25" s="98" t="n">
        <x:f>Hypotheses!Q28</x:f>
        <x:v>600000</x:v>
      </x:c>
      <x:c r="R25" s="98" t="n">
        <x:f>Hypotheses!R28</x:f>
        <x:v>600000</x:v>
      </x:c>
      <x:c r="S25" s="98" t="n">
        <x:f>Hypotheses!S28</x:f>
        <x:v>600000</x:v>
      </x:c>
      <x:c r="T25" s="98" t="n">
        <x:f>Hypotheses!T28</x:f>
        <x:v>600000</x:v>
      </x:c>
      <x:c r="U25" s="98" t="n">
        <x:f>Hypotheses!U28</x:f>
        <x:v>600000</x:v>
      </x:c>
      <x:c r="V25" s="98" t="n">
        <x:f>Hypotheses!V28</x:f>
        <x:v>600000</x:v>
      </x:c>
      <x:c r="W25" s="98" t="n">
        <x:f>Hypotheses!W28</x:f>
        <x:v>600000</x:v>
      </x:c>
      <x:c r="X25" s="98" t="n">
        <x:f>Hypotheses!X28</x:f>
        <x:v>600000</x:v>
      </x:c>
      <x:c r="Y25" s="98" t="n">
        <x:f>Hypotheses!Y28</x:f>
        <x:v>600000</x:v>
      </x:c>
      <x:c r="Z25" s="98" t="n">
        <x:f>Hypotheses!Z28</x:f>
        <x:v>600000</x:v>
      </x:c>
      <x:c r="AA25" s="98" t="n">
        <x:f>Hypotheses!AA28</x:f>
        <x:v>800000</x:v>
      </x:c>
      <x:c r="AB25" s="98" t="n">
        <x:f>Hypotheses!AB28</x:f>
        <x:v>800000</x:v>
      </x:c>
      <x:c r="AC25" s="98" t="n">
        <x:f>Hypotheses!AC28</x:f>
        <x:v>800000</x:v>
      </x:c>
      <x:c r="AD25" s="98" t="n">
        <x:f>Hypotheses!AD28</x:f>
        <x:v>800000</x:v>
      </x:c>
      <x:c r="AE25" s="98" t="n">
        <x:f>Hypotheses!AE28</x:f>
        <x:v>800000</x:v>
      </x:c>
      <x:c r="AF25" s="98" t="n">
        <x:f>Hypotheses!AF28</x:f>
        <x:v>800000</x:v>
      </x:c>
      <x:c r="AG25" s="98" t="n">
        <x:f>Hypotheses!AG28</x:f>
        <x:v>800000</x:v>
      </x:c>
      <x:c r="AH25" s="98" t="n">
        <x:f>Hypotheses!AH28</x:f>
        <x:v>800000</x:v>
      </x:c>
      <x:c r="AI25" s="98" t="n">
        <x:f>Hypotheses!AI28</x:f>
        <x:v>800000</x:v>
      </x:c>
      <x:c r="AJ25" s="98" t="n">
        <x:f>Hypotheses!AJ28</x:f>
        <x:v>800000</x:v>
      </x:c>
      <x:c r="AK25" s="98" t="n">
        <x:f>Hypotheses!AK28</x:f>
        <x:v>800000</x:v>
      </x:c>
      <x:c r="AL25" s="98" t="n">
        <x:f>Hypotheses!AL28</x:f>
        <x:v>800000</x:v>
      </x:c>
    </x:row>
    <x:row r="26">
      <x:c r="A26" s="40" t="str">
        <x:v>Transport</x:v>
      </x:c>
      <x:c r="B26" s="40" t="str">
        <x:v>FCFA</x:v>
      </x:c>
      <x:c r="C26" s="98" t="n">
        <x:f>Hypotheses!C29</x:f>
        <x:v>200000</x:v>
      </x:c>
      <x:c r="D26" s="98" t="n">
        <x:f>Hypotheses!D29</x:f>
        <x:v>230000</x:v>
      </x:c>
      <x:c r="E26" s="98" t="n">
        <x:f>Hypotheses!E29</x:f>
        <x:v>260000</x:v>
      </x:c>
      <x:c r="F26" s="98" t="n">
        <x:f>Hypotheses!F29</x:f>
        <x:v>290000</x:v>
      </x:c>
      <x:c r="G26" s="98" t="n">
        <x:f>Hypotheses!G29</x:f>
        <x:v>320000</x:v>
      </x:c>
      <x:c r="H26" s="98" t="n">
        <x:f>Hypotheses!H29</x:f>
        <x:v>350000</x:v>
      </x:c>
      <x:c r="I26" s="98" t="n">
        <x:f>Hypotheses!I29</x:f>
        <x:v>380000</x:v>
      </x:c>
      <x:c r="J26" s="98" t="n">
        <x:f>Hypotheses!J29</x:f>
        <x:v>410000</x:v>
      </x:c>
      <x:c r="K26" s="98" t="n">
        <x:f>Hypotheses!K29</x:f>
        <x:v>440000</x:v>
      </x:c>
      <x:c r="L26" s="98" t="n">
        <x:f>Hypotheses!L29</x:f>
        <x:v>470000</x:v>
      </x:c>
      <x:c r="M26" s="98" t="n">
        <x:f>Hypotheses!M29</x:f>
        <x:v>500000</x:v>
      </x:c>
      <x:c r="N26" s="98" t="n">
        <x:f>Hypotheses!N29</x:f>
        <x:v>530000</x:v>
      </x:c>
      <x:c r="O26" s="98" t="n">
        <x:f>Hypotheses!O29</x:f>
        <x:v>560000</x:v>
      </x:c>
      <x:c r="P26" s="98" t="n">
        <x:f>Hypotheses!P29</x:f>
        <x:v>605000</x:v>
      </x:c>
      <x:c r="Q26" s="98" t="n">
        <x:f>Hypotheses!Q29</x:f>
        <x:v>650000</x:v>
      </x:c>
      <x:c r="R26" s="98" t="n">
        <x:f>Hypotheses!R29</x:f>
        <x:v>695000</x:v>
      </x:c>
      <x:c r="S26" s="98" t="n">
        <x:f>Hypotheses!S29</x:f>
        <x:v>740000</x:v>
      </x:c>
      <x:c r="T26" s="98" t="n">
        <x:f>Hypotheses!T29</x:f>
        <x:v>785000</x:v>
      </x:c>
      <x:c r="U26" s="98" t="n">
        <x:f>Hypotheses!U29</x:f>
        <x:v>830000</x:v>
      </x:c>
      <x:c r="V26" s="98" t="n">
        <x:f>Hypotheses!V29</x:f>
        <x:v>875000</x:v>
      </x:c>
      <x:c r="W26" s="98" t="n">
        <x:f>Hypotheses!W29</x:f>
        <x:v>920000</x:v>
      </x:c>
      <x:c r="X26" s="98" t="n">
        <x:f>Hypotheses!X29</x:f>
        <x:v>965000</x:v>
      </x:c>
      <x:c r="Y26" s="98" t="n">
        <x:f>Hypotheses!Y29</x:f>
        <x:v>1010000</x:v>
      </x:c>
      <x:c r="Z26" s="98" t="n">
        <x:f>Hypotheses!Z29</x:f>
        <x:v>1055000</x:v>
      </x:c>
      <x:c r="AA26" s="98" t="n">
        <x:f>Hypotheses!AA29</x:f>
        <x:v>1130000</x:v>
      </x:c>
      <x:c r="AB26" s="98" t="n">
        <x:f>Hypotheses!AB29</x:f>
        <x:v>1190000</x:v>
      </x:c>
      <x:c r="AC26" s="98" t="n">
        <x:f>Hypotheses!AC29</x:f>
        <x:v>1250000</x:v>
      </x:c>
      <x:c r="AD26" s="98" t="n">
        <x:f>Hypotheses!AD29</x:f>
        <x:v>1310000</x:v>
      </x:c>
      <x:c r="AE26" s="98" t="n">
        <x:f>Hypotheses!AE29</x:f>
        <x:v>1370000</x:v>
      </x:c>
      <x:c r="AF26" s="98" t="n">
        <x:f>Hypotheses!AF29</x:f>
        <x:v>1430000</x:v>
      </x:c>
      <x:c r="AG26" s="98" t="n">
        <x:f>Hypotheses!AG29</x:f>
        <x:v>1490000</x:v>
      </x:c>
      <x:c r="AH26" s="98" t="n">
        <x:f>Hypotheses!AH29</x:f>
        <x:v>1550000</x:v>
      </x:c>
      <x:c r="AI26" s="98" t="n">
        <x:f>Hypotheses!AI29</x:f>
        <x:v>1610000</x:v>
      </x:c>
      <x:c r="AJ26" s="98" t="n">
        <x:f>Hypotheses!AJ29</x:f>
        <x:v>1670000</x:v>
      </x:c>
      <x:c r="AK26" s="98" t="n">
        <x:f>Hypotheses!AK29</x:f>
        <x:v>1730000</x:v>
      </x:c>
      <x:c r="AL26" s="98" t="n">
        <x:f>Hypotheses!AL29</x:f>
        <x:v>1790000</x:v>
      </x:c>
    </x:row>
    <x:row r="27">
      <x:c r="A27" s="40" t="str">
        <x:v>Téléphone et données</x:v>
      </x:c>
      <x:c r="B27" s="40" t="str">
        <x:v>FCFA</x:v>
      </x:c>
      <x:c r="C27" s="98" t="n">
        <x:f>Hypotheses!C30</x:f>
        <x:v>120000</x:v>
      </x:c>
      <x:c r="D27" s="98" t="n">
        <x:f>Hypotheses!D30</x:f>
        <x:v>120000</x:v>
      </x:c>
      <x:c r="E27" s="98" t="n">
        <x:f>Hypotheses!E30</x:f>
        <x:v>140000</x:v>
      </x:c>
      <x:c r="F27" s="98" t="n">
        <x:f>Hypotheses!F30</x:f>
        <x:v>140000</x:v>
      </x:c>
      <x:c r="G27" s="98" t="n">
        <x:f>Hypotheses!G30</x:f>
        <x:v>160000</x:v>
      </x:c>
      <x:c r="H27" s="98" t="n">
        <x:f>Hypotheses!H30</x:f>
        <x:v>180000</x:v>
      </x:c>
      <x:c r="I27" s="98" t="n">
        <x:f>Hypotheses!I30</x:f>
        <x:v>180000</x:v>
      </x:c>
      <x:c r="J27" s="98" t="n">
        <x:f>Hypotheses!J30</x:f>
        <x:v>200000</x:v>
      </x:c>
      <x:c r="K27" s="98" t="n">
        <x:f>Hypotheses!K30</x:f>
        <x:v>200000</x:v>
      </x:c>
      <x:c r="L27" s="98" t="n">
        <x:f>Hypotheses!L30</x:f>
        <x:v>220000</x:v>
      </x:c>
      <x:c r="M27" s="98" t="n">
        <x:f>Hypotheses!M30</x:f>
        <x:v>240000</x:v>
      </x:c>
      <x:c r="N27" s="98" t="n">
        <x:f>Hypotheses!N30</x:f>
        <x:v>240000</x:v>
      </x:c>
      <x:c r="O27" s="98" t="n">
        <x:f>Hypotheses!O30</x:f>
        <x:v>260000</x:v>
      </x:c>
      <x:c r="P27" s="98" t="n">
        <x:f>Hypotheses!P30</x:f>
        <x:v>280000</x:v>
      </x:c>
      <x:c r="Q27" s="98" t="n">
        <x:f>Hypotheses!Q30</x:f>
        <x:v>300000</x:v>
      </x:c>
      <x:c r="R27" s="98" t="n">
        <x:f>Hypotheses!R30</x:f>
        <x:v>320000</x:v>
      </x:c>
      <x:c r="S27" s="98" t="n">
        <x:f>Hypotheses!S30</x:f>
        <x:v>320000</x:v>
      </x:c>
      <x:c r="T27" s="98" t="n">
        <x:f>Hypotheses!T30</x:f>
        <x:v>340000</x:v>
      </x:c>
      <x:c r="U27" s="98" t="n">
        <x:f>Hypotheses!U30</x:f>
        <x:v>360000</x:v>
      </x:c>
      <x:c r="V27" s="98" t="n">
        <x:f>Hypotheses!V30</x:f>
        <x:v>380000</x:v>
      </x:c>
      <x:c r="W27" s="98" t="n">
        <x:f>Hypotheses!W30</x:f>
        <x:v>400000</x:v>
      </x:c>
      <x:c r="X27" s="98" t="n">
        <x:f>Hypotheses!X30</x:f>
        <x:v>420000</x:v>
      </x:c>
      <x:c r="Y27" s="98" t="n">
        <x:f>Hypotheses!Y30</x:f>
        <x:v>440000</x:v>
      </x:c>
      <x:c r="Z27" s="98" t="n">
        <x:f>Hypotheses!Z30</x:f>
        <x:v>460000</x:v>
      </x:c>
      <x:c r="AA27" s="98" t="n">
        <x:f>Hypotheses!AA30</x:f>
        <x:v>480000</x:v>
      </x:c>
      <x:c r="AB27" s="98" t="n">
        <x:f>Hypotheses!AB30</x:f>
        <x:v>520000</x:v>
      </x:c>
      <x:c r="AC27" s="98" t="n">
        <x:f>Hypotheses!AC30</x:f>
        <x:v>540000</x:v>
      </x:c>
      <x:c r="AD27" s="98" t="n">
        <x:f>Hypotheses!AD30</x:f>
        <x:v>560000</x:v>
      </x:c>
      <x:c r="AE27" s="98" t="n">
        <x:f>Hypotheses!AE30</x:f>
        <x:v>580000</x:v>
      </x:c>
      <x:c r="AF27" s="98" t="n">
        <x:f>Hypotheses!AF30</x:f>
        <x:v>600000</x:v>
      </x:c>
      <x:c r="AG27" s="98" t="n">
        <x:f>Hypotheses!AG30</x:f>
        <x:v>640000</x:v>
      </x:c>
      <x:c r="AH27" s="98" t="n">
        <x:f>Hypotheses!AH30</x:f>
        <x:v>660000</x:v>
      </x:c>
      <x:c r="AI27" s="98" t="n">
        <x:f>Hypotheses!AI30</x:f>
        <x:v>680000</x:v>
      </x:c>
      <x:c r="AJ27" s="98" t="n">
        <x:f>Hypotheses!AJ30</x:f>
        <x:v>700000</x:v>
      </x:c>
      <x:c r="AK27" s="98" t="n">
        <x:f>Hypotheses!AK30</x:f>
        <x:v>720000</x:v>
      </x:c>
      <x:c r="AL27" s="98" t="n">
        <x:f>Hypotheses!AL30</x:f>
        <x:v>760000</x:v>
      </x:c>
    </x:row>
    <x:row r="28">
      <x:c r="A28" s="40" t="str">
        <x:v>Contrôle qualité</x:v>
      </x:c>
      <x:c r="B28" s="40" t="str">
        <x:v>FCFA</x:v>
      </x:c>
      <x:c r="C28" s="98" t="n">
        <x:f>Hypotheses!C31</x:f>
        <x:v>125000</x:v>
      </x:c>
      <x:c r="D28" s="98" t="n">
        <x:f>Hypotheses!D31</x:f>
        <x:v>150000</x:v>
      </x:c>
      <x:c r="E28" s="98" t="n">
        <x:f>Hypotheses!E31</x:f>
        <x:v>175000</x:v>
      </x:c>
      <x:c r="F28" s="98" t="n">
        <x:f>Hypotheses!F31</x:f>
        <x:v>200000</x:v>
      </x:c>
      <x:c r="G28" s="98" t="n">
        <x:f>Hypotheses!G31</x:f>
        <x:v>225000</x:v>
      </x:c>
      <x:c r="H28" s="98" t="n">
        <x:f>Hypotheses!H31</x:f>
        <x:v>250000</x:v>
      </x:c>
      <x:c r="I28" s="98" t="n">
        <x:f>Hypotheses!I31</x:f>
        <x:v>275000</x:v>
      </x:c>
      <x:c r="J28" s="98" t="n">
        <x:f>Hypotheses!J31</x:f>
        <x:v>300000</x:v>
      </x:c>
      <x:c r="K28" s="98" t="n">
        <x:f>Hypotheses!K31</x:f>
        <x:v>325000</x:v>
      </x:c>
      <x:c r="L28" s="98" t="n">
        <x:f>Hypotheses!L31</x:f>
        <x:v>350000</x:v>
      </x:c>
      <x:c r="M28" s="98" t="n">
        <x:f>Hypotheses!M31</x:f>
        <x:v>375000</x:v>
      </x:c>
      <x:c r="N28" s="98" t="n">
        <x:f>Hypotheses!N31</x:f>
        <x:v>400000</x:v>
      </x:c>
      <x:c r="O28" s="98" t="n">
        <x:f>Hypotheses!O31</x:f>
        <x:v>425000</x:v>
      </x:c>
      <x:c r="P28" s="98" t="n">
        <x:f>Hypotheses!P31</x:f>
        <x:v>462500</x:v>
      </x:c>
      <x:c r="Q28" s="98" t="n">
        <x:f>Hypotheses!Q31</x:f>
        <x:v>500000</x:v>
      </x:c>
      <x:c r="R28" s="98" t="n">
        <x:f>Hypotheses!R31</x:f>
        <x:v>537500</x:v>
      </x:c>
      <x:c r="S28" s="98" t="n">
        <x:f>Hypotheses!S31</x:f>
        <x:v>575000</x:v>
      </x:c>
      <x:c r="T28" s="98" t="n">
        <x:f>Hypotheses!T31</x:f>
        <x:v>612500</x:v>
      </x:c>
      <x:c r="U28" s="98" t="n">
        <x:f>Hypotheses!U31</x:f>
        <x:v>650000</x:v>
      </x:c>
      <x:c r="V28" s="98" t="n">
        <x:f>Hypotheses!V31</x:f>
        <x:v>687500</x:v>
      </x:c>
      <x:c r="W28" s="98" t="n">
        <x:f>Hypotheses!W31</x:f>
        <x:v>725000</x:v>
      </x:c>
      <x:c r="X28" s="98" t="n">
        <x:f>Hypotheses!X31</x:f>
        <x:v>762500</x:v>
      </x:c>
      <x:c r="Y28" s="98" t="n">
        <x:f>Hypotheses!Y31</x:f>
        <x:v>800000</x:v>
      </x:c>
      <x:c r="Z28" s="98" t="n">
        <x:f>Hypotheses!Z31</x:f>
        <x:v>837500</x:v>
      </x:c>
      <x:c r="AA28" s="98" t="n">
        <x:f>Hypotheses!AA31</x:f>
        <x:v>900000</x:v>
      </x:c>
      <x:c r="AB28" s="98" t="n">
        <x:f>Hypotheses!AB31</x:f>
        <x:v>950000</x:v>
      </x:c>
      <x:c r="AC28" s="98" t="n">
        <x:f>Hypotheses!AC31</x:f>
        <x:v>1000000</x:v>
      </x:c>
      <x:c r="AD28" s="98" t="n">
        <x:f>Hypotheses!AD31</x:f>
        <x:v>1050000</x:v>
      </x:c>
      <x:c r="AE28" s="98" t="n">
        <x:f>Hypotheses!AE31</x:f>
        <x:v>1100000</x:v>
      </x:c>
      <x:c r="AF28" s="98" t="n">
        <x:f>Hypotheses!AF31</x:f>
        <x:v>1150000</x:v>
      </x:c>
      <x:c r="AG28" s="98" t="n">
        <x:f>Hypotheses!AG31</x:f>
        <x:v>1200000</x:v>
      </x:c>
      <x:c r="AH28" s="98" t="n">
        <x:f>Hypotheses!AH31</x:f>
        <x:v>1250000</x:v>
      </x:c>
      <x:c r="AI28" s="98" t="n">
        <x:f>Hypotheses!AI31</x:f>
        <x:v>1300000</x:v>
      </x:c>
      <x:c r="AJ28" s="98" t="n">
        <x:f>Hypotheses!AJ31</x:f>
        <x:v>1350000</x:v>
      </x:c>
      <x:c r="AK28" s="98" t="n">
        <x:f>Hypotheses!AK31</x:f>
        <x:v>1400000</x:v>
      </x:c>
      <x:c r="AL28" s="98" t="n">
        <x:f>Hypotheses!AL31</x:f>
        <x:v>1450000</x:v>
      </x:c>
    </x:row>
    <x:row r="29">
      <x:c r="A29" s="40" t="str">
        <x:v>Cartes / supports QR</x:v>
      </x:c>
      <x:c r="B29" s="40" t="str">
        <x:v>FCFA</x:v>
      </x:c>
      <x:c r="C29" s="98" t="n">
        <x:f>Hypotheses!C32</x:f>
        <x:v>75000</x:v>
      </x:c>
      <x:c r="D29" s="98" t="n">
        <x:f>Hypotheses!D32</x:f>
        <x:v>90000</x:v>
      </x:c>
      <x:c r="E29" s="98" t="n">
        <x:f>Hypotheses!E32</x:f>
        <x:v>105000</x:v>
      </x:c>
      <x:c r="F29" s="98" t="n">
        <x:f>Hypotheses!F32</x:f>
        <x:v>120000</x:v>
      </x:c>
      <x:c r="G29" s="98" t="n">
        <x:f>Hypotheses!G32</x:f>
        <x:v>135000</x:v>
      </x:c>
      <x:c r="H29" s="98" t="n">
        <x:f>Hypotheses!H32</x:f>
        <x:v>150000</x:v>
      </x:c>
      <x:c r="I29" s="98" t="n">
        <x:f>Hypotheses!I32</x:f>
        <x:v>165000</x:v>
      </x:c>
      <x:c r="J29" s="98" t="n">
        <x:f>Hypotheses!J32</x:f>
        <x:v>180000</x:v>
      </x:c>
      <x:c r="K29" s="98" t="n">
        <x:f>Hypotheses!K32</x:f>
        <x:v>195000</x:v>
      </x:c>
      <x:c r="L29" s="98" t="n">
        <x:f>Hypotheses!L32</x:f>
        <x:v>210000</x:v>
      </x:c>
      <x:c r="M29" s="98" t="n">
        <x:f>Hypotheses!M32</x:f>
        <x:v>225000</x:v>
      </x:c>
      <x:c r="N29" s="98" t="n">
        <x:f>Hypotheses!N32</x:f>
        <x:v>240000</x:v>
      </x:c>
      <x:c r="O29" s="98" t="n">
        <x:f>Hypotheses!O32</x:f>
        <x:v>255000</x:v>
      </x:c>
      <x:c r="P29" s="98" t="n">
        <x:f>Hypotheses!P32</x:f>
        <x:v>277500</x:v>
      </x:c>
      <x:c r="Q29" s="98" t="n">
        <x:f>Hypotheses!Q32</x:f>
        <x:v>300000</x:v>
      </x:c>
      <x:c r="R29" s="98" t="n">
        <x:f>Hypotheses!R32</x:f>
        <x:v>322500</x:v>
      </x:c>
      <x:c r="S29" s="98" t="n">
        <x:f>Hypotheses!S32</x:f>
        <x:v>345000</x:v>
      </x:c>
      <x:c r="T29" s="98" t="n">
        <x:f>Hypotheses!T32</x:f>
        <x:v>367500</x:v>
      </x:c>
      <x:c r="U29" s="98" t="n">
        <x:f>Hypotheses!U32</x:f>
        <x:v>390000</x:v>
      </x:c>
      <x:c r="V29" s="98" t="n">
        <x:f>Hypotheses!V32</x:f>
        <x:v>412500</x:v>
      </x:c>
      <x:c r="W29" s="98" t="n">
        <x:f>Hypotheses!W32</x:f>
        <x:v>435000</x:v>
      </x:c>
      <x:c r="X29" s="98" t="n">
        <x:f>Hypotheses!X32</x:f>
        <x:v>457500</x:v>
      </x:c>
      <x:c r="Y29" s="98" t="n">
        <x:f>Hypotheses!Y32</x:f>
        <x:v>480000</x:v>
      </x:c>
      <x:c r="Z29" s="98" t="n">
        <x:f>Hypotheses!Z32</x:f>
        <x:v>502500</x:v>
      </x:c>
      <x:c r="AA29" s="98" t="n">
        <x:f>Hypotheses!AA32</x:f>
        <x:v>540000</x:v>
      </x:c>
      <x:c r="AB29" s="98" t="n">
        <x:f>Hypotheses!AB32</x:f>
        <x:v>570000</x:v>
      </x:c>
      <x:c r="AC29" s="98" t="n">
        <x:f>Hypotheses!AC32</x:f>
        <x:v>600000</x:v>
      </x:c>
      <x:c r="AD29" s="98" t="n">
        <x:f>Hypotheses!AD32</x:f>
        <x:v>630000</x:v>
      </x:c>
      <x:c r="AE29" s="98" t="n">
        <x:f>Hypotheses!AE32</x:f>
        <x:v>660000</x:v>
      </x:c>
      <x:c r="AF29" s="98" t="n">
        <x:f>Hypotheses!AF32</x:f>
        <x:v>690000</x:v>
      </x:c>
      <x:c r="AG29" s="98" t="n">
        <x:f>Hypotheses!AG32</x:f>
        <x:v>720000</x:v>
      </x:c>
      <x:c r="AH29" s="98" t="n">
        <x:f>Hypotheses!AH32</x:f>
        <x:v>750000</x:v>
      </x:c>
      <x:c r="AI29" s="98" t="n">
        <x:f>Hypotheses!AI32</x:f>
        <x:v>780000</x:v>
      </x:c>
      <x:c r="AJ29" s="98" t="n">
        <x:f>Hypotheses!AJ32</x:f>
        <x:v>810000</x:v>
      </x:c>
      <x:c r="AK29" s="98" t="n">
        <x:f>Hypotheses!AK32</x:f>
        <x:v>840000</x:v>
      </x:c>
      <x:c r="AL29" s="98" t="n">
        <x:f>Hypotheses!AL32</x:f>
        <x:v>870000</x:v>
      </x:c>
    </x:row>
    <x:row r="30">
      <x:c r="A30" s="40" t="str">
        <x:v>Outils numériques</x:v>
      </x:c>
      <x:c r="B30" s="40" t="str">
        <x:v>FCFA</x:v>
      </x:c>
      <x:c r="C30" s="98" t="n">
        <x:f>Hypotheses!C33</x:f>
        <x:v>60000</x:v>
      </x:c>
      <x:c r="D30" s="98" t="n">
        <x:f>Hypotheses!D33</x:f>
        <x:v>60000</x:v>
      </x:c>
      <x:c r="E30" s="98" t="n">
        <x:f>Hypotheses!E33</x:f>
        <x:v>60000</x:v>
      </x:c>
      <x:c r="F30" s="98" t="n">
        <x:f>Hypotheses!F33</x:f>
        <x:v>120000</x:v>
      </x:c>
      <x:c r="G30" s="98" t="n">
        <x:f>Hypotheses!G33</x:f>
        <x:v>120000</x:v>
      </x:c>
      <x:c r="H30" s="98" t="n">
        <x:f>Hypotheses!H33</x:f>
        <x:v>120000</x:v>
      </x:c>
      <x:c r="I30" s="98" t="n">
        <x:f>Hypotheses!I33</x:f>
        <x:v>120000</x:v>
      </x:c>
      <x:c r="J30" s="98" t="n">
        <x:f>Hypotheses!J33</x:f>
        <x:v>120000</x:v>
      </x:c>
      <x:c r="K30" s="98" t="n">
        <x:f>Hypotheses!K33</x:f>
        <x:v>120000</x:v>
      </x:c>
      <x:c r="L30" s="98" t="n">
        <x:f>Hypotheses!L33</x:f>
        <x:v>120000</x:v>
      </x:c>
      <x:c r="M30" s="98" t="n">
        <x:f>Hypotheses!M33</x:f>
        <x:v>120000</x:v>
      </x:c>
      <x:c r="N30" s="98" t="n">
        <x:f>Hypotheses!N33</x:f>
        <x:v>120000</x:v>
      </x:c>
      <x:c r="O30" s="98" t="n">
        <x:f>Hypotheses!O33</x:f>
        <x:v>200000</x:v>
      </x:c>
      <x:c r="P30" s="98" t="n">
        <x:f>Hypotheses!P33</x:f>
        <x:v>200000</x:v>
      </x:c>
      <x:c r="Q30" s="98" t="n">
        <x:f>Hypotheses!Q33</x:f>
        <x:v>200000</x:v>
      </x:c>
      <x:c r="R30" s="98" t="n">
        <x:f>Hypotheses!R33</x:f>
        <x:v>200000</x:v>
      </x:c>
      <x:c r="S30" s="98" t="n">
        <x:f>Hypotheses!S33</x:f>
        <x:v>200000</x:v>
      </x:c>
      <x:c r="T30" s="98" t="n">
        <x:f>Hypotheses!T33</x:f>
        <x:v>200000</x:v>
      </x:c>
      <x:c r="U30" s="98" t="n">
        <x:f>Hypotheses!U33</x:f>
        <x:v>200000</x:v>
      </x:c>
      <x:c r="V30" s="98" t="n">
        <x:f>Hypotheses!V33</x:f>
        <x:v>200000</x:v>
      </x:c>
      <x:c r="W30" s="98" t="n">
        <x:f>Hypotheses!W33</x:f>
        <x:v>200000</x:v>
      </x:c>
      <x:c r="X30" s="98" t="n">
        <x:f>Hypotheses!X33</x:f>
        <x:v>200000</x:v>
      </x:c>
      <x:c r="Y30" s="98" t="n">
        <x:f>Hypotheses!Y33</x:f>
        <x:v>200000</x:v>
      </x:c>
      <x:c r="Z30" s="98" t="n">
        <x:f>Hypotheses!Z33</x:f>
        <x:v>200000</x:v>
      </x:c>
      <x:c r="AA30" s="98" t="n">
        <x:f>Hypotheses!AA33</x:f>
        <x:v>300000</x:v>
      </x:c>
      <x:c r="AB30" s="98" t="n">
        <x:f>Hypotheses!AB33</x:f>
        <x:v>300000</x:v>
      </x:c>
      <x:c r="AC30" s="98" t="n">
        <x:f>Hypotheses!AC33</x:f>
        <x:v>300000</x:v>
      </x:c>
      <x:c r="AD30" s="98" t="n">
        <x:f>Hypotheses!AD33</x:f>
        <x:v>300000</x:v>
      </x:c>
      <x:c r="AE30" s="98" t="n">
        <x:f>Hypotheses!AE33</x:f>
        <x:v>300000</x:v>
      </x:c>
      <x:c r="AF30" s="98" t="n">
        <x:f>Hypotheses!AF33</x:f>
        <x:v>300000</x:v>
      </x:c>
      <x:c r="AG30" s="98" t="n">
        <x:f>Hypotheses!AG33</x:f>
        <x:v>300000</x:v>
      </x:c>
      <x:c r="AH30" s="98" t="n">
        <x:f>Hypotheses!AH33</x:f>
        <x:v>300000</x:v>
      </x:c>
      <x:c r="AI30" s="98" t="n">
        <x:f>Hypotheses!AI33</x:f>
        <x:v>300000</x:v>
      </x:c>
      <x:c r="AJ30" s="98" t="n">
        <x:f>Hypotheses!AJ33</x:f>
        <x:v>300000</x:v>
      </x:c>
      <x:c r="AK30" s="98" t="n">
        <x:f>Hypotheses!AK33</x:f>
        <x:v>300000</x:v>
      </x:c>
      <x:c r="AL30" s="98" t="n">
        <x:f>Hypotheses!AL33</x:f>
        <x:v>300000</x:v>
      </x:c>
    </x:row>
    <x:row r="31">
      <x:c r="A31" s="40" t="str">
        <x:v>Juridique et vie privée</x:v>
      </x:c>
      <x:c r="B31" s="40" t="str">
        <x:v>FCFA</x:v>
      </x:c>
      <x:c r="C31" s="98" t="n">
        <x:f>Hypotheses!C34</x:f>
        <x:v>200000</x:v>
      </x:c>
      <x:c r="D31" s="98" t="n">
        <x:f>Hypotheses!D34</x:f>
        <x:v>50000</x:v>
      </x:c>
      <x:c r="E31" s="98" t="n">
        <x:f>Hypotheses!E34</x:f>
        <x:v>50000</x:v>
      </x:c>
      <x:c r="F31" s="98" t="n">
        <x:f>Hypotheses!F34</x:f>
        <x:v>50000</x:v>
      </x:c>
      <x:c r="G31" s="98" t="n">
        <x:f>Hypotheses!G34</x:f>
        <x:v>50000</x:v>
      </x:c>
      <x:c r="H31" s="98" t="n">
        <x:f>Hypotheses!H34</x:f>
        <x:v>50000</x:v>
      </x:c>
      <x:c r="I31" s="98" t="n">
        <x:f>Hypotheses!I34</x:f>
        <x:v>200000</x:v>
      </x:c>
      <x:c r="J31" s="98" t="n">
        <x:f>Hypotheses!J34</x:f>
        <x:v>50000</x:v>
      </x:c>
      <x:c r="K31" s="98" t="n">
        <x:f>Hypotheses!K34</x:f>
        <x:v>50000</x:v>
      </x:c>
      <x:c r="L31" s="98" t="n">
        <x:f>Hypotheses!L34</x:f>
        <x:v>50000</x:v>
      </x:c>
      <x:c r="M31" s="98" t="n">
        <x:f>Hypotheses!M34</x:f>
        <x:v>50000</x:v>
      </x:c>
      <x:c r="N31" s="98" t="n">
        <x:f>Hypotheses!N34</x:f>
        <x:v>50000</x:v>
      </x:c>
      <x:c r="O31" s="98" t="n">
        <x:f>Hypotheses!O34</x:f>
        <x:v>200000</x:v>
      </x:c>
      <x:c r="P31" s="98" t="n">
        <x:f>Hypotheses!P34</x:f>
        <x:v>50000</x:v>
      </x:c>
      <x:c r="Q31" s="98" t="n">
        <x:f>Hypotheses!Q34</x:f>
        <x:v>50000</x:v>
      </x:c>
      <x:c r="R31" s="98" t="n">
        <x:f>Hypotheses!R34</x:f>
        <x:v>50000</x:v>
      </x:c>
      <x:c r="S31" s="98" t="n">
        <x:f>Hypotheses!S34</x:f>
        <x:v>50000</x:v>
      </x:c>
      <x:c r="T31" s="98" t="n">
        <x:f>Hypotheses!T34</x:f>
        <x:v>50000</x:v>
      </x:c>
      <x:c r="U31" s="98" t="n">
        <x:f>Hypotheses!U34</x:f>
        <x:v>200000</x:v>
      </x:c>
      <x:c r="V31" s="98" t="n">
        <x:f>Hypotheses!V34</x:f>
        <x:v>50000</x:v>
      </x:c>
      <x:c r="W31" s="98" t="n">
        <x:f>Hypotheses!W34</x:f>
        <x:v>50000</x:v>
      </x:c>
      <x:c r="X31" s="98" t="n">
        <x:f>Hypotheses!X34</x:f>
        <x:v>50000</x:v>
      </x:c>
      <x:c r="Y31" s="98" t="n">
        <x:f>Hypotheses!Y34</x:f>
        <x:v>50000</x:v>
      </x:c>
      <x:c r="Z31" s="98" t="n">
        <x:f>Hypotheses!Z34</x:f>
        <x:v>50000</x:v>
      </x:c>
      <x:c r="AA31" s="98" t="n">
        <x:f>Hypotheses!AA34</x:f>
        <x:v>200000</x:v>
      </x:c>
      <x:c r="AB31" s="98" t="n">
        <x:f>Hypotheses!AB34</x:f>
        <x:v>50000</x:v>
      </x:c>
      <x:c r="AC31" s="98" t="n">
        <x:f>Hypotheses!AC34</x:f>
        <x:v>50000</x:v>
      </x:c>
      <x:c r="AD31" s="98" t="n">
        <x:f>Hypotheses!AD34</x:f>
        <x:v>50000</x:v>
      </x:c>
      <x:c r="AE31" s="98" t="n">
        <x:f>Hypotheses!AE34</x:f>
        <x:v>50000</x:v>
      </x:c>
      <x:c r="AF31" s="98" t="n">
        <x:f>Hypotheses!AF34</x:f>
        <x:v>50000</x:v>
      </x:c>
      <x:c r="AG31" s="98" t="n">
        <x:f>Hypotheses!AG34</x:f>
        <x:v>200000</x:v>
      </x:c>
      <x:c r="AH31" s="98" t="n">
        <x:f>Hypotheses!AH34</x:f>
        <x:v>50000</x:v>
      </x:c>
      <x:c r="AI31" s="98" t="n">
        <x:f>Hypotheses!AI34</x:f>
        <x:v>50000</x:v>
      </x:c>
      <x:c r="AJ31" s="98" t="n">
        <x:f>Hypotheses!AJ34</x:f>
        <x:v>50000</x:v>
      </x:c>
      <x:c r="AK31" s="98" t="n">
        <x:f>Hypotheses!AK34</x:f>
        <x:v>50000</x:v>
      </x:c>
      <x:c r="AL31" s="98" t="n">
        <x:f>Hypotheses!AL34</x:f>
        <x:v>50000</x:v>
      </x:c>
    </x:row>
    <x:row r="32">
      <x:c r="A32" s="40" t="str">
        <x:v>Marketing / mobilisation</x:v>
      </x:c>
      <x:c r="B32" s="40" t="str">
        <x:v>FCFA</x:v>
      </x:c>
      <x:c r="C32" s="98" t="n">
        <x:f>Hypotheses!C35</x:f>
        <x:v>200000</x:v>
      </x:c>
      <x:c r="D32" s="98" t="n">
        <x:f>Hypotheses!D35</x:f>
        <x:v>120000</x:v>
      </x:c>
      <x:c r="E32" s="98" t="n">
        <x:f>Hypotheses!E35</x:f>
        <x:v>120000</x:v>
      </x:c>
      <x:c r="F32" s="98" t="n">
        <x:f>Hypotheses!F35</x:f>
        <x:v>120000</x:v>
      </x:c>
      <x:c r="G32" s="98" t="n">
        <x:f>Hypotheses!G35</x:f>
        <x:v>120000</x:v>
      </x:c>
      <x:c r="H32" s="98" t="n">
        <x:f>Hypotheses!H35</x:f>
        <x:v>120000</x:v>
      </x:c>
      <x:c r="I32" s="98" t="n">
        <x:f>Hypotheses!I35</x:f>
        <x:v>120000</x:v>
      </x:c>
      <x:c r="J32" s="98" t="n">
        <x:f>Hypotheses!J35</x:f>
        <x:v>120000</x:v>
      </x:c>
      <x:c r="K32" s="98" t="n">
        <x:f>Hypotheses!K35</x:f>
        <x:v>120000</x:v>
      </x:c>
      <x:c r="L32" s="98" t="n">
        <x:f>Hypotheses!L35</x:f>
        <x:v>120000</x:v>
      </x:c>
      <x:c r="M32" s="98" t="n">
        <x:f>Hypotheses!M35</x:f>
        <x:v>120000</x:v>
      </x:c>
      <x:c r="N32" s="98" t="n">
        <x:f>Hypotheses!N35</x:f>
        <x:v>120000</x:v>
      </x:c>
      <x:c r="O32" s="98" t="n">
        <x:f>Hypotheses!O35</x:f>
        <x:v>200000</x:v>
      </x:c>
      <x:c r="P32" s="98" t="n">
        <x:f>Hypotheses!P35</x:f>
        <x:v>200000</x:v>
      </x:c>
      <x:c r="Q32" s="98" t="n">
        <x:f>Hypotheses!Q35</x:f>
        <x:v>200000</x:v>
      </x:c>
      <x:c r="R32" s="98" t="n">
        <x:f>Hypotheses!R35</x:f>
        <x:v>200000</x:v>
      </x:c>
      <x:c r="S32" s="98" t="n">
        <x:f>Hypotheses!S35</x:f>
        <x:v>200000</x:v>
      </x:c>
      <x:c r="T32" s="98" t="n">
        <x:f>Hypotheses!T35</x:f>
        <x:v>200000</x:v>
      </x:c>
      <x:c r="U32" s="98" t="n">
        <x:f>Hypotheses!U35</x:f>
        <x:v>200000</x:v>
      </x:c>
      <x:c r="V32" s="98" t="n">
        <x:f>Hypotheses!V35</x:f>
        <x:v>200000</x:v>
      </x:c>
      <x:c r="W32" s="98" t="n">
        <x:f>Hypotheses!W35</x:f>
        <x:v>200000</x:v>
      </x:c>
      <x:c r="X32" s="98" t="n">
        <x:f>Hypotheses!X35</x:f>
        <x:v>200000</x:v>
      </x:c>
      <x:c r="Y32" s="98" t="n">
        <x:f>Hypotheses!Y35</x:f>
        <x:v>200000</x:v>
      </x:c>
      <x:c r="Z32" s="98" t="n">
        <x:f>Hypotheses!Z35</x:f>
        <x:v>200000</x:v>
      </x:c>
      <x:c r="AA32" s="98" t="n">
        <x:f>Hypotheses!AA35</x:f>
        <x:v>300000</x:v>
      </x:c>
      <x:c r="AB32" s="98" t="n">
        <x:f>Hypotheses!AB35</x:f>
        <x:v>300000</x:v>
      </x:c>
      <x:c r="AC32" s="98" t="n">
        <x:f>Hypotheses!AC35</x:f>
        <x:v>300000</x:v>
      </x:c>
      <x:c r="AD32" s="98" t="n">
        <x:f>Hypotheses!AD35</x:f>
        <x:v>300000</x:v>
      </x:c>
      <x:c r="AE32" s="98" t="n">
        <x:f>Hypotheses!AE35</x:f>
        <x:v>300000</x:v>
      </x:c>
      <x:c r="AF32" s="98" t="n">
        <x:f>Hypotheses!AF35</x:f>
        <x:v>300000</x:v>
      </x:c>
      <x:c r="AG32" s="98" t="n">
        <x:f>Hypotheses!AG35</x:f>
        <x:v>300000</x:v>
      </x:c>
      <x:c r="AH32" s="98" t="n">
        <x:f>Hypotheses!AH35</x:f>
        <x:v>300000</x:v>
      </x:c>
      <x:c r="AI32" s="98" t="n">
        <x:f>Hypotheses!AI35</x:f>
        <x:v>300000</x:v>
      </x:c>
      <x:c r="AJ32" s="98" t="n">
        <x:f>Hypotheses!AJ35</x:f>
        <x:v>300000</x:v>
      </x:c>
      <x:c r="AK32" s="98" t="n">
        <x:f>Hypotheses!AK35</x:f>
        <x:v>300000</x:v>
      </x:c>
      <x:c r="AL32" s="98" t="n">
        <x:f>Hypotheses!AL35</x:f>
        <x:v>300000</x:v>
      </x:c>
    </x:row>
    <x:row r="33">
      <x:c r="A33" s="40" t="str">
        <x:v>Design et supports</x:v>
      </x:c>
      <x:c r="B33" s="40" t="str">
        <x:v>FCFA</x:v>
      </x:c>
      <x:c r="C33" s="98" t="n">
        <x:f>Hypotheses!C36</x:f>
        <x:v>100000</x:v>
      </x:c>
      <x:c r="D33" s="98" t="n">
        <x:f>Hypotheses!D36</x:f>
        <x:v>30000</x:v>
      </x:c>
      <x:c r="E33" s="98" t="n">
        <x:f>Hypotheses!E36</x:f>
        <x:v>30000</x:v>
      </x:c>
      <x:c r="F33" s="98" t="n">
        <x:f>Hypotheses!F36</x:f>
        <x:v>30000</x:v>
      </x:c>
      <x:c r="G33" s="98" t="n">
        <x:f>Hypotheses!G36</x:f>
        <x:v>30000</x:v>
      </x:c>
      <x:c r="H33" s="98" t="n">
        <x:f>Hypotheses!H36</x:f>
        <x:v>30000</x:v>
      </x:c>
      <x:c r="I33" s="98" t="n">
        <x:f>Hypotheses!I36</x:f>
        <x:v>30000</x:v>
      </x:c>
      <x:c r="J33" s="98" t="n">
        <x:f>Hypotheses!J36</x:f>
        <x:v>30000</x:v>
      </x:c>
      <x:c r="K33" s="98" t="n">
        <x:f>Hypotheses!K36</x:f>
        <x:v>30000</x:v>
      </x:c>
      <x:c r="L33" s="98" t="n">
        <x:f>Hypotheses!L36</x:f>
        <x:v>30000</x:v>
      </x:c>
      <x:c r="M33" s="98" t="n">
        <x:f>Hypotheses!M36</x:f>
        <x:v>30000</x:v>
      </x:c>
      <x:c r="N33" s="98" t="n">
        <x:f>Hypotheses!N36</x:f>
        <x:v>30000</x:v>
      </x:c>
      <x:c r="O33" s="98" t="n">
        <x:f>Hypotheses!O36</x:f>
        <x:v>30000</x:v>
      </x:c>
      <x:c r="P33" s="98" t="n">
        <x:f>Hypotheses!P36</x:f>
        <x:v>30000</x:v>
      </x:c>
      <x:c r="Q33" s="98" t="n">
        <x:f>Hypotheses!Q36</x:f>
        <x:v>30000</x:v>
      </x:c>
      <x:c r="R33" s="98" t="n">
        <x:f>Hypotheses!R36</x:f>
        <x:v>30000</x:v>
      </x:c>
      <x:c r="S33" s="98" t="n">
        <x:f>Hypotheses!S36</x:f>
        <x:v>30000</x:v>
      </x:c>
      <x:c r="T33" s="98" t="n">
        <x:f>Hypotheses!T36</x:f>
        <x:v>30000</x:v>
      </x:c>
      <x:c r="U33" s="98" t="n">
        <x:f>Hypotheses!U36</x:f>
        <x:v>30000</x:v>
      </x:c>
      <x:c r="V33" s="98" t="n">
        <x:f>Hypotheses!V36</x:f>
        <x:v>30000</x:v>
      </x:c>
      <x:c r="W33" s="98" t="n">
        <x:f>Hypotheses!W36</x:f>
        <x:v>30000</x:v>
      </x:c>
      <x:c r="X33" s="98" t="n">
        <x:f>Hypotheses!X36</x:f>
        <x:v>30000</x:v>
      </x:c>
      <x:c r="Y33" s="98" t="n">
        <x:f>Hypotheses!Y36</x:f>
        <x:v>30000</x:v>
      </x:c>
      <x:c r="Z33" s="98" t="n">
        <x:f>Hypotheses!Z36</x:f>
        <x:v>30000</x:v>
      </x:c>
      <x:c r="AA33" s="98" t="n">
        <x:f>Hypotheses!AA36</x:f>
        <x:v>30000</x:v>
      </x:c>
      <x:c r="AB33" s="98" t="n">
        <x:f>Hypotheses!AB36</x:f>
        <x:v>30000</x:v>
      </x:c>
      <x:c r="AC33" s="98" t="n">
        <x:f>Hypotheses!AC36</x:f>
        <x:v>30000</x:v>
      </x:c>
      <x:c r="AD33" s="98" t="n">
        <x:f>Hypotheses!AD36</x:f>
        <x:v>30000</x:v>
      </x:c>
      <x:c r="AE33" s="98" t="n">
        <x:f>Hypotheses!AE36</x:f>
        <x:v>30000</x:v>
      </x:c>
      <x:c r="AF33" s="98" t="n">
        <x:f>Hypotheses!AF36</x:f>
        <x:v>30000</x:v>
      </x:c>
      <x:c r="AG33" s="98" t="n">
        <x:f>Hypotheses!AG36</x:f>
        <x:v>30000</x:v>
      </x:c>
      <x:c r="AH33" s="98" t="n">
        <x:f>Hypotheses!AH36</x:f>
        <x:v>30000</x:v>
      </x:c>
      <x:c r="AI33" s="98" t="n">
        <x:f>Hypotheses!AI36</x:f>
        <x:v>30000</x:v>
      </x:c>
      <x:c r="AJ33" s="98" t="n">
        <x:f>Hypotheses!AJ36</x:f>
        <x:v>30000</x:v>
      </x:c>
      <x:c r="AK33" s="98" t="n">
        <x:f>Hypotheses!AK36</x:f>
        <x:v>30000</x:v>
      </x:c>
      <x:c r="AL33" s="98" t="n">
        <x:f>Hypotheses!AL36</x:f>
        <x:v>30000</x:v>
      </x:c>
    </x:row>
    <x:row r="34">
      <x:c r="A34" s="40" t="str">
        <x:v>Rapport / restitution</x:v>
      </x:c>
      <x:c r="B34" s="40" t="str">
        <x:v>FCFA</x:v>
      </x:c>
      <x:c r="C34" s="98" t="n">
        <x:f>Hypotheses!C37</x:f>
        <x:v>175000</x:v>
      </x:c>
      <x:c r="D34" s="98" t="n">
        <x:f>Hypotheses!D37</x:f>
        <x:v>50000</x:v>
      </x:c>
      <x:c r="E34" s="98" t="n">
        <x:f>Hypotheses!E37</x:f>
        <x:v>50000</x:v>
      </x:c>
      <x:c r="F34" s="98" t="n">
        <x:f>Hypotheses!F37</x:f>
        <x:v>50000</x:v>
      </x:c>
      <x:c r="G34" s="98" t="n">
        <x:f>Hypotheses!G37</x:f>
        <x:v>50000</x:v>
      </x:c>
      <x:c r="H34" s="98" t="n">
        <x:f>Hypotheses!H37</x:f>
        <x:v>50000</x:v>
      </x:c>
      <x:c r="I34" s="98" t="n">
        <x:f>Hypotheses!I37</x:f>
        <x:v>50000</x:v>
      </x:c>
      <x:c r="J34" s="98" t="n">
        <x:f>Hypotheses!J37</x:f>
        <x:v>50000</x:v>
      </x:c>
      <x:c r="K34" s="98" t="n">
        <x:f>Hypotheses!K37</x:f>
        <x:v>50000</x:v>
      </x:c>
      <x:c r="L34" s="98" t="n">
        <x:f>Hypotheses!L37</x:f>
        <x:v>50000</x:v>
      </x:c>
      <x:c r="M34" s="98" t="n">
        <x:f>Hypotheses!M37</x:f>
        <x:v>50000</x:v>
      </x:c>
      <x:c r="N34" s="98" t="n">
        <x:f>Hypotheses!N37</x:f>
        <x:v>50000</x:v>
      </x:c>
      <x:c r="O34" s="98" t="n">
        <x:f>Hypotheses!O37</x:f>
        <x:v>50000</x:v>
      </x:c>
      <x:c r="P34" s="98" t="n">
        <x:f>Hypotheses!P37</x:f>
        <x:v>50000</x:v>
      </x:c>
      <x:c r="Q34" s="98" t="n">
        <x:f>Hypotheses!Q37</x:f>
        <x:v>50000</x:v>
      </x:c>
      <x:c r="R34" s="98" t="n">
        <x:f>Hypotheses!R37</x:f>
        <x:v>50000</x:v>
      </x:c>
      <x:c r="S34" s="98" t="n">
        <x:f>Hypotheses!S37</x:f>
        <x:v>50000</x:v>
      </x:c>
      <x:c r="T34" s="98" t="n">
        <x:f>Hypotheses!T37</x:f>
        <x:v>50000</x:v>
      </x:c>
      <x:c r="U34" s="98" t="n">
        <x:f>Hypotheses!U37</x:f>
        <x:v>50000</x:v>
      </x:c>
      <x:c r="V34" s="98" t="n">
        <x:f>Hypotheses!V37</x:f>
        <x:v>50000</x:v>
      </x:c>
      <x:c r="W34" s="98" t="n">
        <x:f>Hypotheses!W37</x:f>
        <x:v>50000</x:v>
      </x:c>
      <x:c r="X34" s="98" t="n">
        <x:f>Hypotheses!X37</x:f>
        <x:v>50000</x:v>
      </x:c>
      <x:c r="Y34" s="98" t="n">
        <x:f>Hypotheses!Y37</x:f>
        <x:v>50000</x:v>
      </x:c>
      <x:c r="Z34" s="98" t="n">
        <x:f>Hypotheses!Z37</x:f>
        <x:v>50000</x:v>
      </x:c>
      <x:c r="AA34" s="98" t="n">
        <x:f>Hypotheses!AA37</x:f>
        <x:v>50000</x:v>
      </x:c>
      <x:c r="AB34" s="98" t="n">
        <x:f>Hypotheses!AB37</x:f>
        <x:v>50000</x:v>
      </x:c>
      <x:c r="AC34" s="98" t="n">
        <x:f>Hypotheses!AC37</x:f>
        <x:v>50000</x:v>
      </x:c>
      <x:c r="AD34" s="98" t="n">
        <x:f>Hypotheses!AD37</x:f>
        <x:v>50000</x:v>
      </x:c>
      <x:c r="AE34" s="98" t="n">
        <x:f>Hypotheses!AE37</x:f>
        <x:v>50000</x:v>
      </x:c>
      <x:c r="AF34" s="98" t="n">
        <x:f>Hypotheses!AF37</x:f>
        <x:v>50000</x:v>
      </x:c>
      <x:c r="AG34" s="98" t="n">
        <x:f>Hypotheses!AG37</x:f>
        <x:v>50000</x:v>
      </x:c>
      <x:c r="AH34" s="98" t="n">
        <x:f>Hypotheses!AH37</x:f>
        <x:v>50000</x:v>
      </x:c>
      <x:c r="AI34" s="98" t="n">
        <x:f>Hypotheses!AI37</x:f>
        <x:v>50000</x:v>
      </x:c>
      <x:c r="AJ34" s="98" t="n">
        <x:f>Hypotheses!AJ37</x:f>
        <x:v>50000</x:v>
      </x:c>
      <x:c r="AK34" s="98" t="n">
        <x:f>Hypotheses!AK37</x:f>
        <x:v>50000</x:v>
      </x:c>
      <x:c r="AL34" s="98" t="n">
        <x:f>Hypotheses!AL37</x:f>
        <x:v>50000</x:v>
      </x:c>
    </x:row>
    <x:row r="35">
      <x:c r="A35" s="40" t="str">
        <x:v>Technologie</x:v>
      </x:c>
      <x:c r="B35" s="40" t="str">
        <x:v>FCFA</x:v>
      </x:c>
      <x:c r="C35" s="98" t="n">
        <x:f>Hypotheses!C38</x:f>
        <x:v>0</x:v>
      </x:c>
      <x:c r="D35" s="98" t="n">
        <x:f>Hypotheses!D38</x:f>
        <x:v>0</x:v>
      </x:c>
      <x:c r="E35" s="98" t="n">
        <x:f>Hypotheses!E38</x:f>
        <x:v>0</x:v>
      </x:c>
      <x:c r="F35" s="98" t="n">
        <x:f>Hypotheses!F38</x:f>
        <x:v>750000</x:v>
      </x:c>
      <x:c r="G35" s="98" t="n">
        <x:f>Hypotheses!G38</x:f>
        <x:v>750000</x:v>
      </x:c>
      <x:c r="H35" s="98" t="n">
        <x:f>Hypotheses!H38</x:f>
        <x:v>750000</x:v>
      </x:c>
      <x:c r="I35" s="98" t="n">
        <x:f>Hypotheses!I38</x:f>
        <x:v>500000</x:v>
      </x:c>
      <x:c r="J35" s="98" t="n">
        <x:f>Hypotheses!J38</x:f>
        <x:v>500000</x:v>
      </x:c>
      <x:c r="K35" s="98" t="n">
        <x:f>Hypotheses!K38</x:f>
        <x:v>500000</x:v>
      </x:c>
      <x:c r="L35" s="98" t="n">
        <x:f>Hypotheses!L38</x:f>
        <x:v>500000</x:v>
      </x:c>
      <x:c r="M35" s="98" t="n">
        <x:f>Hypotheses!M38</x:f>
        <x:v>500000</x:v>
      </x:c>
      <x:c r="N35" s="98" t="n">
        <x:f>Hypotheses!N38</x:f>
        <x:v>500000</x:v>
      </x:c>
      <x:c r="O35" s="98" t="n">
        <x:f>Hypotheses!O38</x:f>
        <x:v>1000000</x:v>
      </x:c>
      <x:c r="P35" s="98" t="n">
        <x:f>Hypotheses!P38</x:f>
        <x:v>1000000</x:v>
      </x:c>
      <x:c r="Q35" s="98" t="n">
        <x:f>Hypotheses!Q38</x:f>
        <x:v>1000000</x:v>
      </x:c>
      <x:c r="R35" s="98" t="n">
        <x:f>Hypotheses!R38</x:f>
        <x:v>1000000</x:v>
      </x:c>
      <x:c r="S35" s="98" t="n">
        <x:f>Hypotheses!S38</x:f>
        <x:v>1000000</x:v>
      </x:c>
      <x:c r="T35" s="98" t="n">
        <x:f>Hypotheses!T38</x:f>
        <x:v>1000000</x:v>
      </x:c>
      <x:c r="U35" s="98" t="n">
        <x:f>Hypotheses!U38</x:f>
        <x:v>1000000</x:v>
      </x:c>
      <x:c r="V35" s="98" t="n">
        <x:f>Hypotheses!V38</x:f>
        <x:v>1000000</x:v>
      </x:c>
      <x:c r="W35" s="98" t="n">
        <x:f>Hypotheses!W38</x:f>
        <x:v>1000000</x:v>
      </x:c>
      <x:c r="X35" s="98" t="n">
        <x:f>Hypotheses!X38</x:f>
        <x:v>1000000</x:v>
      </x:c>
      <x:c r="Y35" s="98" t="n">
        <x:f>Hypotheses!Y38</x:f>
        <x:v>1000000</x:v>
      </x:c>
      <x:c r="Z35" s="98" t="n">
        <x:f>Hypotheses!Z38</x:f>
        <x:v>1000000</x:v>
      </x:c>
      <x:c r="AA35" s="98" t="n">
        <x:f>Hypotheses!AA38</x:f>
        <x:v>1500000</x:v>
      </x:c>
      <x:c r="AB35" s="98" t="n">
        <x:f>Hypotheses!AB38</x:f>
        <x:v>1500000</x:v>
      </x:c>
      <x:c r="AC35" s="98" t="n">
        <x:f>Hypotheses!AC38</x:f>
        <x:v>1500000</x:v>
      </x:c>
      <x:c r="AD35" s="98" t="n">
        <x:f>Hypotheses!AD38</x:f>
        <x:v>1500000</x:v>
      </x:c>
      <x:c r="AE35" s="98" t="n">
        <x:f>Hypotheses!AE38</x:f>
        <x:v>1500000</x:v>
      </x:c>
      <x:c r="AF35" s="98" t="n">
        <x:f>Hypotheses!AF38</x:f>
        <x:v>1500000</x:v>
      </x:c>
      <x:c r="AG35" s="98" t="n">
        <x:f>Hypotheses!AG38</x:f>
        <x:v>1500000</x:v>
      </x:c>
      <x:c r="AH35" s="98" t="n">
        <x:f>Hypotheses!AH38</x:f>
        <x:v>1500000</x:v>
      </x:c>
      <x:c r="AI35" s="98" t="n">
        <x:f>Hypotheses!AI38</x:f>
        <x:v>1500000</x:v>
      </x:c>
      <x:c r="AJ35" s="98" t="n">
        <x:f>Hypotheses!AJ38</x:f>
        <x:v>1500000</x:v>
      </x:c>
      <x:c r="AK35" s="98" t="n">
        <x:f>Hypotheses!AK38</x:f>
        <x:v>1500000</x:v>
      </x:c>
      <x:c r="AL35" s="98" t="n">
        <x:f>Hypotheses!AL38</x:f>
        <x:v>1500000</x:v>
      </x:c>
    </x:row>
    <x:row r="36">
      <x:c r="A36" s="40" t="str">
        <x:v>Administration</x:v>
      </x:c>
      <x:c r="B36" s="40" t="str">
        <x:v>FCFA</x:v>
      </x:c>
      <x:c r="C36" s="98" t="n">
        <x:f>Hypotheses!C39</x:f>
        <x:v>0</x:v>
      </x:c>
      <x:c r="D36" s="98" t="n">
        <x:f>Hypotheses!D39</x:f>
        <x:v>0</x:v>
      </x:c>
      <x:c r="E36" s="98" t="n">
        <x:f>Hypotheses!E39</x:f>
        <x:v>0</x:v>
      </x:c>
      <x:c r="F36" s="98" t="n">
        <x:f>Hypotheses!F39</x:f>
        <x:v>100000</x:v>
      </x:c>
      <x:c r="G36" s="98" t="n">
        <x:f>Hypotheses!G39</x:f>
        <x:v>100000</x:v>
      </x:c>
      <x:c r="H36" s="98" t="n">
        <x:f>Hypotheses!H39</x:f>
        <x:v>100000</x:v>
      </x:c>
      <x:c r="I36" s="98" t="n">
        <x:f>Hypotheses!I39</x:f>
        <x:v>100000</x:v>
      </x:c>
      <x:c r="J36" s="98" t="n">
        <x:f>Hypotheses!J39</x:f>
        <x:v>100000</x:v>
      </x:c>
      <x:c r="K36" s="98" t="n">
        <x:f>Hypotheses!K39</x:f>
        <x:v>100000</x:v>
      </x:c>
      <x:c r="L36" s="98" t="n">
        <x:f>Hypotheses!L39</x:f>
        <x:v>100000</x:v>
      </x:c>
      <x:c r="M36" s="98" t="n">
        <x:f>Hypotheses!M39</x:f>
        <x:v>100000</x:v>
      </x:c>
      <x:c r="N36" s="98" t="n">
        <x:f>Hypotheses!N39</x:f>
        <x:v>100000</x:v>
      </x:c>
      <x:c r="O36" s="98" t="n">
        <x:f>Hypotheses!O39</x:f>
        <x:v>200000</x:v>
      </x:c>
      <x:c r="P36" s="98" t="n">
        <x:f>Hypotheses!P39</x:f>
        <x:v>200000</x:v>
      </x:c>
      <x:c r="Q36" s="98" t="n">
        <x:f>Hypotheses!Q39</x:f>
        <x:v>200000</x:v>
      </x:c>
      <x:c r="R36" s="98" t="n">
        <x:f>Hypotheses!R39</x:f>
        <x:v>200000</x:v>
      </x:c>
      <x:c r="S36" s="98" t="n">
        <x:f>Hypotheses!S39</x:f>
        <x:v>200000</x:v>
      </x:c>
      <x:c r="T36" s="98" t="n">
        <x:f>Hypotheses!T39</x:f>
        <x:v>200000</x:v>
      </x:c>
      <x:c r="U36" s="98" t="n">
        <x:f>Hypotheses!U39</x:f>
        <x:v>200000</x:v>
      </x:c>
      <x:c r="V36" s="98" t="n">
        <x:f>Hypotheses!V39</x:f>
        <x:v>200000</x:v>
      </x:c>
      <x:c r="W36" s="98" t="n">
        <x:f>Hypotheses!W39</x:f>
        <x:v>200000</x:v>
      </x:c>
      <x:c r="X36" s="98" t="n">
        <x:f>Hypotheses!X39</x:f>
        <x:v>200000</x:v>
      </x:c>
      <x:c r="Y36" s="98" t="n">
        <x:f>Hypotheses!Y39</x:f>
        <x:v>200000</x:v>
      </x:c>
      <x:c r="Z36" s="98" t="n">
        <x:f>Hypotheses!Z39</x:f>
        <x:v>200000</x:v>
      </x:c>
      <x:c r="AA36" s="98" t="n">
        <x:f>Hypotheses!AA39</x:f>
        <x:v>350000</x:v>
      </x:c>
      <x:c r="AB36" s="98" t="n">
        <x:f>Hypotheses!AB39</x:f>
        <x:v>350000</x:v>
      </x:c>
      <x:c r="AC36" s="98" t="n">
        <x:f>Hypotheses!AC39</x:f>
        <x:v>350000</x:v>
      </x:c>
      <x:c r="AD36" s="98" t="n">
        <x:f>Hypotheses!AD39</x:f>
        <x:v>350000</x:v>
      </x:c>
      <x:c r="AE36" s="98" t="n">
        <x:f>Hypotheses!AE39</x:f>
        <x:v>350000</x:v>
      </x:c>
      <x:c r="AF36" s="98" t="n">
        <x:f>Hypotheses!AF39</x:f>
        <x:v>350000</x:v>
      </x:c>
      <x:c r="AG36" s="98" t="n">
        <x:f>Hypotheses!AG39</x:f>
        <x:v>350000</x:v>
      </x:c>
      <x:c r="AH36" s="98" t="n">
        <x:f>Hypotheses!AH39</x:f>
        <x:v>350000</x:v>
      </x:c>
      <x:c r="AI36" s="98" t="n">
        <x:f>Hypotheses!AI39</x:f>
        <x:v>350000</x:v>
      </x:c>
      <x:c r="AJ36" s="98" t="n">
        <x:f>Hypotheses!AJ39</x:f>
        <x:v>350000</x:v>
      </x:c>
      <x:c r="AK36" s="98" t="n">
        <x:f>Hypotheses!AK39</x:f>
        <x:v>350000</x:v>
      </x:c>
      <x:c r="AL36" s="98" t="n">
        <x:f>Hypotheses!AL39</x:f>
        <x:v>350000</x:v>
      </x:c>
    </x:row>
    <x:row r="37">
      <x:c r="A37" s="40" t="str">
        <x:v>Réserve</x:v>
      </x:c>
      <x:c r="B37" s="40" t="str">
        <x:v>FCFA</x:v>
      </x:c>
      <x:c r="C37" s="98" t="n">
        <x:f>Hypotheses!C40</x:f>
        <x:v>196500</x:v>
      </x:c>
      <x:c r="D37" s="98" t="n">
        <x:f>Hypotheses!D40</x:f>
        <x:v>0</x:v>
      </x:c>
      <x:c r="E37" s="98" t="n">
        <x:f>Hypotheses!E40</x:f>
        <x:v>0</x:v>
      </x:c>
      <x:c r="F37" s="98" t="n">
        <x:f>Hypotheses!F40</x:f>
        <x:v>0</x:v>
      </x:c>
      <x:c r="G37" s="98" t="n">
        <x:f>Hypotheses!G40</x:f>
        <x:v>0</x:v>
      </x:c>
      <x:c r="H37" s="98" t="n">
        <x:f>Hypotheses!H40</x:f>
        <x:v>0</x:v>
      </x:c>
      <x:c r="I37" s="98" t="n">
        <x:f>Hypotheses!I40</x:f>
        <x:v>0</x:v>
      </x:c>
      <x:c r="J37" s="98" t="n">
        <x:f>Hypotheses!J40</x:f>
        <x:v>0</x:v>
      </x:c>
      <x:c r="K37" s="98" t="n">
        <x:f>Hypotheses!K40</x:f>
        <x:v>0</x:v>
      </x:c>
      <x:c r="L37" s="98" t="n">
        <x:f>Hypotheses!L40</x:f>
        <x:v>0</x:v>
      </x:c>
      <x:c r="M37" s="98" t="n">
        <x:f>Hypotheses!M40</x:f>
        <x:v>0</x:v>
      </x:c>
      <x:c r="N37" s="98" t="n">
        <x:f>Hypotheses!N40</x:f>
        <x:v>0</x:v>
      </x:c>
      <x:c r="O37" s="98" t="n">
        <x:f>Hypotheses!O40</x:f>
        <x:v>0</x:v>
      </x:c>
      <x:c r="P37" s="98" t="n">
        <x:f>Hypotheses!P40</x:f>
        <x:v>0</x:v>
      </x:c>
      <x:c r="Q37" s="98" t="n">
        <x:f>Hypotheses!Q40</x:f>
        <x:v>0</x:v>
      </x:c>
      <x:c r="R37" s="98" t="n">
        <x:f>Hypotheses!R40</x:f>
        <x:v>0</x:v>
      </x:c>
      <x:c r="S37" s="98" t="n">
        <x:f>Hypotheses!S40</x:f>
        <x:v>0</x:v>
      </x:c>
      <x:c r="T37" s="98" t="n">
        <x:f>Hypotheses!T40</x:f>
        <x:v>0</x:v>
      </x:c>
      <x:c r="U37" s="98" t="n">
        <x:f>Hypotheses!U40</x:f>
        <x:v>0</x:v>
      </x:c>
      <x:c r="V37" s="98" t="n">
        <x:f>Hypotheses!V40</x:f>
        <x:v>0</x:v>
      </x:c>
      <x:c r="W37" s="98" t="n">
        <x:f>Hypotheses!W40</x:f>
        <x:v>0</x:v>
      </x:c>
      <x:c r="X37" s="98" t="n">
        <x:f>Hypotheses!X40</x:f>
        <x:v>0</x:v>
      </x:c>
      <x:c r="Y37" s="98" t="n">
        <x:f>Hypotheses!Y40</x:f>
        <x:v>0</x:v>
      </x:c>
      <x:c r="Z37" s="98" t="n">
        <x:f>Hypotheses!Z40</x:f>
        <x:v>0</x:v>
      </x:c>
      <x:c r="AA37" s="98" t="n">
        <x:f>Hypotheses!AA40</x:f>
        <x:v>0</x:v>
      </x:c>
      <x:c r="AB37" s="98" t="n">
        <x:f>Hypotheses!AB40</x:f>
        <x:v>0</x:v>
      </x:c>
      <x:c r="AC37" s="98" t="n">
        <x:f>Hypotheses!AC40</x:f>
        <x:v>0</x:v>
      </x:c>
      <x:c r="AD37" s="98" t="n">
        <x:f>Hypotheses!AD40</x:f>
        <x:v>0</x:v>
      </x:c>
      <x:c r="AE37" s="98" t="n">
        <x:f>Hypotheses!AE40</x:f>
        <x:v>0</x:v>
      </x:c>
      <x:c r="AF37" s="98" t="n">
        <x:f>Hypotheses!AF40</x:f>
        <x:v>0</x:v>
      </x:c>
      <x:c r="AG37" s="98" t="n">
        <x:f>Hypotheses!AG40</x:f>
        <x:v>0</x:v>
      </x:c>
      <x:c r="AH37" s="98" t="n">
        <x:f>Hypotheses!AH40</x:f>
        <x:v>0</x:v>
      </x:c>
      <x:c r="AI37" s="98" t="n">
        <x:f>Hypotheses!AI40</x:f>
        <x:v>0</x:v>
      </x:c>
      <x:c r="AJ37" s="98" t="n">
        <x:f>Hypotheses!AJ40</x:f>
        <x:v>0</x:v>
      </x:c>
      <x:c r="AK37" s="98" t="n">
        <x:f>Hypotheses!AK40</x:f>
        <x:v>0</x:v>
      </x:c>
      <x:c r="AL37" s="98" t="n">
        <x:f>Hypotheses!AL40</x:f>
        <x:v>0</x:v>
      </x:c>
    </x:row>
    <x:row r="38">
      <x:c r="A38" s="99" t="str">
        <x:v>Charges totales</x:v>
      </x:c>
      <x:c r="B38" s="99" t="str">
        <x:v>FCFA</x:v>
      </x:c>
      <x:c r="C38" s="100" t="n">
        <x:f>SUM(C23:C37)</x:f>
        <x:v>2451500</x:v>
      </x:c>
      <x:c r="D38" s="100" t="n">
        <x:f>SUM(D23:D37)</x:f>
        <x:v>1900000</x:v>
      </x:c>
      <x:c r="E38" s="100" t="n">
        <x:f>SUM(E23:E37)</x:f>
        <x:v>2165000</x:v>
      </x:c>
      <x:c r="F38" s="100" t="n">
        <x:f>SUM(F23:F37)</x:f>
        <x:v>3545000</x:v>
      </x:c>
      <x:c r="G38" s="100" t="n">
        <x:f>SUM(G23:G37)</x:f>
        <x:v>3810000</x:v>
      </x:c>
      <x:c r="H38" s="100" t="n">
        <x:f>SUM(H23:H37)</x:f>
        <x:v>4075000</x:v>
      </x:c>
      <x:c r="I38" s="100" t="n">
        <x:f>SUM(I23:I37)</x:f>
        <x:v>4045000</x:v>
      </x:c>
      <x:c r="J38" s="100" t="n">
        <x:f>SUM(J23:J37)</x:f>
        <x:v>4160000</x:v>
      </x:c>
      <x:c r="K38" s="100" t="n">
        <x:f>SUM(K23:K37)</x:f>
        <x:v>4230000</x:v>
      </x:c>
      <x:c r="L38" s="100" t="n">
        <x:f>SUM(L23:L37)</x:f>
        <x:v>4495000</x:v>
      </x:c>
      <x:c r="M38" s="100" t="n">
        <x:f>SUM(M23:M37)</x:f>
        <x:v>4760000</x:v>
      </x:c>
      <x:c r="N38" s="100" t="n">
        <x:f>SUM(N23:N37)</x:f>
        <x:v>4830000</x:v>
      </x:c>
      <x:c r="O38" s="100" t="n">
        <x:f>SUM(O23:O37)</x:f>
        <x:v>6355000</x:v>
      </x:c>
      <x:c r="P38" s="100" t="n">
        <x:f>SUM(P23:P37)</x:f>
        <x:v>6505000</x:v>
      </x:c>
      <x:c r="Q38" s="100" t="n">
        <x:f>SUM(Q23:Q37)</x:f>
        <x:v>6805000</x:v>
      </x:c>
      <x:c r="R38" s="100" t="n">
        <x:f>SUM(R23:R37)</x:f>
        <x:v>7105000</x:v>
      </x:c>
      <x:c r="S38" s="100" t="n">
        <x:f>SUM(S23:S37)</x:f>
        <x:v>7210000</x:v>
      </x:c>
      <x:c r="T38" s="100" t="n">
        <x:f>SUM(T23:T37)</x:f>
        <x:v>7510000</x:v>
      </x:c>
      <x:c r="U38" s="100" t="n">
        <x:f>SUM(U23:U37)</x:f>
        <x:v>7960000</x:v>
      </x:c>
      <x:c r="V38" s="100" t="n">
        <x:f>SUM(V23:V37)</x:f>
        <x:v>8110000</x:v>
      </x:c>
      <x:c r="W38" s="100" t="n">
        <x:f>SUM(W23:W37)</x:f>
        <x:v>8410000</x:v>
      </x:c>
      <x:c r="X38" s="100" t="n">
        <x:f>SUM(X23:X37)</x:f>
        <x:v>8710000</x:v>
      </x:c>
      <x:c r="Y38" s="100" t="n">
        <x:f>SUM(Y23:Y37)</x:f>
        <x:v>9010000</x:v>
      </x:c>
      <x:c r="Z38" s="100" t="n">
        <x:f>SUM(Z23:Z37)</x:f>
        <x:v>9310000</x:v>
      </x:c>
      <x:c r="AA38" s="100" t="n">
        <x:f>SUM(AA23:AA37)</x:f>
        <x:v>11030000</x:v>
      </x:c>
      <x:c r="AB38" s="100" t="n">
        <x:f>SUM(AB23:AB37)</x:f>
        <x:v>11410000</x:v>
      </x:c>
      <x:c r="AC38" s="100" t="n">
        <x:f>SUM(AC23:AC37)</x:f>
        <x:v>11745000</x:v>
      </x:c>
      <x:c r="AD38" s="100" t="n">
        <x:f>SUM(AD23:AD37)</x:f>
        <x:v>12080000</x:v>
      </x:c>
      <x:c r="AE38" s="100" t="n">
        <x:f>SUM(AE23:AE37)</x:f>
        <x:v>12415000</x:v>
      </x:c>
      <x:c r="AF38" s="100" t="n">
        <x:f>SUM(AF23:AF37)</x:f>
        <x:v>12750000</x:v>
      </x:c>
      <x:c r="AG38" s="100" t="n">
        <x:f>SUM(AG23:AG37)</x:f>
        <x:v>13430000</x:v>
      </x:c>
      <x:c r="AH38" s="100" t="n">
        <x:f>SUM(AH23:AH37)</x:f>
        <x:v>13615000</x:v>
      </x:c>
      <x:c r="AI38" s="100" t="n">
        <x:f>SUM(AI23:AI37)</x:f>
        <x:v>13950000</x:v>
      </x:c>
      <x:c r="AJ38" s="100" t="n">
        <x:f>SUM(AJ23:AJ37)</x:f>
        <x:v>14285000</x:v>
      </x:c>
      <x:c r="AK38" s="100" t="n">
        <x:f>SUM(AK23:AK37)</x:f>
        <x:v>14620000</x:v>
      </x:c>
      <x:c r="AL38" s="100" t="n">
        <x:f>SUM(AL23:AL37)</x:f>
        <x:v>15150000</x:v>
      </x:c>
    </x:row>
    <x:row r="39">
      <x:c r="A39" s="40"/>
      <x:c r="B39" s="40"/>
      <x:c r="C39" s="40"/>
      <x:c r="D39" s="40"/>
      <x:c r="E39" s="40"/>
      <x:c r="F39" s="40"/>
      <x:c r="G39" s="40"/>
      <x:c r="H39" s="40"/>
      <x:c r="I39" s="40"/>
      <x:c r="J39" s="40"/>
      <x:c r="K39" s="40"/>
      <x:c r="L39" s="40"/>
      <x:c r="M39" s="40"/>
      <x:c r="N39" s="40"/>
      <x:c r="O39" s="40"/>
      <x:c r="P39" s="40"/>
      <x:c r="Q39" s="40"/>
      <x:c r="R39" s="40"/>
      <x:c r="S39" s="40"/>
      <x:c r="T39" s="40"/>
      <x:c r="U39" s="40"/>
      <x:c r="V39" s="40"/>
      <x:c r="W39" s="40"/>
      <x:c r="X39" s="40"/>
      <x:c r="Y39" s="40"/>
      <x:c r="Z39" s="40"/>
      <x:c r="AA39" s="40"/>
      <x:c r="AB39" s="40"/>
      <x:c r="AC39" s="40"/>
      <x:c r="AD39" s="40"/>
      <x:c r="AE39" s="40"/>
      <x:c r="AF39" s="40"/>
      <x:c r="AG39" s="40"/>
      <x:c r="AH39" s="40"/>
      <x:c r="AI39" s="40"/>
      <x:c r="AJ39" s="40"/>
      <x:c r="AK39" s="40"/>
      <x:c r="AL39" s="40"/>
    </x:row>
    <x:row r="40">
      <x:c r="A40" s="101" t="str">
        <x:v>EBITDA</x:v>
      </x:c>
      <x:c r="B40" s="101" t="str">
        <x:v>FCFA</x:v>
      </x:c>
      <x:c r="C40" s="102" t="n">
        <x:f>C20-C38</x:f>
        <x:v>-2026500</x:v>
      </x:c>
      <x:c r="D40" s="102" t="n">
        <x:f>D20-D38</x:f>
        <x:v>-1301909.0909090908</x:v>
      </x:c>
      <x:c r="E40" s="102" t="n">
        <x:f>E20-E38</x:f>
        <x:v>-1394818.1818181816</x:v>
      </x:c>
      <x:c r="F40" s="102" t="n">
        <x:f>F20-F38</x:f>
        <x:v>-2547590.909090909</x:v>
      </x:c>
      <x:c r="G40" s="102" t="n">
        <x:f>G20-G38</x:f>
        <x:v>-2565272.7272727275</x:v>
      </x:c>
      <x:c r="H40" s="102" t="n">
        <x:f>H20-H38</x:f>
        <x:v>-2554863.6363636362</x:v>
      </x:c>
      <x:c r="I40" s="102" t="n">
        <x:f>I20-I38</x:f>
        <x:v>-2221363.6363636367</x:v>
      </x:c>
      <x:c r="J40" s="102" t="n">
        <x:f>J20-J38</x:f>
        <x:v>-2044090.9090909092</x:v>
      </x:c>
      <x:c r="K40" s="102" t="n">
        <x:f>K20-K38</x:f>
        <x:v>-1764454.5454545454</x:v>
      </x:c>
      <x:c r="L40" s="102" t="n">
        <x:f>L20-L38</x:f>
        <x:v>-1651727.2727272725</x:v>
      </x:c>
      <x:c r="M40" s="102" t="n">
        <x:f>M20-M38</x:f>
        <x:v>-1556363.6363636362</x:v>
      </x:c>
      <x:c r="N40" s="102" t="n">
        <x:f>N20-N38</x:f>
        <x:v>-1202500</x:v>
      </x:c>
      <x:c r="O40" s="102" t="n">
        <x:f>O20-O38</x:f>
        <x:v>-2061000</x:v>
      </x:c>
      <x:c r="P40" s="102" t="n">
        <x:f>P20-P38</x:f>
        <x:v>-1688272.7272727275</x:v>
      </x:c>
      <x:c r="Q40" s="102" t="n">
        <x:f>Q20-Q38</x:f>
        <x:v>-1436090.9090909092</x:v>
      </x:c>
      <x:c r="R40" s="102" t="n">
        <x:f>R20-R38</x:f>
        <x:v>-1162454.545454545</x:v>
      </x:c>
      <x:c r="S40" s="102" t="n">
        <x:f>S20-S38</x:f>
        <x:v>-603454.545454545</x:v>
      </x:c>
      <x:c r="T40" s="102" t="n">
        <x:f>T20-T38</x:f>
        <x:v>-284181.81818181835</x:v>
      </x:c>
      <x:c r="U40" s="102" t="n">
        <x:f>U20-U38</x:f>
        <x:v>-77454.54545454495</x:v>
      </x:c>
      <x:c r="V40" s="102" t="n">
        <x:f>V20-V38</x:f>
        <x:v>442727.2727272734</x:v>
      </x:c>
      <x:c r="W40" s="102" t="n">
        <x:f>W20-W38</x:f>
        <x:v>842363.6363636367</x:v>
      </x:c>
      <x:c r="X40" s="102" t="n">
        <x:f>X20-X38</x:f>
        <x:v>1263454.545454545</x:v>
      </x:c>
      <x:c r="Y40" s="102" t="n">
        <x:f>Y20-Y38</x:f>
        <x:v>1706000</x:v>
      </x:c>
      <x:c r="Z40" s="102" t="n">
        <x:f>Z20-Z38</x:f>
        <x:v>2178000</x:v>
      </x:c>
      <x:c r="AA40" s="102" t="n">
        <x:f>AA20-AA38</x:f>
        <x:v>1915000</x:v>
      </x:c>
      <x:c r="AB40" s="102" t="n">
        <x:f>AB20-AB38</x:f>
        <x:v>2451681.8181818184</x:v>
      </x:c>
      <x:c r="AC40" s="102" t="n">
        <x:f>AC20-AC38</x:f>
        <x:v>3056636.3636363633</x:v>
      </x:c>
      <x:c r="AD40" s="102" t="n">
        <x:f>AD20-AD38</x:f>
        <x:v>3778272.7272727266</x:v>
      </x:c>
      <x:c r="AE40" s="102" t="n">
        <x:f>AE20-AE38</x:f>
        <x:v>4530454.545454547</x:v>
      </x:c>
      <x:c r="AF40" s="102" t="n">
        <x:f>AF20-AF38</x:f>
        <x:v>5212500</x:v>
      </x:c>
      <x:c r="AG40" s="102" t="n">
        <x:f>AG20-AG38</x:f>
        <x:v>5564818.18181818</x:v>
      </x:c>
      <x:c r="AH40" s="102" t="n">
        <x:f>AH20-AH38</x:f>
        <x:v>6543363.636363637</x:v>
      </x:c>
      <x:c r="AI40" s="102" t="n">
        <x:f>AI20-AI38</x:f>
        <x:v>7402454.545454547</x:v>
      </x:c>
      <x:c r="AJ40" s="102" t="n">
        <x:f>AJ20-AJ38</x:f>
        <x:v>8176863.636363637</x:v>
      </x:c>
      <x:c r="AK40" s="102" t="n">
        <x:f>AK20-AK38</x:f>
        <x:v>8974545.454545453</x:v>
      </x:c>
      <x:c r="AL40" s="102" t="n">
        <x:f>AL20-AL38</x:f>
        <x:v>9715000</x:v>
      </x:c>
    </x:row>
    <x:row r="41">
      <x:c r="A41" s="40" t="str">
        <x:v>Marge EBITDA</x:v>
      </x:c>
      <x:c r="B41" s="40" t="str">
        <x:v>%</x:v>
      </x:c>
      <x:c r="C41" s="103" t="n">
        <x:f>IFERROR(C40/C20,0)</x:f>
        <x:v>-4.768235294117647</x:v>
      </x:c>
      <x:c r="D41" s="103" t="n">
        <x:f>IFERROR(D40/D20,0)</x:f>
        <x:v>-2.1767745858033134</x:v>
      </x:c>
      <x:c r="E41" s="103" t="n">
        <x:f>IFERROR(E40/E20,0)</x:f>
        <x:v>-1.8110245514636445</x:v>
      </x:c>
      <x:c r="F41" s="103" t="n">
        <x:f>IFERROR(F40/F20,0)</x:f>
        <x:v>-2.5542086314542223</x:v>
      </x:c>
      <x:c r="G41" s="103" t="n">
        <x:f>IFERROR(G40/G20,0)</x:f>
        <x:v>-2.06091148115688</x:v>
      </x:c>
      <x:c r="H41" s="103" t="n">
        <x:f>IFERROR(H40/H20,0)</x:f>
        <x:v>-1.6806805609544595</x:v>
      </x:c>
      <x:c r="I41" s="103" t="n">
        <x:f>IFERROR(I40/I20,0)</x:f>
        <x:v>-1.218095712861416</x:v>
      </x:c>
      <x:c r="J41" s="103" t="n">
        <x:f>IFERROR(J40/J20,0)</x:f>
        <x:v>-0.9660580021482278</x:v>
      </x:c>
      <x:c r="K41" s="103" t="n">
        <x:f>IFERROR(K40/K20,0)</x:f>
        <x:v>-0.715644703366395</x:v>
      </x:c>
      <x:c r="L41" s="103" t="n">
        <x:f>IFERROR(L40/L20,0)</x:f>
        <x:v>-0.5809246706739991</x:v>
      </x:c>
      <x:c r="M41" s="103" t="n">
        <x:f>IFERROR(M40/M20,0)</x:f>
        <x:v>-0.48581157775255385</x:v>
      </x:c>
      <x:c r="N41" s="103" t="n">
        <x:f>IFERROR(N40/N20,0)</x:f>
        <x:v>-0.3314955203308063</x:v>
      </x:c>
      <x:c r="O41" s="103" t="n">
        <x:f>IFERROR(O40/O20,0)</x:f>
        <x:v>-0.4799720540288775</x:v>
      </x:c>
      <x:c r="P41" s="103" t="n">
        <x:f>IFERROR(P40/P20,0)</x:f>
        <x:v>-0.3505020383512004</x:v>
      </x:c>
      <x:c r="Q41" s="103" t="n">
        <x:f>IFERROR(Q40/Q20,0)</x:f>
        <x:v>-0.2674828135053676</x:v>
      </x:c>
      <x:c r="R41" s="103" t="n">
        <x:f>IFERROR(R40/R20,0)</x:f>
        <x:v>-0.1956155917268387</x:v>
      </x:c>
      <x:c r="S41" s="103" t="n">
        <x:f>IFERROR(S40/S20,0)</x:f>
        <x:v>-0.09134191985909283</x:v>
      </x:c>
      <x:c r="T41" s="103" t="n">
        <x:f>IFERROR(T40/T20,0)</x:f>
        <x:v>-0.03932866992099041</x:v>
      </x:c>
      <x:c r="U41" s="103" t="n">
        <x:f>IFERROR(U40/U20,0)</x:f>
        <x:v>-0.009826082945056908</x:v>
      </x:c>
      <x:c r="V41" s="103" t="n">
        <x:f>IFERROR(V40/V20,0)</x:f>
        <x:v>0.051764455782313</x:v>
      </x:c>
      <x:c r="W41" s="103" t="n">
        <x:f>IFERROR(W40/W20,0)</x:f>
        <x:v>0.09104307498820943</x:v>
      </x:c>
      <x:c r="X41" s="103" t="n">
        <x:f>IFERROR(X40/X20,0)</x:f>
        <x:v>0.12668173697451413</x:v>
      </x:c>
      <x:c r="Y41" s="103" t="n">
        <x:f>IFERROR(Y40/Y20,0)</x:f>
        <x:v>0.1592011944755506</x:v>
      </x:c>
      <x:c r="Z41" s="103" t="n">
        <x:f>IFERROR(Z40/Z20,0)</x:f>
        <x:v>0.1895891364902507</x:v>
      </x:c>
      <x:c r="AA41" s="103" t="n">
        <x:f>IFERROR(AA40/AA20,0)</x:f>
        <x:v>0.14793356508304364</x:v>
      </x:c>
      <x:c r="AB41" s="103" t="n">
        <x:f>IFERROR(AB40/AB20,0)</x:f>
        <x:v>0.17686755837708268</x:v>
      </x:c>
      <x:c r="AC41" s="103" t="n">
        <x:f>IFERROR(AC40/AC20,0)</x:f>
        <x:v>0.20650665159871756</x:v>
      </x:c>
      <x:c r="AD41" s="103" t="n">
        <x:f>IFERROR(AD40/AD20,0)</x:f>
        <x:v>0.23825247504887037</x:v>
      </x:c>
      <x:c r="AE41" s="103" t="n">
        <x:f>IFERROR(AE40/AE20,0)</x:f>
        <x:v>0.26735515021459233</x:v>
      </x:c>
      <x:c r="AF41" s="103" t="n">
        <x:f>IFERROR(AF40/AF20,0)</x:f>
        <x:v>0.29018789144050106</x:v>
      </x:c>
      <x:c r="AG41" s="103" t="n">
        <x:f>IFERROR(AG40/AG20,0)</x:f>
        <x:v>0.29296506702784963</x:v>
      </x:c>
      <x:c r="AH41" s="103" t="n">
        <x:f>IFERROR(AH40/AH20,0)</x:f>
        <x:v>0.32459795618331216</x:v>
      </x:c>
      <x:c r="AI41" s="103" t="n">
        <x:f>IFERROR(AI40/AI20,0)</x:f>
        <x:v>0.34667932577476723</x:v>
      </x:c>
      <x:c r="AJ41" s="103" t="n">
        <x:f>IFERROR(AJ40/AJ20,0)</x:f>
        <x:v>0.3640331794698489</x:v>
      </x:c>
      <x:c r="AK41" s="103" t="n">
        <x:f>IFERROR(AK40/AK20,0)</x:f>
        <x:v>0.3803652616167064</x:v>
      </x:c>
      <x:c r="AL41" s="103" t="n">
        <x:f>IFERROR(AL40/AL20,0)</x:f>
        <x:v>0.39070983309873314</x:v>
      </x:c>
    </x:row>
    <x:row r="42">
      <x:c r="A42" s="40" t="str">
        <x:v>Trésorerie cumulée avant financement</x:v>
      </x:c>
      <x:c r="B42" s="40" t="str">
        <x:v>FCFA</x:v>
      </x:c>
      <x:c r="C42" s="104" t="n">
        <x:f>C40</x:f>
        <x:v>-2026500</x:v>
      </x:c>
      <x:c r="D42" s="104" t="n">
        <x:f>C42+D40</x:f>
        <x:v>-3328409.090909091</x:v>
      </x:c>
      <x:c r="E42" s="104" t="n">
        <x:f>D42+E40</x:f>
        <x:v>-4723227.2727272725</x:v>
      </x:c>
      <x:c r="F42" s="104" t="n">
        <x:f>E42+F40</x:f>
        <x:v>-7270818.181818182</x:v>
      </x:c>
      <x:c r="G42" s="104" t="n">
        <x:f>F42+G40</x:f>
        <x:v>-9836090.90909091</x:v>
      </x:c>
      <x:c r="H42" s="104" t="n">
        <x:f>G42+H40</x:f>
        <x:v>-12390954.545454547</x:v>
      </x:c>
      <x:c r="I42" s="104" t="n">
        <x:f>H42+I40</x:f>
        <x:v>-14612318.181818184</x:v>
      </x:c>
      <x:c r="J42" s="104" t="n">
        <x:f>I42+J40</x:f>
        <x:v>-16656409.090909094</x:v>
      </x:c>
      <x:c r="K42" s="104" t="n">
        <x:f>J42+K40</x:f>
        <x:v>-18420863.63636364</x:v>
      </x:c>
      <x:c r="L42" s="104" t="n">
        <x:f>K42+L40</x:f>
        <x:v>-20072590.909090914</x:v>
      </x:c>
      <x:c r="M42" s="104" t="n">
        <x:f>L42+M40</x:f>
        <x:v>-21628954.54545455</x:v>
      </x:c>
      <x:c r="N42" s="104" t="n">
        <x:f>M42+N40</x:f>
        <x:v>-22831454.54545455</x:v>
      </x:c>
      <x:c r="O42" s="104" t="n">
        <x:f>N42+O40</x:f>
        <x:v>-24892454.54545455</x:v>
      </x:c>
      <x:c r="P42" s="104" t="n">
        <x:f>O42+P40</x:f>
        <x:v>-26580727.272727277</x:v>
      </x:c>
      <x:c r="Q42" s="104" t="n">
        <x:f>P42+Q40</x:f>
        <x:v>-28016818.181818187</x:v>
      </x:c>
      <x:c r="R42" s="104" t="n">
        <x:f>Q42+R40</x:f>
        <x:v>-29179272.727272734</x:v>
      </x:c>
      <x:c r="S42" s="104" t="n">
        <x:f>R42+S40</x:f>
        <x:v>-29782727.27272728</x:v>
      </x:c>
      <x:c r="T42" s="104" t="n">
        <x:f>S42+T40</x:f>
        <x:v>-30066909.0909091</x:v>
      </x:c>
      <x:c r="U42" s="104" t="n">
        <x:f>T42+U40</x:f>
        <x:v>-30144363.636363648</x:v>
      </x:c>
      <x:c r="V42" s="104" t="n">
        <x:f>U42+V40</x:f>
        <x:v>-29701636.363636374</x:v>
      </x:c>
      <x:c r="W42" s="104" t="n">
        <x:f>V42+W40</x:f>
        <x:v>-28859272.727272738</x:v>
      </x:c>
      <x:c r="X42" s="104" t="n">
        <x:f>W42+X40</x:f>
        <x:v>-27595818.181818195</x:v>
      </x:c>
      <x:c r="Y42" s="104" t="n">
        <x:f>X42+Y40</x:f>
        <x:v>-25889818.181818195</x:v>
      </x:c>
      <x:c r="Z42" s="104" t="n">
        <x:f>Y42+Z40</x:f>
        <x:v>-23711818.181818195</x:v>
      </x:c>
      <x:c r="AA42" s="104" t="n">
        <x:f>Z42+AA40</x:f>
        <x:v>-21796818.181818195</x:v>
      </x:c>
      <x:c r="AB42" s="104" t="n">
        <x:f>AA42+AB40</x:f>
        <x:v>-19345136.363636374</x:v>
      </x:c>
      <x:c r="AC42" s="104" t="n">
        <x:f>AB42+AC40</x:f>
        <x:v>-16288500.000000011</x:v>
      </x:c>
      <x:c r="AD42" s="104" t="n">
        <x:f>AC42+AD40</x:f>
        <x:v>-12510227.272727285</x:v>
      </x:c>
      <x:c r="AE42" s="104" t="n">
        <x:f>AD42+AE40</x:f>
        <x:v>-7979772.727272738</x:v>
      </x:c>
      <x:c r="AF42" s="104" t="n">
        <x:f>AE42+AF40</x:f>
        <x:v>-2767272.727272738</x:v>
      </x:c>
      <x:c r="AG42" s="104" t="n">
        <x:f>AF42+AG40</x:f>
        <x:v>2797545.454545442</x:v>
      </x:c>
      <x:c r="AH42" s="104" t="n">
        <x:f>AG42+AH40</x:f>
        <x:v>9340909.090909079</x:v>
      </x:c>
      <x:c r="AI42" s="104" t="n">
        <x:f>AH42+AI40</x:f>
        <x:v>16743363.636363626</x:v>
      </x:c>
      <x:c r="AJ42" s="104" t="n">
        <x:f>AI42+AJ40</x:f>
        <x:v>24920227.272727262</x:v>
      </x:c>
      <x:c r="AK42" s="104" t="n">
        <x:f>AJ42+AK40</x:f>
        <x:v>33894772.72727272</x:v>
      </x:c>
      <x:c r="AL42" s="104" t="n">
        <x:f>AK42+AL40</x:f>
        <x:v>43609772.72727272</x:v>
      </x:c>
    </x:row>
    <x:row r="43">
      <x:c r="A43" s="105" t="str">
        <x:v>Besoin de trésorerie cumulé</x:v>
      </x:c>
      <x:c r="B43" s="105" t="str">
        <x:v>FCFA</x:v>
      </x:c>
      <x:c r="C43" s="106" t="n">
        <x:f>MAX(0,-C42)</x:f>
        <x:v>2026500</x:v>
      </x:c>
      <x:c r="D43" s="106" t="n">
        <x:f>MAX(0,-D42)</x:f>
        <x:v>3328409.090909091</x:v>
      </x:c>
      <x:c r="E43" s="106" t="n">
        <x:f>MAX(0,-E42)</x:f>
        <x:v>4723227.2727272725</x:v>
      </x:c>
      <x:c r="F43" s="106" t="n">
        <x:f>MAX(0,-F42)</x:f>
        <x:v>7270818.181818182</x:v>
      </x:c>
      <x:c r="G43" s="106" t="n">
        <x:f>MAX(0,-G42)</x:f>
        <x:v>9836090.90909091</x:v>
      </x:c>
      <x:c r="H43" s="106" t="n">
        <x:f>MAX(0,-H42)</x:f>
        <x:v>12390954.545454547</x:v>
      </x:c>
      <x:c r="I43" s="106" t="n">
        <x:f>MAX(0,-I42)</x:f>
        <x:v>14612318.181818184</x:v>
      </x:c>
      <x:c r="J43" s="106" t="n">
        <x:f>MAX(0,-J42)</x:f>
        <x:v>16656409.090909094</x:v>
      </x:c>
      <x:c r="K43" s="106" t="n">
        <x:f>MAX(0,-K42)</x:f>
        <x:v>18420863.63636364</x:v>
      </x:c>
      <x:c r="L43" s="106" t="n">
        <x:f>MAX(0,-L42)</x:f>
        <x:v>20072590.909090914</x:v>
      </x:c>
      <x:c r="M43" s="106" t="n">
        <x:f>MAX(0,-M42)</x:f>
        <x:v>21628954.54545455</x:v>
      </x:c>
      <x:c r="N43" s="106" t="n">
        <x:f>MAX(0,-N42)</x:f>
        <x:v>22831454.54545455</x:v>
      </x:c>
      <x:c r="O43" s="106" t="n">
        <x:f>MAX(0,-O42)</x:f>
        <x:v>24892454.54545455</x:v>
      </x:c>
      <x:c r="P43" s="106" t="n">
        <x:f>MAX(0,-P42)</x:f>
        <x:v>26580727.272727277</x:v>
      </x:c>
      <x:c r="Q43" s="106" t="n">
        <x:f>MAX(0,-Q42)</x:f>
        <x:v>28016818.181818187</x:v>
      </x:c>
      <x:c r="R43" s="106" t="n">
        <x:f>MAX(0,-R42)</x:f>
        <x:v>29179272.727272734</x:v>
      </x:c>
      <x:c r="S43" s="106" t="n">
        <x:f>MAX(0,-S42)</x:f>
        <x:v>29782727.27272728</x:v>
      </x:c>
      <x:c r="T43" s="106" t="n">
        <x:f>MAX(0,-T42)</x:f>
        <x:v>30066909.0909091</x:v>
      </x:c>
      <x:c r="U43" s="106" t="n">
        <x:f>MAX(0,-U42)</x:f>
        <x:v>30144363.636363648</x:v>
      </x:c>
      <x:c r="V43" s="106" t="n">
        <x:f>MAX(0,-V42)</x:f>
        <x:v>29701636.363636374</x:v>
      </x:c>
      <x:c r="W43" s="106" t="n">
        <x:f>MAX(0,-W42)</x:f>
        <x:v>28859272.727272738</x:v>
      </x:c>
      <x:c r="X43" s="106" t="n">
        <x:f>MAX(0,-X42)</x:f>
        <x:v>27595818.181818195</x:v>
      </x:c>
      <x:c r="Y43" s="106" t="n">
        <x:f>MAX(0,-Y42)</x:f>
        <x:v>25889818.181818195</x:v>
      </x:c>
      <x:c r="Z43" s="106" t="n">
        <x:f>MAX(0,-Z42)</x:f>
        <x:v>23711818.181818195</x:v>
      </x:c>
      <x:c r="AA43" s="106" t="n">
        <x:f>MAX(0,-AA42)</x:f>
        <x:v>21796818.181818195</x:v>
      </x:c>
      <x:c r="AB43" s="106" t="n">
        <x:f>MAX(0,-AB42)</x:f>
        <x:v>19345136.363636374</x:v>
      </x:c>
      <x:c r="AC43" s="106" t="n">
        <x:f>MAX(0,-AC42)</x:f>
        <x:v>16288500.000000011</x:v>
      </x:c>
      <x:c r="AD43" s="106" t="n">
        <x:f>MAX(0,-AD42)</x:f>
        <x:v>12510227.272727285</x:v>
      </x:c>
      <x:c r="AE43" s="106" t="n">
        <x:f>MAX(0,-AE42)</x:f>
        <x:v>7979772.727272738</x:v>
      </x:c>
      <x:c r="AF43" s="106" t="n">
        <x:f>MAX(0,-AF42)</x:f>
        <x:v>2767272.727272738</x:v>
      </x:c>
      <x:c r="AG43" s="106" t="n">
        <x:f>MAX(0,-AG42)</x:f>
        <x:v>0</x:v>
      </x:c>
      <x:c r="AH43" s="106" t="n">
        <x:f>MAX(0,-AH42)</x:f>
        <x:v>0</x:v>
      </x:c>
      <x:c r="AI43" s="106" t="n">
        <x:f>MAX(0,-AI42)</x:f>
        <x:v>0</x:v>
      </x:c>
      <x:c r="AJ43" s="106" t="n">
        <x:f>MAX(0,-AJ42)</x:f>
        <x:v>0</x:v>
      </x:c>
      <x:c r="AK43" s="106" t="n">
        <x:f>MAX(0,-AK42)</x:f>
        <x:v>0</x:v>
      </x:c>
      <x:c r="AL43" s="106" t="n">
        <x:f>MAX(0,-AL42)</x:f>
        <x:v>0</x:v>
      </x:c>
    </x:row>
  </x:sheetData>
  <x:mergeCells>
    <x:mergeCell ref="A1:AL1"/>
    <x:mergeCell ref="A2:AL2"/>
    <x:mergeCell ref="A6:AL6"/>
    <x:mergeCell ref="A15:AL15"/>
    <x:mergeCell ref="A22:AL2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35" hidden="0" customWidth="1"/>
    <x:col min="2" max="2" width="12" hidden="0" customWidth="1"/>
    <x:col min="3" max="3" width="17" hidden="0" customWidth="1"/>
    <x:col min="4" max="4" width="17" hidden="0" customWidth="1"/>
    <x:col min="5" max="5" width="17" hidden="0" customWidth="1"/>
    <x:col min="6" max="6" width="17" hidden="0" customWidth="1"/>
  </x:cols>
  <x:sheetData>
    <x:row r="1" ht="32" customHeight="1">
      <x:c r="A1" s="5" t="str">
        <x:v>Dëggal - compte de résultat synthétique</x:v>
      </x:c>
      <x:c r="B1" s="5"/>
      <x:c r="C1" s="5"/>
      <x:c r="D1" s="5"/>
      <x:c r="E1" s="5"/>
      <x:c r="F1" s="5"/>
    </x:row>
    <x:row r="2" ht="28" customHeight="1">
      <x:c r="A2" s="12" t="str">
        <x:v>Scénario de base - montants en FCFA - périodes partielles identifiées</x:v>
      </x:c>
      <x:c r="B2" s="12"/>
      <x:c r="C2" s="12"/>
      <x:c r="D2" s="12"/>
      <x:c r="E2" s="12"/>
      <x:c r="F2" s="12"/>
    </x:row>
    <x:row r="4">
      <x:c r="A4" s="28" t="str">
        <x:v>Compte</x:v>
      </x:c>
      <x:c r="B4" s="28" t="str">
        <x:v>Unité</x:v>
      </x:c>
      <x:c r="C4" s="28" t="str">
        <x:v>2026 H2</x:v>
      </x:c>
      <x:c r="D4" s="28" t="str">
        <x:v>2027</x:v>
      </x:c>
      <x:c r="E4" s="28" t="str">
        <x:v>2028</x:v>
      </x:c>
      <x:c r="F4" s="28" t="str">
        <x:v>2029 H1</x:v>
      </x:c>
    </x:row>
    <x:row r="6" ht="22" customHeight="1">
      <x:c r="A6" s="17" t="str">
        <x:v>Chiffre d’affaires</x:v>
      </x:c>
      <x:c r="B6" s="17" t="str"/>
      <x:c r="C6" s="17"/>
      <x:c r="D6" s="17"/>
      <x:c r="E6" s="17"/>
      <x:c r="F6" s="17"/>
    </x:row>
    <x:row r="7">
      <x:c r="A7" t="str">
        <x:v>Abonnements de base</x:v>
      </x:c>
      <x:c r="B7" t="str">
        <x:v>FCFA</x:v>
      </x:c>
      <x:c r="C7" s="72" t="n">
        <x:f>SUM(Modele_36_Mois!C16:H16)</x:f>
        <x:v>425000</x:v>
      </x:c>
      <x:c r="D7" s="72" t="n">
        <x:f>SUM(Modele_36_Mois!I16:T16)</x:f>
        <x:v>3175000</x:v>
      </x:c>
      <x:c r="E7" s="72" t="n">
        <x:f>SUM(Modele_36_Mois!U16:AF16)</x:f>
        <x:v>7475000</x:v>
      </x:c>
      <x:c r="F7" s="72" t="n">
        <x:f>SUM(Modele_36_Mois!AG16:AL16)</x:f>
        <x:v>5725000</x:v>
      </x:c>
    </x:row>
    <x:row r="8">
      <x:c r="A8" t="str">
        <x:v>Dossiers additionnels</x:v>
      </x:c>
      <x:c r="B8" t="str">
        <x:v>FCFA</x:v>
      </x:c>
      <x:c r="C8" s="72" t="n">
        <x:f>SUM(Modele_36_Mois!C17:H17)</x:f>
        <x:v>101818.18181818182</x:v>
      </x:c>
      <x:c r="D8" s="72" t="n">
        <x:f>SUM(Modele_36_Mois!I17:T17)</x:f>
        <x:v>3140000</x:v>
      </x:c>
      <x:c r="E8" s="72" t="n">
        <x:f>SUM(Modele_36_Mois!U17:AF17)</x:f>
        <x:v>16253636.363636365</x:v>
      </x:c>
      <x:c r="F8" s="72" t="n">
        <x:f>SUM(Modele_36_Mois!AG17:AL17)</x:f>
        <x:v>18748636.363636367</x:v>
      </x:c>
    </x:row>
    <x:row r="9">
      <x:c r="A9" t="str">
        <x:v>Utilisateurs additionnels</x:v>
      </x:c>
      <x:c r="B9" t="str">
        <x:v>FCFA</x:v>
      </x:c>
      <x:c r="C9" s="72" t="n">
        <x:f>SUM(Modele_36_Mois!C18:H18)</x:f>
        <x:v>12727.272727272728</x:v>
      </x:c>
      <x:c r="D9" s="72" t="n">
        <x:f>SUM(Modele_36_Mois!I18:T18)</x:f>
        <x:v>347045.45454545453</x:v>
      </x:c>
      <x:c r="E9" s="72" t="n">
        <x:f>SUM(Modele_36_Mois!U18:AF18)</x:f>
        <x:v>1535000.0000000002</x:v>
      </x:c>
      <x:c r="F9" s="72" t="n">
        <x:f>SUM(Modele_36_Mois!AG18:AL18)</x:f>
        <x:v>1593409.0909090908</x:v>
      </x:c>
    </x:row>
    <x:row r="10">
      <x:c r="A10" t="str">
        <x:v>Visites commandées</x:v>
      </x:c>
      <x:c r="B10" t="str">
        <x:v>FCFA</x:v>
      </x:c>
      <x:c r="C10" s="72" t="n">
        <x:f>SUM(Modele_36_Mois!C19:H19)</x:f>
        <x:v>5016000</x:v>
      </x:c>
      <x:c r="D10" s="72" t="n">
        <x:f>SUM(Modele_36_Mois!I19:T19)</x:f>
        <x:v>43672000</x:v>
      </x:c>
      <x:c r="E10" s="72" t="n">
        <x:f>SUM(Modele_36_Mois!U19:AF19)</x:f>
        <x:v>124976000</x:v>
      </x:c>
      <x:c r="F10" s="72" t="n">
        <x:f>SUM(Modele_36_Mois!AG19:AL19)</x:f>
        <x:v>105360000</x:v>
      </x:c>
    </x:row>
    <x:row r="11">
      <x:c r="A11" s="82" t="str">
        <x:v>Chiffre d’affaires total</x:v>
      </x:c>
      <x:c r="B11" s="82" t="str">
        <x:v>FCFA</x:v>
      </x:c>
      <x:c r="C11" s="122" t="n">
        <x:f>SUM(Modele_36_Mois!C20:H20)</x:f>
        <x:v>5555545.454545455</x:v>
      </x:c>
      <x:c r="D11" s="122" t="n">
        <x:f>SUM(Modele_36_Mois!I20:T20)</x:f>
        <x:v>50334045.45454545</x:v>
      </x:c>
      <x:c r="E11" s="122" t="n">
        <x:f>SUM(Modele_36_Mois!U20:AF20)</x:f>
        <x:v>150239636.36363637</x:v>
      </x:c>
      <x:c r="F11" s="122" t="n">
        <x:f>SUM(Modele_36_Mois!AG20:AL20)</x:f>
        <x:v>131427045.45454545</x:v>
      </x:c>
    </x:row>
    <x:row r="13" ht="22" customHeight="1">
      <x:c r="A13" s="17" t="str">
        <x:v>Charges d’exploitation</x:v>
      </x:c>
      <x:c r="B13" s="17" t="str"/>
      <x:c r="C13" s="17"/>
      <x:c r="D13" s="17"/>
      <x:c r="E13" s="17"/>
      <x:c r="F13" s="17"/>
    </x:row>
    <x:row r="14">
      <x:c r="A14" t="str">
        <x:v>Agents terrain</x:v>
      </x:c>
      <x:c r="B14" t="str">
        <x:v>FCFA</x:v>
      </x:c>
      <x:c r="C14" s="72" t="n">
        <x:f>SUM(Modele_36_Mois!C23:H23)</x:f>
        <x:v>5425000</x:v>
      </x:c>
      <x:c r="D14" s="72" t="n">
        <x:f>SUM(Modele_36_Mois!I23:T23)</x:f>
        <x:v>22925000</x:v>
      </x:c>
      <x:c r="E14" s="72" t="n">
        <x:f>SUM(Modele_36_Mois!U23:AF23)</x:f>
        <x:v>46025000</x:v>
      </x:c>
      <x:c r="F14" s="72" t="n">
        <x:f>SUM(Modele_36_Mois!AG23:AL23)</x:f>
        <x:v>34300000</x:v>
      </x:c>
    </x:row>
    <x:row r="15">
      <x:c r="A15" t="str">
        <x:v>Responsable opérations</x:v>
      </x:c>
      <x:c r="B15" t="str">
        <x:v>FCFA</x:v>
      </x:c>
      <x:c r="C15" s="72" t="n">
        <x:f>SUM(Modele_36_Mois!C24:H24)</x:f>
        <x:v>1800000</x:v>
      </x:c>
      <x:c r="D15" s="72" t="n">
        <x:f>SUM(Modele_36_Mois!I24:T24)</x:f>
        <x:v>4500000</x:v>
      </x:c>
      <x:c r="E15" s="72" t="n">
        <x:f>SUM(Modele_36_Mois!U24:AF24)</x:f>
        <x:v>6300000</x:v>
      </x:c>
      <x:c r="F15" s="72" t="n">
        <x:f>SUM(Modele_36_Mois!AG24:AL24)</x:f>
        <x:v>3600000</x:v>
      </x:c>
    </x:row>
    <x:row r="16">
      <x:c r="A16" t="str">
        <x:v>Direction</x:v>
      </x:c>
      <x:c r="B16" t="str">
        <x:v>FCFA</x:v>
      </x:c>
      <x:c r="C16" s="72" t="n">
        <x:f>SUM(Modele_36_Mois!C25:H25)</x:f>
        <x:v>1200000</x:v>
      </x:c>
      <x:c r="D16" s="72" t="n">
        <x:f>SUM(Modele_36_Mois!I25:T25)</x:f>
        <x:v>6000000</x:v>
      </x:c>
      <x:c r="E16" s="72" t="n">
        <x:f>SUM(Modele_36_Mois!U25:AF25)</x:f>
        <x:v>8400000</x:v>
      </x:c>
      <x:c r="F16" s="72" t="n">
        <x:f>SUM(Modele_36_Mois!AG25:AL25)</x:f>
        <x:v>4800000</x:v>
      </x:c>
    </x:row>
    <x:row r="17">
      <x:c r="A17" t="str">
        <x:v>Transport</x:v>
      </x:c>
      <x:c r="B17" t="str">
        <x:v>FCFA</x:v>
      </x:c>
      <x:c r="C17" s="72" t="n">
        <x:f>SUM(Modele_36_Mois!C26:H26)</x:f>
        <x:v>1650000</x:v>
      </x:c>
      <x:c r="D17" s="72" t="n">
        <x:f>SUM(Modele_36_Mois!I26:T26)</x:f>
        <x:v>6765000</x:v>
      </x:c>
      <x:c r="E17" s="72" t="n">
        <x:f>SUM(Modele_36_Mois!U26:AF26)</x:f>
        <x:v>13335000</x:v>
      </x:c>
      <x:c r="F17" s="72" t="n">
        <x:f>SUM(Modele_36_Mois!AG26:AL26)</x:f>
        <x:v>9840000</x:v>
      </x:c>
    </x:row>
    <x:row r="18">
      <x:c r="A18" t="str">
        <x:v>Téléphone et données</x:v>
      </x:c>
      <x:c r="B18" t="str">
        <x:v>FCFA</x:v>
      </x:c>
      <x:c r="C18" s="72" t="n">
        <x:f>SUM(Modele_36_Mois!C27:H27)</x:f>
        <x:v>860000</x:v>
      </x:c>
      <x:c r="D18" s="72" t="n">
        <x:f>SUM(Modele_36_Mois!I27:T27)</x:f>
        <x:v>3100000</x:v>
      </x:c>
      <x:c r="E18" s="72" t="n">
        <x:f>SUM(Modele_36_Mois!U27:AF27)</x:f>
        <x:v>5740000</x:v>
      </x:c>
      <x:c r="F18" s="72" t="n">
        <x:f>SUM(Modele_36_Mois!AG27:AL27)</x:f>
        <x:v>4160000</x:v>
      </x:c>
    </x:row>
    <x:row r="19">
      <x:c r="A19" t="str">
        <x:v>Contrôle qualité</x:v>
      </x:c>
      <x:c r="B19" t="str">
        <x:v>FCFA</x:v>
      </x:c>
      <x:c r="C19" s="72" t="n">
        <x:f>SUM(Modele_36_Mois!C28:H28)</x:f>
        <x:v>1125000</x:v>
      </x:c>
      <x:c r="D19" s="72" t="n">
        <x:f>SUM(Modele_36_Mois!I28:T28)</x:f>
        <x:v>5137500</x:v>
      </x:c>
      <x:c r="E19" s="72" t="n">
        <x:f>SUM(Modele_36_Mois!U28:AF28)</x:f>
        <x:v>10612500</x:v>
      </x:c>
      <x:c r="F19" s="72" t="n">
        <x:f>SUM(Modele_36_Mois!AG28:AL28)</x:f>
        <x:v>7950000</x:v>
      </x:c>
    </x:row>
    <x:row r="20">
      <x:c r="A20" t="str">
        <x:v>Supports QR</x:v>
      </x:c>
      <x:c r="B20" t="str">
        <x:v>FCFA</x:v>
      </x:c>
      <x:c r="C20" s="72" t="n">
        <x:f>SUM(Modele_36_Mois!C29:H29)</x:f>
        <x:v>675000</x:v>
      </x:c>
      <x:c r="D20" s="72" t="n">
        <x:f>SUM(Modele_36_Mois!I29:T29)</x:f>
        <x:v>3082500</x:v>
      </x:c>
      <x:c r="E20" s="72" t="n">
        <x:f>SUM(Modele_36_Mois!U29:AF29)</x:f>
        <x:v>6367500</x:v>
      </x:c>
      <x:c r="F20" s="72" t="n">
        <x:f>SUM(Modele_36_Mois!AG29:AL29)</x:f>
        <x:v>4770000</x:v>
      </x:c>
    </x:row>
    <x:row r="21">
      <x:c r="A21" t="str">
        <x:v>Outils numériques</x:v>
      </x:c>
      <x:c r="B21" t="str">
        <x:v>FCFA</x:v>
      </x:c>
      <x:c r="C21" s="72" t="n">
        <x:f>SUM(Modele_36_Mois!C30:H30)</x:f>
        <x:v>540000</x:v>
      </x:c>
      <x:c r="D21" s="72" t="n">
        <x:f>SUM(Modele_36_Mois!I30:T30)</x:f>
        <x:v>1920000</x:v>
      </x:c>
      <x:c r="E21" s="72" t="n">
        <x:f>SUM(Modele_36_Mois!U30:AF30)</x:f>
        <x:v>3000000</x:v>
      </x:c>
      <x:c r="F21" s="72" t="n">
        <x:f>SUM(Modele_36_Mois!AG30:AL30)</x:f>
        <x:v>1800000</x:v>
      </x:c>
    </x:row>
    <x:row r="22">
      <x:c r="A22" t="str">
        <x:v>Juridique et vie privée</x:v>
      </x:c>
      <x:c r="B22" t="str">
        <x:v>FCFA</x:v>
      </x:c>
      <x:c r="C22" s="72" t="n">
        <x:f>SUM(Modele_36_Mois!C31:H31)</x:f>
        <x:v>450000</x:v>
      </x:c>
      <x:c r="D22" s="72" t="n">
        <x:f>SUM(Modele_36_Mois!I31:T31)</x:f>
        <x:v>900000</x:v>
      </x:c>
      <x:c r="E22" s="72" t="n">
        <x:f>SUM(Modele_36_Mois!U31:AF31)</x:f>
        <x:v>900000</x:v>
      </x:c>
      <x:c r="F22" s="72" t="n">
        <x:f>SUM(Modele_36_Mois!AG31:AL31)</x:f>
        <x:v>450000</x:v>
      </x:c>
    </x:row>
    <x:row r="23">
      <x:c r="A23" t="str">
        <x:v>Marketing / mobilisation</x:v>
      </x:c>
      <x:c r="B23" t="str">
        <x:v>FCFA</x:v>
      </x:c>
      <x:c r="C23" s="72" t="n">
        <x:f>SUM(Modele_36_Mois!C32:H32)</x:f>
        <x:v>800000</x:v>
      </x:c>
      <x:c r="D23" s="72" t="n">
        <x:f>SUM(Modele_36_Mois!I32:T32)</x:f>
        <x:v>1920000</x:v>
      </x:c>
      <x:c r="E23" s="72" t="n">
        <x:f>SUM(Modele_36_Mois!U32:AF32)</x:f>
        <x:v>3000000</x:v>
      </x:c>
      <x:c r="F23" s="72" t="n">
        <x:f>SUM(Modele_36_Mois!AG32:AL32)</x:f>
        <x:v>1800000</x:v>
      </x:c>
    </x:row>
    <x:row r="24">
      <x:c r="A24" t="str">
        <x:v>Design et supports</x:v>
      </x:c>
      <x:c r="B24" t="str">
        <x:v>FCFA</x:v>
      </x:c>
      <x:c r="C24" s="72" t="n">
        <x:f>SUM(Modele_36_Mois!C33:H33)</x:f>
        <x:v>250000</x:v>
      </x:c>
      <x:c r="D24" s="72" t="n">
        <x:f>SUM(Modele_36_Mois!I33:T33)</x:f>
        <x:v>360000</x:v>
      </x:c>
      <x:c r="E24" s="72" t="n">
        <x:f>SUM(Modele_36_Mois!U33:AF33)</x:f>
        <x:v>360000</x:v>
      </x:c>
      <x:c r="F24" s="72" t="n">
        <x:f>SUM(Modele_36_Mois!AG33:AL33)</x:f>
        <x:v>180000</x:v>
      </x:c>
    </x:row>
    <x:row r="25">
      <x:c r="A25" t="str">
        <x:v>Rapport / restitution</x:v>
      </x:c>
      <x:c r="B25" t="str">
        <x:v>FCFA</x:v>
      </x:c>
      <x:c r="C25" s="72" t="n">
        <x:f>SUM(Modele_36_Mois!C34:H34)</x:f>
        <x:v>425000</x:v>
      </x:c>
      <x:c r="D25" s="72" t="n">
        <x:f>SUM(Modele_36_Mois!I34:T34)</x:f>
        <x:v>600000</x:v>
      </x:c>
      <x:c r="E25" s="72" t="n">
        <x:f>SUM(Modele_36_Mois!U34:AF34)</x:f>
        <x:v>600000</x:v>
      </x:c>
      <x:c r="F25" s="72" t="n">
        <x:f>SUM(Modele_36_Mois!AG34:AL34)</x:f>
        <x:v>300000</x:v>
      </x:c>
    </x:row>
    <x:row r="26">
      <x:c r="A26" t="str">
        <x:v>Technologie</x:v>
      </x:c>
      <x:c r="B26" t="str">
        <x:v>FCFA</x:v>
      </x:c>
      <x:c r="C26" s="72" t="n">
        <x:f>SUM(Modele_36_Mois!C35:H35)</x:f>
        <x:v>2250000</x:v>
      </x:c>
      <x:c r="D26" s="72" t="n">
        <x:f>SUM(Modele_36_Mois!I35:T35)</x:f>
        <x:v>9000000</x:v>
      </x:c>
      <x:c r="E26" s="72" t="n">
        <x:f>SUM(Modele_36_Mois!U35:AF35)</x:f>
        <x:v>15000000</x:v>
      </x:c>
      <x:c r="F26" s="72" t="n">
        <x:f>SUM(Modele_36_Mois!AG35:AL35)</x:f>
        <x:v>9000000</x:v>
      </x:c>
    </x:row>
    <x:row r="27">
      <x:c r="A27" t="str">
        <x:v>Administration</x:v>
      </x:c>
      <x:c r="B27" t="str">
        <x:v>FCFA</x:v>
      </x:c>
      <x:c r="C27" s="72" t="n">
        <x:f>SUM(Modele_36_Mois!C36:H36)</x:f>
        <x:v>300000</x:v>
      </x:c>
      <x:c r="D27" s="72" t="n">
        <x:f>SUM(Modele_36_Mois!I36:T36)</x:f>
        <x:v>1800000</x:v>
      </x:c>
      <x:c r="E27" s="72" t="n">
        <x:f>SUM(Modele_36_Mois!U36:AF36)</x:f>
        <x:v>3300000</x:v>
      </x:c>
      <x:c r="F27" s="72" t="n">
        <x:f>SUM(Modele_36_Mois!AG36:AL36)</x:f>
        <x:v>2100000</x:v>
      </x:c>
    </x:row>
    <x:row r="28">
      <x:c r="A28" t="str">
        <x:v>Réserve</x:v>
      </x:c>
      <x:c r="B28" t="str">
        <x:v>FCFA</x:v>
      </x:c>
      <x:c r="C28" s="72" t="n">
        <x:f>SUM(Modele_36_Mois!C37:H37)</x:f>
        <x:v>196500</x:v>
      </x:c>
      <x:c r="D28" s="72" t="n">
        <x:f>SUM(Modele_36_Mois!I37:T37)</x:f>
        <x:v>0</x:v>
      </x:c>
      <x:c r="E28" s="72" t="n">
        <x:f>SUM(Modele_36_Mois!U37:AF37)</x:f>
        <x:v>0</x:v>
      </x:c>
      <x:c r="F28" s="72" t="n">
        <x:f>SUM(Modele_36_Mois!AG37:AL37)</x:f>
        <x:v>0</x:v>
      </x:c>
    </x:row>
    <x:row r="29">
      <x:c r="A29" s="82" t="str">
        <x:v>Charges totales</x:v>
      </x:c>
      <x:c r="B29" s="82" t="str">
        <x:v>FCFA</x:v>
      </x:c>
      <x:c r="C29" s="122" t="n">
        <x:f>SUM(Modele_36_Mois!C38:H38)</x:f>
        <x:v>17946500</x:v>
      </x:c>
      <x:c r="D29" s="122" t="n">
        <x:f>SUM(Modele_36_Mois!I38:T38)</x:f>
        <x:v>68010000</x:v>
      </x:c>
      <x:c r="E29" s="122" t="n">
        <x:f>SUM(Modele_36_Mois!U38:AF38)</x:f>
        <x:v>122940000</x:v>
      </x:c>
      <x:c r="F29" s="122" t="n">
        <x:f>SUM(Modele_36_Mois!AG38:AL38)</x:f>
        <x:v>85050000</x:v>
      </x:c>
    </x:row>
    <x:row r="31">
      <x:c r="A31" s="86" t="str">
        <x:v>EBITDA</x:v>
      </x:c>
      <x:c r="B31" s="86" t="str">
        <x:v>FCFA</x:v>
      </x:c>
      <x:c r="C31" s="124" t="n">
        <x:f>SUM(Modele_36_Mois!C40:H40)</x:f>
        <x:v>-12390954.545454547</x:v>
      </x:c>
      <x:c r="D31" s="124" t="n">
        <x:f>SUM(Modele_36_Mois!I40:T40)</x:f>
        <x:v>-17675954.545454547</x:v>
      </x:c>
      <x:c r="E31" s="124" t="n">
        <x:f>SUM(Modele_36_Mois!U40:AF40)</x:f>
        <x:v>27299636.363636367</x:v>
      </x:c>
      <x:c r="F31" s="124" t="n">
        <x:f>SUM(Modele_36_Mois!AG40:AL40)</x:f>
        <x:v>46377045.45454545</x:v>
      </x:c>
    </x:row>
    <x:row r="32">
      <x:c r="A32" s="125" t="str">
        <x:v>Marge EBITDA</x:v>
      </x:c>
      <x:c r="B32" s="125" t="str">
        <x:v>%</x:v>
      </x:c>
      <x:c r="C32" s="126" t="n">
        <x:f>IFERROR(C31/C11,0)</x:f>
        <x:v>-2.230375873410679</x:v>
      </x:c>
      <x:c r="D32" s="126" t="n">
        <x:f>IFERROR(D31/D11,0)</x:f>
        <x:v>-0.3511729364455109</x:v>
      </x:c>
      <x:c r="E32" s="126" t="n">
        <x:f>IFERROR(E31/E11,0)</x:f>
        <x:v>0.18170728460471636</x:v>
      </x:c>
      <x:c r="F32" s="126" t="n">
        <x:f>IFERROR(F31/F11,0)</x:f>
        <x:v>0.3528729212023954</x:v>
      </x:c>
    </x:row>
  </x:sheetData>
  <x:mergeCells>
    <x:mergeCell ref="A1:F1"/>
    <x:mergeCell ref="A2:F2"/>
    <x:mergeCell ref="A6:F6"/>
    <x:mergeCell ref="A13:F13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35" hidden="0" customWidth="1"/>
    <x:col min="2" max="2" width="12" hidden="0" customWidth="1"/>
    <x:col min="3" max="3" width="11" hidden="0" customWidth="1"/>
    <x:col min="4" max="4" width="11" hidden="0" customWidth="1"/>
    <x:col min="5" max="5" width="11" hidden="0" customWidth="1"/>
    <x:col min="6" max="6" width="11" hidden="0" customWidth="1"/>
    <x:col min="7" max="7" width="11" hidden="0" customWidth="1"/>
    <x:col min="8" max="8" width="11" hidden="0" customWidth="1"/>
    <x:col min="9" max="9" width="11" hidden="0" customWidth="1"/>
    <x:col min="10" max="10" width="11" hidden="0" customWidth="1"/>
    <x:col min="11" max="11" width="11" hidden="0" customWidth="1"/>
    <x:col min="12" max="12" width="11" hidden="0" customWidth="1"/>
    <x:col min="13" max="13" width="11" hidden="0" customWidth="1"/>
    <x:col min="14" max="14" width="11" hidden="0" customWidth="1"/>
    <x:col min="15" max="15" width="11" hidden="0" customWidth="1"/>
    <x:col min="16" max="16" width="11" hidden="0" customWidth="1"/>
    <x:col min="17" max="17" width="11" hidden="0" customWidth="1"/>
    <x:col min="18" max="18" width="11" hidden="0" customWidth="1"/>
    <x:col min="19" max="19" width="11" hidden="0" customWidth="1"/>
    <x:col min="20" max="20" width="11" hidden="0" customWidth="1"/>
    <x:col min="21" max="21" width="11" hidden="0" customWidth="1"/>
    <x:col min="22" max="22" width="11" hidden="0" customWidth="1"/>
    <x:col min="23" max="23" width="11" hidden="0" customWidth="1"/>
    <x:col min="24" max="24" width="11" hidden="0" customWidth="1"/>
    <x:col min="25" max="25" width="11" hidden="0" customWidth="1"/>
    <x:col min="26" max="26" width="11" hidden="0" customWidth="1"/>
    <x:col min="27" max="27" width="11" hidden="0" customWidth="1"/>
    <x:col min="28" max="28" width="11" hidden="0" customWidth="1"/>
    <x:col min="29" max="29" width="11" hidden="0" customWidth="1"/>
    <x:col min="30" max="30" width="11" hidden="0" customWidth="1"/>
    <x:col min="31" max="31" width="11" hidden="0" customWidth="1"/>
    <x:col min="32" max="32" width="11" hidden="0" customWidth="1"/>
    <x:col min="33" max="33" width="11" hidden="0" customWidth="1"/>
    <x:col min="34" max="34" width="11" hidden="0" customWidth="1"/>
    <x:col min="35" max="35" width="11" hidden="0" customWidth="1"/>
    <x:col min="36" max="36" width="11" hidden="0" customWidth="1"/>
    <x:col min="37" max="37" width="11" hidden="0" customWidth="1"/>
    <x:col min="38" max="38" width="11" hidden="0" customWidth="1"/>
  </x:cols>
  <x:sheetData>
    <x:row r="1" ht="32" customHeight="1">
      <x:c r="A1" s="5" t="str">
        <x:v>Dëggal - plan de trésorerie et financement par étapes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  <x:c r="AA1" s="5"/>
      <x:c r="AB1" s="5"/>
      <x:c r="AC1" s="5"/>
      <x:c r="AD1" s="5"/>
      <x:c r="AE1" s="5"/>
      <x:c r="AF1" s="5"/>
      <x:c r="AG1" s="5"/>
      <x:c r="AH1" s="5"/>
      <x:c r="AI1" s="5"/>
      <x:c r="AJ1" s="5"/>
      <x:c r="AK1" s="5"/>
      <x:c r="AL1" s="5"/>
    </x:row>
    <x:row r="2" ht="28" customHeight="1">
      <x:c r="A2" s="12" t="str">
        <x:v>Tranches illustratives - non sécurisées - conditionnées aux gates du pilote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  <x:c r="R2" s="12"/>
      <x:c r="S2" s="12"/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</x:row>
    <x:row r="4">
      <x:c r="A4" s="28" t="str">
        <x:v>Compte</x:v>
      </x:c>
      <x:c r="B4" s="28" t="str">
        <x:v>Unité</x:v>
      </x:c>
      <x:c r="C4" s="44" t="n">
        <x:v>46204</x:v>
      </x:c>
      <x:c r="D4" s="44" t="n">
        <x:v>46235</x:v>
      </x:c>
      <x:c r="E4" s="44" t="n">
        <x:v>46266</x:v>
      </x:c>
      <x:c r="F4" s="44" t="n">
        <x:v>46296</x:v>
      </x:c>
      <x:c r="G4" s="44" t="n">
        <x:v>46327</x:v>
      </x:c>
      <x:c r="H4" s="44" t="n">
        <x:v>46357</x:v>
      </x:c>
      <x:c r="I4" s="44" t="n">
        <x:v>46388</x:v>
      </x:c>
      <x:c r="J4" s="44" t="n">
        <x:v>46419</x:v>
      </x:c>
      <x:c r="K4" s="44" t="n">
        <x:v>46447</x:v>
      </x:c>
      <x:c r="L4" s="44" t="n">
        <x:v>46478</x:v>
      </x:c>
      <x:c r="M4" s="44" t="n">
        <x:v>46508</x:v>
      </x:c>
      <x:c r="N4" s="44" t="n">
        <x:v>46539</x:v>
      </x:c>
      <x:c r="O4" s="44" t="n">
        <x:v>46569</x:v>
      </x:c>
      <x:c r="P4" s="44" t="n">
        <x:v>46600</x:v>
      </x:c>
      <x:c r="Q4" s="44" t="n">
        <x:v>46631</x:v>
      </x:c>
      <x:c r="R4" s="44" t="n">
        <x:v>46661</x:v>
      </x:c>
      <x:c r="S4" s="44" t="n">
        <x:v>46692</x:v>
      </x:c>
      <x:c r="T4" s="44" t="n">
        <x:v>46722</x:v>
      </x:c>
      <x:c r="U4" s="44" t="n">
        <x:v>46753</x:v>
      </x:c>
      <x:c r="V4" s="44" t="n">
        <x:v>46784</x:v>
      </x:c>
      <x:c r="W4" s="44" t="n">
        <x:v>46813</x:v>
      </x:c>
      <x:c r="X4" s="44" t="n">
        <x:v>46844</x:v>
      </x:c>
      <x:c r="Y4" s="44" t="n">
        <x:v>46874</x:v>
      </x:c>
      <x:c r="Z4" s="44" t="n">
        <x:v>46905</x:v>
      </x:c>
      <x:c r="AA4" s="44" t="n">
        <x:v>46935</x:v>
      </x:c>
      <x:c r="AB4" s="44" t="n">
        <x:v>46966</x:v>
      </x:c>
      <x:c r="AC4" s="44" t="n">
        <x:v>46997</x:v>
      </x:c>
      <x:c r="AD4" s="44" t="n">
        <x:v>47027</x:v>
      </x:c>
      <x:c r="AE4" s="44" t="n">
        <x:v>47058</x:v>
      </x:c>
      <x:c r="AF4" s="44" t="n">
        <x:v>47088</x:v>
      </x:c>
      <x:c r="AG4" s="44" t="n">
        <x:v>47119</x:v>
      </x:c>
      <x:c r="AH4" s="44" t="n">
        <x:v>47150</x:v>
      </x:c>
      <x:c r="AI4" s="44" t="n">
        <x:v>47178</x:v>
      </x:c>
      <x:c r="AJ4" s="44" t="n">
        <x:v>47209</x:v>
      </x:c>
      <x:c r="AK4" s="44" t="n">
        <x:v>47239</x:v>
      </x:c>
      <x:c r="AL4" s="44" t="n">
        <x:v>47270</x:v>
      </x:c>
    </x:row>
    <x:row r="6">
      <x:c r="A6" t="str">
        <x:v>EBITDA avant financement</x:v>
      </x:c>
      <x:c r="B6" t="str">
        <x:v>FCFA</x:v>
      </x:c>
      <x:c r="C6" s="72" t="n">
        <x:f>Modele_36_Mois!C40</x:f>
        <x:v>-2026500</x:v>
      </x:c>
      <x:c r="D6" s="72" t="n">
        <x:f>Modele_36_Mois!D40</x:f>
        <x:v>-1301909.0909090908</x:v>
      </x:c>
      <x:c r="E6" s="72" t="n">
        <x:f>Modele_36_Mois!E40</x:f>
        <x:v>-1394818.1818181816</x:v>
      </x:c>
      <x:c r="F6" s="72" t="n">
        <x:f>Modele_36_Mois!F40</x:f>
        <x:v>-2547590.909090909</x:v>
      </x:c>
      <x:c r="G6" s="72" t="n">
        <x:f>Modele_36_Mois!G40</x:f>
        <x:v>-2565272.7272727275</x:v>
      </x:c>
      <x:c r="H6" s="72" t="n">
        <x:f>Modele_36_Mois!H40</x:f>
        <x:v>-2554863.6363636362</x:v>
      </x:c>
      <x:c r="I6" s="72" t="n">
        <x:f>Modele_36_Mois!I40</x:f>
        <x:v>-2221363.6363636367</x:v>
      </x:c>
      <x:c r="J6" s="72" t="n">
        <x:f>Modele_36_Mois!J40</x:f>
        <x:v>-2044090.9090909092</x:v>
      </x:c>
      <x:c r="K6" s="72" t="n">
        <x:f>Modele_36_Mois!K40</x:f>
        <x:v>-1764454.5454545454</x:v>
      </x:c>
      <x:c r="L6" s="72" t="n">
        <x:f>Modele_36_Mois!L40</x:f>
        <x:v>-1651727.2727272725</x:v>
      </x:c>
      <x:c r="M6" s="72" t="n">
        <x:f>Modele_36_Mois!M40</x:f>
        <x:v>-1556363.6363636362</x:v>
      </x:c>
      <x:c r="N6" s="72" t="n">
        <x:f>Modele_36_Mois!N40</x:f>
        <x:v>-1202500</x:v>
      </x:c>
      <x:c r="O6" s="72" t="n">
        <x:f>Modele_36_Mois!O40</x:f>
        <x:v>-2061000</x:v>
      </x:c>
      <x:c r="P6" s="72" t="n">
        <x:f>Modele_36_Mois!P40</x:f>
        <x:v>-1688272.7272727275</x:v>
      </x:c>
      <x:c r="Q6" s="72" t="n">
        <x:f>Modele_36_Mois!Q40</x:f>
        <x:v>-1436090.9090909092</x:v>
      </x:c>
      <x:c r="R6" s="72" t="n">
        <x:f>Modele_36_Mois!R40</x:f>
        <x:v>-1162454.545454545</x:v>
      </x:c>
      <x:c r="S6" s="72" t="n">
        <x:f>Modele_36_Mois!S40</x:f>
        <x:v>-603454.545454545</x:v>
      </x:c>
      <x:c r="T6" s="72" t="n">
        <x:f>Modele_36_Mois!T40</x:f>
        <x:v>-284181.81818181835</x:v>
      </x:c>
      <x:c r="U6" s="72" t="n">
        <x:f>Modele_36_Mois!U40</x:f>
        <x:v>-77454.54545454495</x:v>
      </x:c>
      <x:c r="V6" s="72" t="n">
        <x:f>Modele_36_Mois!V40</x:f>
        <x:v>442727.2727272734</x:v>
      </x:c>
      <x:c r="W6" s="72" t="n">
        <x:f>Modele_36_Mois!W40</x:f>
        <x:v>842363.6363636367</x:v>
      </x:c>
      <x:c r="X6" s="72" t="n">
        <x:f>Modele_36_Mois!X40</x:f>
        <x:v>1263454.545454545</x:v>
      </x:c>
      <x:c r="Y6" s="72" t="n">
        <x:f>Modele_36_Mois!Y40</x:f>
        <x:v>1706000</x:v>
      </x:c>
      <x:c r="Z6" s="72" t="n">
        <x:f>Modele_36_Mois!Z40</x:f>
        <x:v>2178000</x:v>
      </x:c>
      <x:c r="AA6" s="72" t="n">
        <x:f>Modele_36_Mois!AA40</x:f>
        <x:v>1915000</x:v>
      </x:c>
      <x:c r="AB6" s="72" t="n">
        <x:f>Modele_36_Mois!AB40</x:f>
        <x:v>2451681.8181818184</x:v>
      </x:c>
      <x:c r="AC6" s="72" t="n">
        <x:f>Modele_36_Mois!AC40</x:f>
        <x:v>3056636.3636363633</x:v>
      </x:c>
      <x:c r="AD6" s="72" t="n">
        <x:f>Modele_36_Mois!AD40</x:f>
        <x:v>3778272.7272727266</x:v>
      </x:c>
      <x:c r="AE6" s="72" t="n">
        <x:f>Modele_36_Mois!AE40</x:f>
        <x:v>4530454.545454547</x:v>
      </x:c>
      <x:c r="AF6" s="72" t="n">
        <x:f>Modele_36_Mois!AF40</x:f>
        <x:v>5212500</x:v>
      </x:c>
      <x:c r="AG6" s="72" t="n">
        <x:f>Modele_36_Mois!AG40</x:f>
        <x:v>5564818.18181818</x:v>
      </x:c>
      <x:c r="AH6" s="72" t="n">
        <x:f>Modele_36_Mois!AH40</x:f>
        <x:v>6543363.636363637</x:v>
      </x:c>
      <x:c r="AI6" s="72" t="n">
        <x:f>Modele_36_Mois!AI40</x:f>
        <x:v>7402454.545454547</x:v>
      </x:c>
      <x:c r="AJ6" s="72" t="n">
        <x:f>Modele_36_Mois!AJ40</x:f>
        <x:v>8176863.636363637</x:v>
      </x:c>
      <x:c r="AK6" s="72" t="n">
        <x:f>Modele_36_Mois!AK40</x:f>
        <x:v>8974545.454545453</x:v>
      </x:c>
      <x:c r="AL6" s="72" t="n">
        <x:f>Modele_36_Mois!AL40</x:f>
        <x:v>9715000</x:v>
      </x:c>
    </x:row>
    <x:row r="8">
      <x:c r="A8" t="str">
        <x:v>Financement pilote</x:v>
      </x:c>
      <x:c r="B8" t="str">
        <x:v>FCFA</x:v>
      </x:c>
      <x:c r="C8" s="36" t="n">
        <x:v>2500000</x:v>
      </x:c>
      <x:c r="D8" s="36" t="n">
        <x:v>0</x:v>
      </x:c>
      <x:c r="E8" s="36" t="n">
        <x:v>0</x:v>
      </x:c>
      <x:c r="F8" s="36" t="n">
        <x:v>0</x:v>
      </x:c>
      <x:c r="G8" s="36" t="n">
        <x:v>0</x:v>
      </x:c>
      <x:c r="H8" s="36" t="n">
        <x:v>0</x:v>
      </x:c>
      <x:c r="I8" s="36" t="n">
        <x:v>0</x:v>
      </x:c>
      <x:c r="J8" s="36" t="n">
        <x:v>0</x:v>
      </x:c>
      <x:c r="K8" s="36" t="n">
        <x:v>0</x:v>
      </x:c>
      <x:c r="L8" s="36" t="n">
        <x:v>0</x:v>
      </x:c>
      <x:c r="M8" s="36" t="n">
        <x:v>0</x:v>
      </x:c>
      <x:c r="N8" s="36" t="n">
        <x:v>0</x:v>
      </x:c>
      <x:c r="O8" s="36" t="n">
        <x:v>0</x:v>
      </x:c>
      <x:c r="P8" s="36" t="n">
        <x:v>0</x:v>
      </x:c>
      <x:c r="Q8" s="36" t="n">
        <x:v>0</x:v>
      </x:c>
      <x:c r="R8" s="36" t="n">
        <x:v>0</x:v>
      </x:c>
      <x:c r="S8" s="36" t="n">
        <x:v>0</x:v>
      </x:c>
      <x:c r="T8" s="36" t="n">
        <x:v>0</x:v>
      </x:c>
      <x:c r="U8" s="36" t="n">
        <x:v>0</x:v>
      </x:c>
      <x:c r="V8" s="36" t="n">
        <x:v>0</x:v>
      </x:c>
      <x:c r="W8" s="36" t="n">
        <x:v>0</x:v>
      </x:c>
      <x:c r="X8" s="36" t="n">
        <x:v>0</x:v>
      </x:c>
      <x:c r="Y8" s="36" t="n">
        <x:v>0</x:v>
      </x:c>
      <x:c r="Z8" s="36" t="n">
        <x:v>0</x:v>
      </x:c>
      <x:c r="AA8" s="36" t="n">
        <x:v>0</x:v>
      </x:c>
      <x:c r="AB8" s="36" t="n">
        <x:v>0</x:v>
      </x:c>
      <x:c r="AC8" s="36" t="n">
        <x:v>0</x:v>
      </x:c>
      <x:c r="AD8" s="36" t="n">
        <x:v>0</x:v>
      </x:c>
      <x:c r="AE8" s="36" t="n">
        <x:v>0</x:v>
      </x:c>
      <x:c r="AF8" s="36" t="n">
        <x:v>0</x:v>
      </x:c>
      <x:c r="AG8" s="36" t="n">
        <x:v>0</x:v>
      </x:c>
      <x:c r="AH8" s="36" t="n">
        <x:v>0</x:v>
      </x:c>
      <x:c r="AI8" s="36" t="n">
        <x:v>0</x:v>
      </x:c>
      <x:c r="AJ8" s="36" t="n">
        <x:v>0</x:v>
      </x:c>
      <x:c r="AK8" s="36" t="n">
        <x:v>0</x:v>
      </x:c>
      <x:c r="AL8" s="36" t="n">
        <x:v>0</x:v>
      </x:c>
    </x:row>
    <x:row r="9">
      <x:c r="A9" t="str">
        <x:v>Tranche validation</x:v>
      </x:c>
      <x:c r="B9" t="str">
        <x:v>FCFA</x:v>
      </x:c>
      <x:c r="C9" s="36" t="n">
        <x:v>0</x:v>
      </x:c>
      <x:c r="D9" s="36" t="n">
        <x:v>0</x:v>
      </x:c>
      <x:c r="E9" s="36" t="n">
        <x:v>0</x:v>
      </x:c>
      <x:c r="F9" s="36" t="n">
        <x:v>13500000</x:v>
      </x:c>
      <x:c r="G9" s="36" t="n">
        <x:v>0</x:v>
      </x:c>
      <x:c r="H9" s="36" t="n">
        <x:v>0</x:v>
      </x:c>
      <x:c r="I9" s="36" t="n">
        <x:v>0</x:v>
      </x:c>
      <x:c r="J9" s="36" t="n">
        <x:v>0</x:v>
      </x:c>
      <x:c r="K9" s="36" t="n">
        <x:v>0</x:v>
      </x:c>
      <x:c r="L9" s="36" t="n">
        <x:v>0</x:v>
      </x:c>
      <x:c r="M9" s="36" t="n">
        <x:v>0</x:v>
      </x:c>
      <x:c r="N9" s="36" t="n">
        <x:v>0</x:v>
      </x:c>
      <x:c r="O9" s="36" t="n">
        <x:v>0</x:v>
      </x:c>
      <x:c r="P9" s="36" t="n">
        <x:v>0</x:v>
      </x:c>
      <x:c r="Q9" s="36" t="n">
        <x:v>0</x:v>
      </x:c>
      <x:c r="R9" s="36" t="n">
        <x:v>0</x:v>
      </x:c>
      <x:c r="S9" s="36" t="n">
        <x:v>0</x:v>
      </x:c>
      <x:c r="T9" s="36" t="n">
        <x:v>0</x:v>
      </x:c>
      <x:c r="U9" s="36" t="n">
        <x:v>0</x:v>
      </x:c>
      <x:c r="V9" s="36" t="n">
        <x:v>0</x:v>
      </x:c>
      <x:c r="W9" s="36" t="n">
        <x:v>0</x:v>
      </x:c>
      <x:c r="X9" s="36" t="n">
        <x:v>0</x:v>
      </x:c>
      <x:c r="Y9" s="36" t="n">
        <x:v>0</x:v>
      </x:c>
      <x:c r="Z9" s="36" t="n">
        <x:v>0</x:v>
      </x:c>
      <x:c r="AA9" s="36" t="n">
        <x:v>0</x:v>
      </x:c>
      <x:c r="AB9" s="36" t="n">
        <x:v>0</x:v>
      </x:c>
      <x:c r="AC9" s="36" t="n">
        <x:v>0</x:v>
      </x:c>
      <x:c r="AD9" s="36" t="n">
        <x:v>0</x:v>
      </x:c>
      <x:c r="AE9" s="36" t="n">
        <x:v>0</x:v>
      </x:c>
      <x:c r="AF9" s="36" t="n">
        <x:v>0</x:v>
      </x:c>
      <x:c r="AG9" s="36" t="n">
        <x:v>0</x:v>
      </x:c>
      <x:c r="AH9" s="36" t="n">
        <x:v>0</x:v>
      </x:c>
      <x:c r="AI9" s="36" t="n">
        <x:v>0</x:v>
      </x:c>
      <x:c r="AJ9" s="36" t="n">
        <x:v>0</x:v>
      </x:c>
      <x:c r="AK9" s="36" t="n">
        <x:v>0</x:v>
      </x:c>
      <x:c r="AL9" s="36" t="n">
        <x:v>0</x:v>
      </x:c>
    </x:row>
    <x:row r="10">
      <x:c r="A10" t="str">
        <x:v>Tranche industrialisation</x:v>
      </x:c>
      <x:c r="B10" t="str">
        <x:v>FCFA</x:v>
      </x:c>
      <x:c r="C10" s="36" t="n">
        <x:v>0</x:v>
      </x:c>
      <x:c r="D10" s="36" t="n">
        <x:v>0</x:v>
      </x:c>
      <x:c r="E10" s="36" t="n">
        <x:v>0</x:v>
      </x:c>
      <x:c r="F10" s="36" t="n">
        <x:v>0</x:v>
      </x:c>
      <x:c r="G10" s="36" t="n">
        <x:v>0</x:v>
      </x:c>
      <x:c r="H10" s="36" t="n">
        <x:v>0</x:v>
      </x:c>
      <x:c r="I10" s="36" t="n">
        <x:v>0</x:v>
      </x:c>
      <x:c r="J10" s="36" t="n">
        <x:v>0</x:v>
      </x:c>
      <x:c r="K10" s="36" t="n">
        <x:v>0</x:v>
      </x:c>
      <x:c r="L10" s="36" t="n">
        <x:v>22500000</x:v>
      </x:c>
      <x:c r="M10" s="36" t="n">
        <x:v>0</x:v>
      </x:c>
      <x:c r="N10" s="36" t="n">
        <x:v>0</x:v>
      </x:c>
      <x:c r="O10" s="36" t="n">
        <x:v>0</x:v>
      </x:c>
      <x:c r="P10" s="36" t="n">
        <x:v>0</x:v>
      </x:c>
      <x:c r="Q10" s="36" t="n">
        <x:v>0</x:v>
      </x:c>
      <x:c r="R10" s="36" t="n">
        <x:v>0</x:v>
      </x:c>
      <x:c r="S10" s="36" t="n">
        <x:v>0</x:v>
      </x:c>
      <x:c r="T10" s="36" t="n">
        <x:v>0</x:v>
      </x:c>
      <x:c r="U10" s="36" t="n">
        <x:v>0</x:v>
      </x:c>
      <x:c r="V10" s="36" t="n">
        <x:v>0</x:v>
      </x:c>
      <x:c r="W10" s="36" t="n">
        <x:v>0</x:v>
      </x:c>
      <x:c r="X10" s="36" t="n">
        <x:v>0</x:v>
      </x:c>
      <x:c r="Y10" s="36" t="n">
        <x:v>0</x:v>
      </x:c>
      <x:c r="Z10" s="36" t="n">
        <x:v>0</x:v>
      </x:c>
      <x:c r="AA10" s="36" t="n">
        <x:v>0</x:v>
      </x:c>
      <x:c r="AB10" s="36" t="n">
        <x:v>0</x:v>
      </x:c>
      <x:c r="AC10" s="36" t="n">
        <x:v>0</x:v>
      </x:c>
      <x:c r="AD10" s="36" t="n">
        <x:v>0</x:v>
      </x:c>
      <x:c r="AE10" s="36" t="n">
        <x:v>0</x:v>
      </x:c>
      <x:c r="AF10" s="36" t="n">
        <x:v>0</x:v>
      </x:c>
      <x:c r="AG10" s="36" t="n">
        <x:v>0</x:v>
      </x:c>
      <x:c r="AH10" s="36" t="n">
        <x:v>0</x:v>
      </x:c>
      <x:c r="AI10" s="36" t="n">
        <x:v>0</x:v>
      </x:c>
      <x:c r="AJ10" s="36" t="n">
        <x:v>0</x:v>
      </x:c>
      <x:c r="AK10" s="36" t="n">
        <x:v>0</x:v>
      </x:c>
      <x:c r="AL10" s="36" t="n">
        <x:v>0</x:v>
      </x:c>
    </x:row>
    <x:row r="11">
      <x:c r="A11" s="82" t="str">
        <x:v>Financement total</x:v>
      </x:c>
      <x:c r="B11" s="82" t="str">
        <x:v>FCFA</x:v>
      </x:c>
      <x:c r="C11" s="83" t="n">
        <x:f>SUM(C8:C10)</x:f>
        <x:v>2500000</x:v>
      </x:c>
      <x:c r="D11" s="83" t="n">
        <x:f>SUM(D8:D10)</x:f>
        <x:v>0</x:v>
      </x:c>
      <x:c r="E11" s="83" t="n">
        <x:f>SUM(E8:E10)</x:f>
        <x:v>0</x:v>
      </x:c>
      <x:c r="F11" s="83" t="n">
        <x:f>SUM(F8:F10)</x:f>
        <x:v>13500000</x:v>
      </x:c>
      <x:c r="G11" s="83" t="n">
        <x:f>SUM(G8:G10)</x:f>
        <x:v>0</x:v>
      </x:c>
      <x:c r="H11" s="83" t="n">
        <x:f>SUM(H8:H10)</x:f>
        <x:v>0</x:v>
      </x:c>
      <x:c r="I11" s="83" t="n">
        <x:f>SUM(I8:I10)</x:f>
        <x:v>0</x:v>
      </x:c>
      <x:c r="J11" s="83" t="n">
        <x:f>SUM(J8:J10)</x:f>
        <x:v>0</x:v>
      </x:c>
      <x:c r="K11" s="83" t="n">
        <x:f>SUM(K8:K10)</x:f>
        <x:v>0</x:v>
      </x:c>
      <x:c r="L11" s="83" t="n">
        <x:f>SUM(L8:L10)</x:f>
        <x:v>22500000</x:v>
      </x:c>
      <x:c r="M11" s="83" t="n">
        <x:f>SUM(M8:M10)</x:f>
        <x:v>0</x:v>
      </x:c>
      <x:c r="N11" s="83" t="n">
        <x:f>SUM(N8:N10)</x:f>
        <x:v>0</x:v>
      </x:c>
      <x:c r="O11" s="83" t="n">
        <x:f>SUM(O8:O10)</x:f>
        <x:v>0</x:v>
      </x:c>
      <x:c r="P11" s="83" t="n">
        <x:f>SUM(P8:P10)</x:f>
        <x:v>0</x:v>
      </x:c>
      <x:c r="Q11" s="83" t="n">
        <x:f>SUM(Q8:Q10)</x:f>
        <x:v>0</x:v>
      </x:c>
      <x:c r="R11" s="83" t="n">
        <x:f>SUM(R8:R10)</x:f>
        <x:v>0</x:v>
      </x:c>
      <x:c r="S11" s="83" t="n">
        <x:f>SUM(S8:S10)</x:f>
        <x:v>0</x:v>
      </x:c>
      <x:c r="T11" s="83" t="n">
        <x:f>SUM(T8:T10)</x:f>
        <x:v>0</x:v>
      </x:c>
      <x:c r="U11" s="83" t="n">
        <x:f>SUM(U8:U10)</x:f>
        <x:v>0</x:v>
      </x:c>
      <x:c r="V11" s="83" t="n">
        <x:f>SUM(V8:V10)</x:f>
        <x:v>0</x:v>
      </x:c>
      <x:c r="W11" s="83" t="n">
        <x:f>SUM(W8:W10)</x:f>
        <x:v>0</x:v>
      </x:c>
      <x:c r="X11" s="83" t="n">
        <x:f>SUM(X8:X10)</x:f>
        <x:v>0</x:v>
      </x:c>
      <x:c r="Y11" s="83" t="n">
        <x:f>SUM(Y8:Y10)</x:f>
        <x:v>0</x:v>
      </x:c>
      <x:c r="Z11" s="83" t="n">
        <x:f>SUM(Z8:Z10)</x:f>
        <x:v>0</x:v>
      </x:c>
      <x:c r="AA11" s="83" t="n">
        <x:f>SUM(AA8:AA10)</x:f>
        <x:v>0</x:v>
      </x:c>
      <x:c r="AB11" s="83" t="n">
        <x:f>SUM(AB8:AB10)</x:f>
        <x:v>0</x:v>
      </x:c>
      <x:c r="AC11" s="83" t="n">
        <x:f>SUM(AC8:AC10)</x:f>
        <x:v>0</x:v>
      </x:c>
      <x:c r="AD11" s="83" t="n">
        <x:f>SUM(AD8:AD10)</x:f>
        <x:v>0</x:v>
      </x:c>
      <x:c r="AE11" s="83" t="n">
        <x:f>SUM(AE8:AE10)</x:f>
        <x:v>0</x:v>
      </x:c>
      <x:c r="AF11" s="83" t="n">
        <x:f>SUM(AF8:AF10)</x:f>
        <x:v>0</x:v>
      </x:c>
      <x:c r="AG11" s="83" t="n">
        <x:f>SUM(AG8:AG10)</x:f>
        <x:v>0</x:v>
      </x:c>
      <x:c r="AH11" s="83" t="n">
        <x:f>SUM(AH8:AH10)</x:f>
        <x:v>0</x:v>
      </x:c>
      <x:c r="AI11" s="83" t="n">
        <x:f>SUM(AI8:AI10)</x:f>
        <x:v>0</x:v>
      </x:c>
      <x:c r="AJ11" s="83" t="n">
        <x:f>SUM(AJ8:AJ10)</x:f>
        <x:v>0</x:v>
      </x:c>
      <x:c r="AK11" s="83" t="n">
        <x:f>SUM(AK8:AK10)</x:f>
        <x:v>0</x:v>
      </x:c>
      <x:c r="AL11" s="83" t="n">
        <x:f>SUM(AL8:AL10)</x:f>
        <x:v>0</x:v>
      </x:c>
    </x:row>
    <x:row r="12">
      <x:c r="C12" s="64"/>
      <x:c r="D12" s="64"/>
      <x:c r="E12" s="64"/>
      <x:c r="F12" s="64"/>
      <x:c r="G12" s="64"/>
      <x:c r="H12" s="64"/>
      <x:c r="I12" s="64"/>
      <x:c r="J12" s="64"/>
      <x:c r="K12" s="64"/>
      <x:c r="L12" s="64"/>
      <x:c r="M12" s="64"/>
      <x:c r="N12" s="64"/>
      <x:c r="O12" s="64"/>
      <x:c r="P12" s="64"/>
      <x:c r="Q12" s="64"/>
      <x:c r="R12" s="64"/>
      <x:c r="S12" s="64"/>
      <x:c r="T12" s="64"/>
      <x:c r="U12" s="64"/>
      <x:c r="V12" s="64"/>
      <x:c r="W12" s="64"/>
      <x:c r="X12" s="64"/>
      <x:c r="Y12" s="64"/>
      <x:c r="Z12" s="64"/>
      <x:c r="AA12" s="64"/>
      <x:c r="AB12" s="64"/>
      <x:c r="AC12" s="64"/>
      <x:c r="AD12" s="64"/>
      <x:c r="AE12" s="64"/>
      <x:c r="AF12" s="64"/>
      <x:c r="AG12" s="64"/>
      <x:c r="AH12" s="64"/>
      <x:c r="AI12" s="64"/>
      <x:c r="AJ12" s="64"/>
      <x:c r="AK12" s="64"/>
      <x:c r="AL12" s="64"/>
    </x:row>
    <x:row r="13">
      <x:c r="A13" s="82" t="str">
        <x:v>Variation nette de trésorerie</x:v>
      </x:c>
      <x:c r="B13" s="82" t="str">
        <x:v>FCFA</x:v>
      </x:c>
      <x:c r="C13" s="83" t="n">
        <x:f>C6+C11</x:f>
        <x:v>473500</x:v>
      </x:c>
      <x:c r="D13" s="83" t="n">
        <x:f>D6+D11</x:f>
        <x:v>-1301909.0909090908</x:v>
      </x:c>
      <x:c r="E13" s="83" t="n">
        <x:f>E6+E11</x:f>
        <x:v>-1394818.1818181816</x:v>
      </x:c>
      <x:c r="F13" s="83" t="n">
        <x:f>F6+F11</x:f>
        <x:v>10952409.09090909</x:v>
      </x:c>
      <x:c r="G13" s="83" t="n">
        <x:f>G6+G11</x:f>
        <x:v>-2565272.7272727275</x:v>
      </x:c>
      <x:c r="H13" s="83" t="n">
        <x:f>H6+H11</x:f>
        <x:v>-2554863.6363636362</x:v>
      </x:c>
      <x:c r="I13" s="83" t="n">
        <x:f>I6+I11</x:f>
        <x:v>-2221363.6363636367</x:v>
      </x:c>
      <x:c r="J13" s="83" t="n">
        <x:f>J6+J11</x:f>
        <x:v>-2044090.9090909092</x:v>
      </x:c>
      <x:c r="K13" s="83" t="n">
        <x:f>K6+K11</x:f>
        <x:v>-1764454.5454545454</x:v>
      </x:c>
      <x:c r="L13" s="83" t="n">
        <x:f>L6+L11</x:f>
        <x:v>20848272.727272727</x:v>
      </x:c>
      <x:c r="M13" s="83" t="n">
        <x:f>M6+M11</x:f>
        <x:v>-1556363.6363636362</x:v>
      </x:c>
      <x:c r="N13" s="83" t="n">
        <x:f>N6+N11</x:f>
        <x:v>-1202500</x:v>
      </x:c>
      <x:c r="O13" s="83" t="n">
        <x:f>O6+O11</x:f>
        <x:v>-2061000</x:v>
      </x:c>
      <x:c r="P13" s="83" t="n">
        <x:f>P6+P11</x:f>
        <x:v>-1688272.7272727275</x:v>
      </x:c>
      <x:c r="Q13" s="83" t="n">
        <x:f>Q6+Q11</x:f>
        <x:v>-1436090.9090909092</x:v>
      </x:c>
      <x:c r="R13" s="83" t="n">
        <x:f>R6+R11</x:f>
        <x:v>-1162454.545454545</x:v>
      </x:c>
      <x:c r="S13" s="83" t="n">
        <x:f>S6+S11</x:f>
        <x:v>-603454.545454545</x:v>
      </x:c>
      <x:c r="T13" s="83" t="n">
        <x:f>T6+T11</x:f>
        <x:v>-284181.81818181835</x:v>
      </x:c>
      <x:c r="U13" s="83" t="n">
        <x:f>U6+U11</x:f>
        <x:v>-77454.54545454495</x:v>
      </x:c>
      <x:c r="V13" s="83" t="n">
        <x:f>V6+V11</x:f>
        <x:v>442727.2727272734</x:v>
      </x:c>
      <x:c r="W13" s="83" t="n">
        <x:f>W6+W11</x:f>
        <x:v>842363.6363636367</x:v>
      </x:c>
      <x:c r="X13" s="83" t="n">
        <x:f>X6+X11</x:f>
        <x:v>1263454.545454545</x:v>
      </x:c>
      <x:c r="Y13" s="83" t="n">
        <x:f>Y6+Y11</x:f>
        <x:v>1706000</x:v>
      </x:c>
      <x:c r="Z13" s="83" t="n">
        <x:f>Z6+Z11</x:f>
        <x:v>2178000</x:v>
      </x:c>
      <x:c r="AA13" s="83" t="n">
        <x:f>AA6+AA11</x:f>
        <x:v>1915000</x:v>
      </x:c>
      <x:c r="AB13" s="83" t="n">
        <x:f>AB6+AB11</x:f>
        <x:v>2451681.8181818184</x:v>
      </x:c>
      <x:c r="AC13" s="83" t="n">
        <x:f>AC6+AC11</x:f>
        <x:v>3056636.3636363633</x:v>
      </x:c>
      <x:c r="AD13" s="83" t="n">
        <x:f>AD6+AD11</x:f>
        <x:v>3778272.7272727266</x:v>
      </x:c>
      <x:c r="AE13" s="83" t="n">
        <x:f>AE6+AE11</x:f>
        <x:v>4530454.545454547</x:v>
      </x:c>
      <x:c r="AF13" s="83" t="n">
        <x:f>AF6+AF11</x:f>
        <x:v>5212500</x:v>
      </x:c>
      <x:c r="AG13" s="83" t="n">
        <x:f>AG6+AG11</x:f>
        <x:v>5564818.18181818</x:v>
      </x:c>
      <x:c r="AH13" s="83" t="n">
        <x:f>AH6+AH11</x:f>
        <x:v>6543363.636363637</x:v>
      </x:c>
      <x:c r="AI13" s="83" t="n">
        <x:f>AI6+AI11</x:f>
        <x:v>7402454.545454547</x:v>
      </x:c>
      <x:c r="AJ13" s="83" t="n">
        <x:f>AJ6+AJ11</x:f>
        <x:v>8176863.636363637</x:v>
      </x:c>
      <x:c r="AK13" s="83" t="n">
        <x:f>AK6+AK11</x:f>
        <x:v>8974545.454545453</x:v>
      </x:c>
      <x:c r="AL13" s="83" t="n">
        <x:f>AL6+AL11</x:f>
        <x:v>9715000</x:v>
      </x:c>
    </x:row>
    <x:row r="14">
      <x:c r="A14" s="86" t="str">
        <x:v>Trésorerie de clôture</x:v>
      </x:c>
      <x:c r="B14" s="86" t="str">
        <x:v>FCFA</x:v>
      </x:c>
      <x:c r="C14" s="87" t="n">
        <x:f>C13</x:f>
        <x:v>473500</x:v>
      </x:c>
      <x:c r="D14" s="87" t="n">
        <x:f>C14+D13</x:f>
        <x:v>-828409.0909090908</x:v>
      </x:c>
      <x:c r="E14" s="87" t="n">
        <x:f>D14+E13</x:f>
        <x:v>-2223227.2727272725</x:v>
      </x:c>
      <x:c r="F14" s="87" t="n">
        <x:f>E14+F13</x:f>
        <x:v>8729181.818181816</x:v>
      </x:c>
      <x:c r="G14" s="87" t="n">
        <x:f>F14+G13</x:f>
        <x:v>6163909.090909089</x:v>
      </x:c>
      <x:c r="H14" s="87" t="n">
        <x:f>G14+H13</x:f>
        <x:v>3609045.4545454527</x:v>
      </x:c>
      <x:c r="I14" s="87" t="n">
        <x:f>H14+I13</x:f>
        <x:v>1387681.818181816</x:v>
      </x:c>
      <x:c r="J14" s="87" t="n">
        <x:f>I14+J13</x:f>
        <x:v>-656409.0909090932</x:v>
      </x:c>
      <x:c r="K14" s="87" t="n">
        <x:f>J14+K13</x:f>
        <x:v>-2420863.6363636386</x:v>
      </x:c>
      <x:c r="L14" s="87" t="n">
        <x:f>K14+L13</x:f>
        <x:v>18427409.090909086</x:v>
      </x:c>
      <x:c r="M14" s="87" t="n">
        <x:f>L14+M13</x:f>
        <x:v>16871045.45454545</x:v>
      </x:c>
      <x:c r="N14" s="87" t="n">
        <x:f>M14+N13</x:f>
        <x:v>15668545.45454545</x:v>
      </x:c>
      <x:c r="O14" s="87" t="n">
        <x:f>N14+O13</x:f>
        <x:v>13607545.45454545</x:v>
      </x:c>
      <x:c r="P14" s="87" t="n">
        <x:f>O14+P13</x:f>
        <x:v>11919272.727272723</x:v>
      </x:c>
      <x:c r="Q14" s="87" t="n">
        <x:f>P14+Q13</x:f>
        <x:v>10483181.818181813</x:v>
      </x:c>
      <x:c r="R14" s="87" t="n">
        <x:f>Q14+R13</x:f>
        <x:v>9320727.272727268</x:v>
      </x:c>
      <x:c r="S14" s="87" t="n">
        <x:f>R14+S13</x:f>
        <x:v>8717272.727272723</x:v>
      </x:c>
      <x:c r="T14" s="87" t="n">
        <x:f>S14+T13</x:f>
        <x:v>8433090.909090905</x:v>
      </x:c>
      <x:c r="U14" s="87" t="n">
        <x:f>T14+U13</x:f>
        <x:v>8355636.36363636</x:v>
      </x:c>
      <x:c r="V14" s="87" t="n">
        <x:f>U14+V13</x:f>
        <x:v>8798363.636363633</x:v>
      </x:c>
      <x:c r="W14" s="87" t="n">
        <x:f>V14+W13</x:f>
        <x:v>9640727.27272727</x:v>
      </x:c>
      <x:c r="X14" s="87" t="n">
        <x:f>W14+X13</x:f>
        <x:v>10904181.818181815</x:v>
      </x:c>
      <x:c r="Y14" s="87" t="n">
        <x:f>X14+Y13</x:f>
        <x:v>12610181.818181815</x:v>
      </x:c>
      <x:c r="Z14" s="87" t="n">
        <x:f>Y14+Z13</x:f>
        <x:v>14788181.818181815</x:v>
      </x:c>
      <x:c r="AA14" s="87" t="n">
        <x:f>Z14+AA13</x:f>
        <x:v>16703181.818181815</x:v>
      </x:c>
      <x:c r="AB14" s="87" t="n">
        <x:f>AA14+AB13</x:f>
        <x:v>19154863.636363633</x:v>
      </x:c>
      <x:c r="AC14" s="87" t="n">
        <x:f>AB14+AC13</x:f>
        <x:v>22211499.999999996</x:v>
      </x:c>
      <x:c r="AD14" s="87" t="n">
        <x:f>AC14+AD13</x:f>
        <x:v>25989772.727272723</x:v>
      </x:c>
      <x:c r="AE14" s="87" t="n">
        <x:f>AD14+AE13</x:f>
        <x:v>30520227.27272727</x:v>
      </x:c>
      <x:c r="AF14" s="87" t="n">
        <x:f>AE14+AF13</x:f>
        <x:v>35732727.272727266</x:v>
      </x:c>
      <x:c r="AG14" s="87" t="n">
        <x:f>AF14+AG13</x:f>
        <x:v>41297545.454545446</x:v>
      </x:c>
      <x:c r="AH14" s="87" t="n">
        <x:f>AG14+AH13</x:f>
        <x:v>47840909.09090908</x:v>
      </x:c>
      <x:c r="AI14" s="87" t="n">
        <x:f>AH14+AI13</x:f>
        <x:v>55243363.636363626</x:v>
      </x:c>
      <x:c r="AJ14" s="87" t="n">
        <x:f>AI14+AJ13</x:f>
        <x:v>63420227.272727266</x:v>
      </x:c>
      <x:c r="AK14" s="87" t="n">
        <x:f>AJ14+AK13</x:f>
        <x:v>72394772.72727272</x:v>
      </x:c>
      <x:c r="AL14" s="87" t="n">
        <x:f>AK14+AL13</x:f>
        <x:v>82109772.72727272</x:v>
      </x:c>
    </x:row>
    <x:row r="15">
      <x:c r="A15" t="str">
        <x:v>Marge au-dessus de zéro</x:v>
      </x:c>
      <x:c r="B15" t="str">
        <x:v>FCFA</x:v>
      </x:c>
      <x:c r="C15" s="74" t="n">
        <x:f>MAX(0,C14)</x:f>
        <x:v>473500</x:v>
      </x:c>
      <x:c r="D15" s="74" t="n">
        <x:f>MAX(0,D14)</x:f>
        <x:v>0</x:v>
      </x:c>
      <x:c r="E15" s="74" t="n">
        <x:f>MAX(0,E14)</x:f>
        <x:v>0</x:v>
      </x:c>
      <x:c r="F15" s="74" t="n">
        <x:f>MAX(0,F14)</x:f>
        <x:v>8729181.818181816</x:v>
      </x:c>
      <x:c r="G15" s="74" t="n">
        <x:f>MAX(0,G14)</x:f>
        <x:v>6163909.090909089</x:v>
      </x:c>
      <x:c r="H15" s="74" t="n">
        <x:f>MAX(0,H14)</x:f>
        <x:v>3609045.4545454527</x:v>
      </x:c>
      <x:c r="I15" s="74" t="n">
        <x:f>MAX(0,I14)</x:f>
        <x:v>1387681.818181816</x:v>
      </x:c>
      <x:c r="J15" s="74" t="n">
        <x:f>MAX(0,J14)</x:f>
        <x:v>0</x:v>
      </x:c>
      <x:c r="K15" s="74" t="n">
        <x:f>MAX(0,K14)</x:f>
        <x:v>0</x:v>
      </x:c>
      <x:c r="L15" s="74" t="n">
        <x:f>MAX(0,L14)</x:f>
        <x:v>18427409.090909086</x:v>
      </x:c>
      <x:c r="M15" s="74" t="n">
        <x:f>MAX(0,M14)</x:f>
        <x:v>16871045.45454545</x:v>
      </x:c>
      <x:c r="N15" s="74" t="n">
        <x:f>MAX(0,N14)</x:f>
        <x:v>15668545.45454545</x:v>
      </x:c>
      <x:c r="O15" s="74" t="n">
        <x:f>MAX(0,O14)</x:f>
        <x:v>13607545.45454545</x:v>
      </x:c>
      <x:c r="P15" s="74" t="n">
        <x:f>MAX(0,P14)</x:f>
        <x:v>11919272.727272723</x:v>
      </x:c>
      <x:c r="Q15" s="74" t="n">
        <x:f>MAX(0,Q14)</x:f>
        <x:v>10483181.818181813</x:v>
      </x:c>
      <x:c r="R15" s="74" t="n">
        <x:f>MAX(0,R14)</x:f>
        <x:v>9320727.272727268</x:v>
      </x:c>
      <x:c r="S15" s="74" t="n">
        <x:f>MAX(0,S14)</x:f>
        <x:v>8717272.727272723</x:v>
      </x:c>
      <x:c r="T15" s="74" t="n">
        <x:f>MAX(0,T14)</x:f>
        <x:v>8433090.909090905</x:v>
      </x:c>
      <x:c r="U15" s="74" t="n">
        <x:f>MAX(0,U14)</x:f>
        <x:v>8355636.36363636</x:v>
      </x:c>
      <x:c r="V15" s="74" t="n">
        <x:f>MAX(0,V14)</x:f>
        <x:v>8798363.636363633</x:v>
      </x:c>
      <x:c r="W15" s="74" t="n">
        <x:f>MAX(0,W14)</x:f>
        <x:v>9640727.27272727</x:v>
      </x:c>
      <x:c r="X15" s="74" t="n">
        <x:f>MAX(0,X14)</x:f>
        <x:v>10904181.818181815</x:v>
      </x:c>
      <x:c r="Y15" s="74" t="n">
        <x:f>MAX(0,Y14)</x:f>
        <x:v>12610181.818181815</x:v>
      </x:c>
      <x:c r="Z15" s="74" t="n">
        <x:f>MAX(0,Z14)</x:f>
        <x:v>14788181.818181815</x:v>
      </x:c>
      <x:c r="AA15" s="74" t="n">
        <x:f>MAX(0,AA14)</x:f>
        <x:v>16703181.818181815</x:v>
      </x:c>
      <x:c r="AB15" s="74" t="n">
        <x:f>MAX(0,AB14)</x:f>
        <x:v>19154863.636363633</x:v>
      </x:c>
      <x:c r="AC15" s="74" t="n">
        <x:f>MAX(0,AC14)</x:f>
        <x:v>22211499.999999996</x:v>
      </x:c>
      <x:c r="AD15" s="74" t="n">
        <x:f>MAX(0,AD14)</x:f>
        <x:v>25989772.727272723</x:v>
      </x:c>
      <x:c r="AE15" s="74" t="n">
        <x:f>MAX(0,AE14)</x:f>
        <x:v>30520227.27272727</x:v>
      </x:c>
      <x:c r="AF15" s="74" t="n">
        <x:f>MAX(0,AF14)</x:f>
        <x:v>35732727.272727266</x:v>
      </x:c>
      <x:c r="AG15" s="74" t="n">
        <x:f>MAX(0,AG14)</x:f>
        <x:v>41297545.454545446</x:v>
      </x:c>
      <x:c r="AH15" s="74" t="n">
        <x:f>MAX(0,AH14)</x:f>
        <x:v>47840909.09090908</x:v>
      </x:c>
      <x:c r="AI15" s="74" t="n">
        <x:f>MAX(0,AI14)</x:f>
        <x:v>55243363.636363626</x:v>
      </x:c>
      <x:c r="AJ15" s="74" t="n">
        <x:f>MAX(0,AJ14)</x:f>
        <x:v>63420227.272727266</x:v>
      </x:c>
      <x:c r="AK15" s="74" t="n">
        <x:f>MAX(0,AK14)</x:f>
        <x:v>72394772.72727272</x:v>
      </x:c>
      <x:c r="AL15" s="74" t="n">
        <x:f>MAX(0,AL14)</x:f>
        <x:v>82109772.72727272</x:v>
      </x:c>
    </x:row>
    <x:row r="17">
      <x:c r="A17" s="132" t="str">
        <x:v>Note - les tranches de 13,5 M et 22,5 M FCFA sont des scénarios de planification, pas des financements acquis. Leur activation exige des gates commerciaux, opérationnels, juridiques et de données.</x:v>
      </x:c>
      <x:c r="B17" s="132"/>
      <x:c r="C17" s="132"/>
      <x:c r="D17" s="132"/>
      <x:c r="E17" s="132"/>
      <x:c r="F17" s="132"/>
      <x:c r="G17" s="132"/>
      <x:c r="H17" s="132"/>
      <x:c r="I17" s="132"/>
      <x:c r="J17" s="132"/>
      <x:c r="K17" s="132"/>
      <x:c r="L17" s="132"/>
      <x:c r="M17" s="132"/>
      <x:c r="N17" s="132"/>
      <x:c r="O17" s="132"/>
      <x:c r="P17" s="132"/>
      <x:c r="Q17" s="132"/>
      <x:c r="R17" s="132"/>
      <x:c r="S17" s="132"/>
      <x:c r="T17" s="132"/>
      <x:c r="U17" s="132"/>
      <x:c r="V17" s="132"/>
      <x:c r="W17" s="132"/>
      <x:c r="X17" s="132"/>
      <x:c r="Y17" s="132"/>
      <x:c r="Z17" s="132"/>
      <x:c r="AA17" s="132"/>
      <x:c r="AB17" s="132"/>
      <x:c r="AC17" s="132"/>
      <x:c r="AD17" s="132"/>
      <x:c r="AE17" s="132"/>
      <x:c r="AF17" s="132"/>
      <x:c r="AG17" s="132"/>
      <x:c r="AH17" s="132"/>
      <x:c r="AI17" s="132"/>
      <x:c r="AJ17" s="132"/>
      <x:c r="AK17" s="132"/>
      <x:c r="AL17" s="132"/>
    </x:row>
    <x:row r="18">
      <x:c r="A18" s="132"/>
      <x:c r="B18" s="132"/>
      <x:c r="C18" s="132"/>
      <x:c r="D18" s="132"/>
      <x:c r="E18" s="132"/>
      <x:c r="F18" s="132"/>
      <x:c r="G18" s="132"/>
      <x:c r="H18" s="132"/>
      <x:c r="I18" s="132"/>
      <x:c r="J18" s="132"/>
      <x:c r="K18" s="132"/>
      <x:c r="L18" s="132"/>
      <x:c r="M18" s="132"/>
      <x:c r="N18" s="132"/>
      <x:c r="O18" s="132"/>
      <x:c r="P18" s="132"/>
      <x:c r="Q18" s="132"/>
      <x:c r="R18" s="132"/>
      <x:c r="S18" s="132"/>
      <x:c r="T18" s="132"/>
      <x:c r="U18" s="132"/>
      <x:c r="V18" s="132"/>
      <x:c r="W18" s="132"/>
      <x:c r="X18" s="132"/>
      <x:c r="Y18" s="132"/>
      <x:c r="Z18" s="132"/>
      <x:c r="AA18" s="132"/>
      <x:c r="AB18" s="132"/>
      <x:c r="AC18" s="132"/>
      <x:c r="AD18" s="132"/>
      <x:c r="AE18" s="132"/>
      <x:c r="AF18" s="132"/>
      <x:c r="AG18" s="132"/>
      <x:c r="AH18" s="132"/>
      <x:c r="AI18" s="132"/>
      <x:c r="AJ18" s="132"/>
      <x:c r="AK18" s="132"/>
      <x:c r="AL18" s="132"/>
    </x:row>
    <x:row r="19">
      <x:c r="A19" s="132"/>
      <x:c r="B19" s="132"/>
      <x:c r="C19" s="132"/>
      <x:c r="D19" s="132"/>
      <x:c r="E19" s="132"/>
      <x:c r="F19" s="132"/>
      <x:c r="G19" s="132"/>
      <x:c r="H19" s="132"/>
      <x:c r="I19" s="132"/>
      <x:c r="J19" s="132"/>
      <x:c r="K19" s="132"/>
      <x:c r="L19" s="132"/>
      <x:c r="M19" s="132"/>
      <x:c r="N19" s="132"/>
      <x:c r="O19" s="132"/>
      <x:c r="P19" s="132"/>
      <x:c r="Q19" s="132"/>
      <x:c r="R19" s="132"/>
      <x:c r="S19" s="132"/>
      <x:c r="T19" s="132"/>
      <x:c r="U19" s="132"/>
      <x:c r="V19" s="132"/>
      <x:c r="W19" s="132"/>
      <x:c r="X19" s="132"/>
      <x:c r="Y19" s="132"/>
      <x:c r="Z19" s="132"/>
      <x:c r="AA19" s="132"/>
      <x:c r="AB19" s="132"/>
      <x:c r="AC19" s="132"/>
      <x:c r="AD19" s="132"/>
      <x:c r="AE19" s="132"/>
      <x:c r="AF19" s="132"/>
      <x:c r="AG19" s="132"/>
      <x:c r="AH19" s="132"/>
      <x:c r="AI19" s="132"/>
      <x:c r="AJ19" s="132"/>
      <x:c r="AK19" s="132"/>
      <x:c r="AL19" s="132"/>
    </x:row>
  </x:sheetData>
  <x:mergeCells>
    <x:mergeCell ref="A1:AL1"/>
    <x:mergeCell ref="A2:AL2"/>
    <x:mergeCell ref="A17:AL19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36" hidden="0" customWidth="1"/>
    <x:col min="2" max="2" width="24" hidden="0" customWidth="1"/>
    <x:col min="3" max="3" width="17" hidden="0" customWidth="1"/>
    <x:col min="4" max="4" width="17" hidden="0" customWidth="1"/>
    <x:col min="5" max="5" width="17" hidden="0" customWidth="1"/>
    <x:col min="6" max="6" width="17" hidden="0" customWidth="1"/>
  </x:cols>
  <x:sheetData>
    <x:row r="1" ht="32" customHeight="1">
      <x:c r="A1" s="5" t="str">
        <x:v>Dëggal - économie unitaire</x:v>
      </x:c>
      <x:c r="B1" s="5"/>
      <x:c r="C1" s="5"/>
      <x:c r="D1" s="5"/>
      <x:c r="E1" s="5"/>
      <x:c r="F1" s="5"/>
    </x:row>
    <x:row r="2" ht="28" customHeight="1">
      <x:c r="A2" s="12" t="str">
        <x:v>Les coûts incluent direction, technologie, conformité, commercial et administration</x:v>
      </x:c>
      <x:c r="B2" s="12"/>
      <x:c r="C2" s="12"/>
      <x:c r="D2" s="12"/>
      <x:c r="E2" s="12"/>
      <x:c r="F2" s="12"/>
    </x:row>
    <x:row r="4">
      <x:c r="A4" s="28" t="str">
        <x:v>Indicateur</x:v>
      </x:c>
      <x:c r="B4" s="28" t="str">
        <x:v>Unité</x:v>
      </x:c>
      <x:c r="C4" s="28" t="str">
        <x:v>2026 H2</x:v>
      </x:c>
      <x:c r="D4" s="28" t="str">
        <x:v>2027</x:v>
      </x:c>
      <x:c r="E4" s="28" t="str">
        <x:v>2028</x:v>
      </x:c>
      <x:c r="F4" s="28" t="str">
        <x:v>2029 H1</x:v>
      </x:c>
    </x:row>
    <x:row r="6">
      <x:c r="A6" t="str">
        <x:v>Profils vérifiés</x:v>
      </x:c>
      <x:c r="B6" t="str">
        <x:v>nombre</x:v>
      </x:c>
      <x:c r="C6" s="72" t="n">
        <x:f>SUM(Modele_36_Mois!C7:H7)</x:f>
        <x:v>2250</x:v>
      </x:c>
      <x:c r="D6" s="72" t="n">
        <x:f>SUM(Modele_36_Mois!I7:T7)</x:f>
        <x:v>10275</x:v>
      </x:c>
      <x:c r="E6" s="72" t="n">
        <x:f>SUM(Modele_36_Mois!U7:AF7)</x:f>
        <x:v>21225</x:v>
      </x:c>
      <x:c r="F6" s="72" t="n">
        <x:f>SUM(Modele_36_Mois!AG7:AL7)</x:f>
        <x:v>15900</x:v>
      </x:c>
    </x:row>
    <x:row r="7">
      <x:c r="A7" t="str">
        <x:v>Visites payantes</x:v>
      </x:c>
      <x:c r="B7" t="str">
        <x:v>nombre</x:v>
      </x:c>
      <x:c r="C7" s="72" t="n">
        <x:f>SUM(Modele_36_Mois!C9:H9)</x:f>
        <x:v>627</x:v>
      </x:c>
      <x:c r="D7" s="72" t="n">
        <x:f>SUM(Modele_36_Mois!I9:T9)</x:f>
        <x:v>5459</x:v>
      </x:c>
      <x:c r="E7" s="72" t="n">
        <x:f>SUM(Modele_36_Mois!U9:AF9)</x:f>
        <x:v>15622</x:v>
      </x:c>
      <x:c r="F7" s="72" t="n">
        <x:f>SUM(Modele_36_Mois!AG9:AL9)</x:f>
        <x:v>13170</x:v>
      </x:c>
    </x:row>
    <x:row r="8">
      <x:c r="A8" t="str">
        <x:v>Partenaires - fin de période</x:v>
      </x:c>
      <x:c r="B8" t="str">
        <x:v>nombre</x:v>
      </x:c>
      <x:c r="C8" s="72" t="n">
        <x:f>Modele_36_Mois!H10</x:f>
        <x:v>5</x:v>
      </x:c>
      <x:c r="D8" s="72" t="n">
        <x:f>Modele_36_Mois!T10</x:f>
        <x:v>17</x:v>
      </x:c>
      <x:c r="E8" s="72" t="n">
        <x:f>Modele_36_Mois!AF10</x:f>
        <x:v>33</x:v>
      </x:c>
      <x:c r="F8" s="72" t="n">
        <x:f>Modele_36_Mois!AL10</x:f>
        <x:v>42</x:v>
      </x:c>
    </x:row>
    <x:row r="9">
      <x:c r="C9" s="62"/>
      <x:c r="D9" s="62"/>
      <x:c r="E9" s="62"/>
      <x:c r="F9" s="62"/>
    </x:row>
    <x:row r="10">
      <x:c r="A10" s="78" t="str">
        <x:v>Chiffre d’affaires</x:v>
      </x:c>
      <x:c r="B10" s="78" t="str">
        <x:v>FCFA</x:v>
      </x:c>
      <x:c r="C10" s="120" t="n">
        <x:f>SUM(Modele_36_Mois!C20:H20)</x:f>
        <x:v>5555545.454545455</x:v>
      </x:c>
      <x:c r="D10" s="120" t="n">
        <x:f>SUM(Modele_36_Mois!I20:T20)</x:f>
        <x:v>50334045.45454545</x:v>
      </x:c>
      <x:c r="E10" s="120" t="n">
        <x:f>SUM(Modele_36_Mois!U20:AF20)</x:f>
        <x:v>150239636.36363637</x:v>
      </x:c>
      <x:c r="F10" s="120" t="n">
        <x:f>SUM(Modele_36_Mois!AG20:AL20)</x:f>
        <x:v>131427045.45454545</x:v>
      </x:c>
    </x:row>
    <x:row r="11">
      <x:c r="A11" t="str">
        <x:v>Charges totales</x:v>
      </x:c>
      <x:c r="B11" t="str">
        <x:v>FCFA</x:v>
      </x:c>
      <x:c r="C11" s="72" t="n">
        <x:f>SUM(Modele_36_Mois!C38:H38)</x:f>
        <x:v>17946500</x:v>
      </x:c>
      <x:c r="D11" s="72" t="n">
        <x:f>SUM(Modele_36_Mois!I38:T38)</x:f>
        <x:v>68010000</x:v>
      </x:c>
      <x:c r="E11" s="72" t="n">
        <x:f>SUM(Modele_36_Mois!U38:AF38)</x:f>
        <x:v>122940000</x:v>
      </x:c>
      <x:c r="F11" s="72" t="n">
        <x:f>SUM(Modele_36_Mois!AG38:AL38)</x:f>
        <x:v>85050000</x:v>
      </x:c>
    </x:row>
    <x:row r="12">
      <x:c r="A12" s="138" t="str">
        <x:v>EBITDA</x:v>
      </x:c>
      <x:c r="B12" s="138" t="str">
        <x:v>FCFA</x:v>
      </x:c>
      <x:c r="C12" s="139" t="n">
        <x:f>C10-C11</x:f>
        <x:v>-12390954.545454545</x:v>
      </x:c>
      <x:c r="D12" s="139" t="n">
        <x:f>D10-D11</x:f>
        <x:v>-17675954.545454547</x:v>
      </x:c>
      <x:c r="E12" s="139" t="n">
        <x:f>E10-E11</x:f>
        <x:v>27299636.363636374</x:v>
      </x:c>
      <x:c r="F12" s="139" t="n">
        <x:f>F10-F11</x:f>
        <x:v>46377045.45454545</x:v>
      </x:c>
    </x:row>
    <x:row r="13">
      <x:c r="C13" s="136"/>
      <x:c r="D13" s="136"/>
      <x:c r="E13" s="136"/>
      <x:c r="F13" s="136"/>
    </x:row>
    <x:row r="14">
      <x:c r="A14" s="78" t="str">
        <x:v>CA / profil vérifié</x:v>
      </x:c>
      <x:c r="B14" s="78" t="str">
        <x:v>FCFA / profil</x:v>
      </x:c>
      <x:c r="C14" s="79" t="n">
        <x:f>IFERROR(C10/C6,0)</x:f>
        <x:v>2469.131313131313</x:v>
      </x:c>
      <x:c r="D14" s="79" t="n">
        <x:f>IFERROR(D10/D6,0)</x:f>
        <x:v>4898.690555186906</x:v>
      </x:c>
      <x:c r="E14" s="79" t="n">
        <x:f>IFERROR(E10/E6,0)</x:f>
        <x:v>7078.428097226684</x:v>
      </x:c>
      <x:c r="F14" s="79" t="n">
        <x:f>IFERROR(F10/F6,0)</x:f>
        <x:v>8265.851915380217</x:v>
      </x:c>
    </x:row>
    <x:row r="15">
      <x:c r="A15" t="str">
        <x:v>Coût / profil vérifié</x:v>
      </x:c>
      <x:c r="B15" t="str">
        <x:v>FCFA / profil</x:v>
      </x:c>
      <x:c r="C15" s="74" t="n">
        <x:f>IFERROR(C11/C6,0)</x:f>
        <x:v>7976.222222222223</x:v>
      </x:c>
      <x:c r="D15" s="74" t="n">
        <x:f>IFERROR(D11/D6,0)</x:f>
        <x:v>6618.978102189781</x:v>
      </x:c>
      <x:c r="E15" s="74" t="n">
        <x:f>IFERROR(E11/E6,0)</x:f>
        <x:v>5792.2261484098935</x:v>
      </x:c>
      <x:c r="F15" s="74" t="n">
        <x:f>IFERROR(F11/F6,0)</x:f>
        <x:v>5349.056603773585</x:v>
      </x:c>
    </x:row>
    <x:row r="16">
      <x:c r="A16" t="str">
        <x:v>EBITDA / profil vérifié</x:v>
      </x:c>
      <x:c r="B16" t="str">
        <x:v>FCFA / profil</x:v>
      </x:c>
      <x:c r="C16" s="74" t="n">
        <x:f>IFERROR(C12/C6,0)</x:f>
        <x:v>-5507.090909090909</x:v>
      </x:c>
      <x:c r="D16" s="74" t="n">
        <x:f>IFERROR(D12/D6,0)</x:f>
        <x:v>-1720.2875470028755</x:v>
      </x:c>
      <x:c r="E16" s="74" t="n">
        <x:f>IFERROR(E12/E6,0)</x:f>
        <x:v>1286.2019488167903</x:v>
      </x:c>
      <x:c r="F16" s="74" t="n">
        <x:f>IFERROR(F12/F6,0)</x:f>
        <x:v>2916.7953116066324</x:v>
      </x:c>
    </x:row>
    <x:row r="17">
      <x:c r="A17" t="str">
        <x:v>CA / visite payante</x:v>
      </x:c>
      <x:c r="B17" t="str">
        <x:v>FCFA / visite</x:v>
      </x:c>
      <x:c r="C17" s="74" t="n">
        <x:f>IFERROR(C10/C7,0)</x:f>
        <x:v>8860.519066260695</x:v>
      </x:c>
      <x:c r="D17" s="74" t="n">
        <x:f>IFERROR(D10/D7,0)</x:f>
        <x:v>9220.378357674566</x:v>
      </x:c>
      <x:c r="E17" s="74" t="n">
        <x:f>IFERROR(E10/E7,0)</x:f>
        <x:v>9617.183226452207</x:v>
      </x:c>
      <x:c r="F17" s="74" t="n">
        <x:f>IFERROR(F10/F7,0)</x:f>
        <x:v>9979.274521985228</x:v>
      </x:c>
    </x:row>
    <x:row r="18">
      <x:c r="A18" t="str">
        <x:v>CA mensuel / partenaire moyen</x:v>
      </x:c>
      <x:c r="B18" t="str">
        <x:v>FCFA / partenaire / mois</x:v>
      </x:c>
      <x:c r="C18" s="74" t="n">
        <x:f>IFERROR(C10/6/AVERAGE(Modele_36_Mois!C10:H10),0)</x:f>
        <x:v>326796.7914438503</x:v>
      </x:c>
      <x:c r="D18" s="74" t="n">
        <x:f>IFERROR(D10/12/AVERAGE(Modele_36_Mois!I10:T10),0)</x:f>
        <x:v>396331.0665712241</x:v>
      </x:c>
      <x:c r="E18" s="74" t="n">
        <x:f>IFERROR(E10/12/AVERAGE(Modele_36_Mois!U10:AF10),0)</x:f>
        <x:v>502473.7002128306</x:v>
      </x:c>
      <x:c r="F18" s="74" t="n">
        <x:f>IFERROR(F10/6/AVERAGE(Modele_36_Mois!AG10:AL10),0)</x:f>
        <x:v>573917.2290591504</x:v>
      </x:c>
    </x:row>
  </x:sheetData>
  <x:mergeCells>
    <x:mergeCell ref="A1:F1"/>
    <x:mergeCell ref="A2:F2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3" hidden="0" customWidth="1"/>
    <x:col min="3" max="3" width="13" hidden="0" customWidth="1"/>
    <x:col min="4" max="4" width="16" hidden="0" customWidth="1"/>
    <x:col min="5" max="5" width="16" hidden="0" customWidth="1"/>
    <x:col min="6" max="6" width="16" hidden="0" customWidth="1"/>
    <x:col min="7" max="7" width="20" hidden="0" customWidth="1"/>
    <x:col min="9" max="9" width="34" hidden="0" customWidth="1"/>
    <x:col min="10" max="10" width="21" hidden="0" customWidth="1"/>
  </x:cols>
  <x:sheetData>
    <x:row r="1" ht="32" customHeight="1">
      <x:c r="A1" s="5" t="str">
        <x:v>Dëggal - seuil de rentabilité</x:v>
      </x:c>
      <x:c r="B1" s="5"/>
      <x:c r="C1" s="5"/>
      <x:c r="D1" s="5"/>
      <x:c r="E1" s="5"/>
      <x:c r="F1" s="5"/>
      <x:c r="G1" s="5"/>
      <x:c r="H1" s="5"/>
      <x:c r="I1" s="5"/>
      <x:c r="J1" s="5"/>
    </x:row>
    <x:row r="2" ht="28" customHeight="1">
      <x:c r="A2" s="12" t="str">
        <x:v>Lecture mensuelle du scénario de base - montants en FCFA</x:v>
      </x:c>
      <x:c r="B2" s="12"/>
      <x:c r="C2" s="12"/>
      <x:c r="D2" s="12"/>
      <x:c r="E2" s="12"/>
      <x:c r="F2" s="12"/>
      <x:c r="G2" s="12"/>
      <x:c r="H2" s="12"/>
      <x:c r="I2" s="12"/>
      <x:c r="J2" s="12"/>
    </x:row>
    <x:row r="4">
      <x:c r="A4" s="28" t="str">
        <x:v>Mois</x:v>
      </x:c>
      <x:c r="B4" s="28" t="str">
        <x:v>Profils</x:v>
      </x:c>
      <x:c r="C4" s="28" t="str">
        <x:v>Partenaires</x:v>
      </x:c>
      <x:c r="D4" s="28" t="str">
        <x:v>CA</x:v>
      </x:c>
      <x:c r="E4" s="28" t="str">
        <x:v>Charges</x:v>
      </x:c>
      <x:c r="F4" s="28" t="str">
        <x:v>EBITDA</x:v>
      </x:c>
      <x:c r="G4" s="28" t="str">
        <x:v>Statut</x:v>
      </x:c>
      <x:c r="I4" s="146" t="str">
        <x:v>Synthèse</x:v>
      </x:c>
      <x:c r="J4" s="146"/>
    </x:row>
    <x:row r="5">
      <x:c r="A5" s="144" t="n">
        <x:f>Modele_36_Mois!C4</x:f>
        <x:v>46204</x:v>
      </x:c>
      <x:c r="B5" s="72" t="n">
        <x:f>Modele_36_Mois!C7</x:f>
        <x:v>250</x:v>
      </x:c>
      <x:c r="C5" s="72" t="n">
        <x:f>Modele_36_Mois!C10</x:f>
        <x:v>1</x:v>
      </x:c>
      <x:c r="D5" s="72" t="n">
        <x:f>Modele_36_Mois!C20</x:f>
        <x:v>425000</x:v>
      </x:c>
      <x:c r="E5" s="72" t="n">
        <x:f>Modele_36_Mois!C38</x:f>
        <x:v>2451500</x:v>
      </x:c>
      <x:c r="F5" s="72" t="n">
        <x:f>Modele_36_Mois!C40</x:f>
        <x:v>-2026500</x:v>
      </x:c>
      <x:c r="G5" s="64" t="str">
        <x:f>IF(F5&gt;=0,"Point mort atteint","Déficitaire")</x:f>
        <x:v>Déficitaire</x:v>
      </x:c>
      <x:c r="I5" s="28" t="str">
        <x:v>Indicateur</x:v>
      </x:c>
      <x:c r="J5" s="28" t="str">
        <x:v>Valeur</x:v>
      </x:c>
    </x:row>
    <x:row r="6">
      <x:c r="A6" s="144" t="n">
        <x:f>Modele_36_Mois!D4</x:f>
        <x:v>46235</x:v>
      </x:c>
      <x:c r="B6" s="72" t="n">
        <x:f>Modele_36_Mois!D7</x:f>
        <x:v>300</x:v>
      </x:c>
      <x:c r="C6" s="72" t="n">
        <x:f>Modele_36_Mois!D10</x:f>
        <x:v>2</x:v>
      </x:c>
      <x:c r="D6" s="72" t="n">
        <x:f>Modele_36_Mois!D20</x:f>
        <x:v>598090.9090909091</x:v>
      </x:c>
      <x:c r="E6" s="72" t="n">
        <x:f>Modele_36_Mois!D38</x:f>
        <x:v>1900000</x:v>
      </x:c>
      <x:c r="F6" s="72" t="n">
        <x:f>Modele_36_Mois!D40</x:f>
        <x:v>-1301909.0909090908</x:v>
      </x:c>
      <x:c r="G6" s="64" t="str">
        <x:f>IF(F6&gt;=0,"Point mort atteint","Déficitaire")</x:f>
        <x:v>Déficitaire</x:v>
      </x:c>
      <x:c r="I6" t="str">
        <x:v>Premier mois EBITDA positif</x:v>
      </x:c>
      <x:c r="J6" s="150" t="n">
        <x:f>INDEX(A5:A40,MATCH("Point mort atteint",G5:G40,0))</x:f>
        <x:v>46784</x:v>
      </x:c>
    </x:row>
    <x:row r="7">
      <x:c r="A7" s="144" t="n">
        <x:f>Modele_36_Mois!E4</x:f>
        <x:v>46266</x:v>
      </x:c>
      <x:c r="B7" s="72" t="n">
        <x:f>Modele_36_Mois!E7</x:f>
        <x:v>350</x:v>
      </x:c>
      <x:c r="C7" s="72" t="n">
        <x:f>Modele_36_Mois!E10</x:f>
        <x:v>2</x:v>
      </x:c>
      <x:c r="D7" s="72" t="n">
        <x:f>Modele_36_Mois!E20</x:f>
        <x:v>770181.8181818182</x:v>
      </x:c>
      <x:c r="E7" s="72" t="n">
        <x:f>Modele_36_Mois!E38</x:f>
        <x:v>2165000</x:v>
      </x:c>
      <x:c r="F7" s="72" t="n">
        <x:f>Modele_36_Mois!E40</x:f>
        <x:v>-1394818.1818181816</x:v>
      </x:c>
      <x:c r="G7" s="64" t="str">
        <x:f>IF(F7&gt;=0,"Point mort atteint","Déficitaire")</x:f>
        <x:v>Déficitaire</x:v>
      </x:c>
      <x:c r="I7" t="str">
        <x:v>Besoin maximum avant financement</x:v>
      </x:c>
      <x:c r="J7" s="72" t="n">
        <x:f>MAX(Modele_36_Mois!C43:AL43)</x:f>
        <x:v>30144363.636363648</x:v>
      </x:c>
    </x:row>
    <x:row r="8">
      <x:c r="A8" s="144" t="n">
        <x:f>Modele_36_Mois!F4</x:f>
        <x:v>46296</x:v>
      </x:c>
      <x:c r="B8" s="72" t="n">
        <x:f>Modele_36_Mois!F7</x:f>
        <x:v>400</x:v>
      </x:c>
      <x:c r="C8" s="72" t="n">
        <x:f>Modele_36_Mois!F10</x:f>
        <x:v>3</x:v>
      </x:c>
      <x:c r="D8" s="72" t="n">
        <x:f>Modele_36_Mois!F20</x:f>
        <x:v>997409.0909090909</x:v>
      </x:c>
      <x:c r="E8" s="72" t="n">
        <x:f>Modele_36_Mois!F38</x:f>
        <x:v>3545000</x:v>
      </x:c>
      <x:c r="F8" s="72" t="n">
        <x:f>Modele_36_Mois!F40</x:f>
        <x:v>-2547590.909090909</x:v>
      </x:c>
      <x:c r="G8" s="64" t="str">
        <x:f>IF(F8&gt;=0,"Point mort atteint","Déficitaire")</x:f>
        <x:v>Déficitaire</x:v>
      </x:c>
      <x:c r="I8" t="str">
        <x:v>EBITDA cumulé 36 mois</x:v>
      </x:c>
      <x:c r="J8" s="72" t="n">
        <x:f>SUM(Modele_36_Mois!C40:AL40)</x:f>
        <x:v>43609772.72727272</x:v>
      </x:c>
    </x:row>
    <x:row r="9">
      <x:c r="A9" s="144" t="n">
        <x:f>Modele_36_Mois!G4</x:f>
        <x:v>46327</x:v>
      </x:c>
      <x:c r="B9" s="72" t="n">
        <x:f>Modele_36_Mois!G7</x:f>
        <x:v>450</x:v>
      </x:c>
      <x:c r="C9" s="72" t="n">
        <x:f>Modele_36_Mois!G10</x:f>
        <x:v>4</x:v>
      </x:c>
      <x:c r="D9" s="72" t="n">
        <x:f>Modele_36_Mois!G20</x:f>
        <x:v>1244727.2727272727</x:v>
      </x:c>
      <x:c r="E9" s="72" t="n">
        <x:f>Modele_36_Mois!G38</x:f>
        <x:v>3810000</x:v>
      </x:c>
      <x:c r="F9" s="72" t="n">
        <x:f>Modele_36_Mois!G40</x:f>
        <x:v>-2565272.7272727275</x:v>
      </x:c>
      <x:c r="G9" s="64" t="str">
        <x:f>IF(F9&gt;=0,"Point mort atteint","Déficitaire")</x:f>
        <x:v>Déficitaire</x:v>
      </x:c>
    </x:row>
    <x:row r="10">
      <x:c r="A10" s="144" t="n">
        <x:f>Modele_36_Mois!H4</x:f>
        <x:v>46357</x:v>
      </x:c>
      <x:c r="B10" s="72" t="n">
        <x:f>Modele_36_Mois!H7</x:f>
        <x:v>500</x:v>
      </x:c>
      <x:c r="C10" s="72" t="n">
        <x:f>Modele_36_Mois!H10</x:f>
        <x:v>5</x:v>
      </x:c>
      <x:c r="D10" s="72" t="n">
        <x:f>Modele_36_Mois!H20</x:f>
        <x:v>1520136.3636363638</x:v>
      </x:c>
      <x:c r="E10" s="72" t="n">
        <x:f>Modele_36_Mois!H38</x:f>
        <x:v>4075000</x:v>
      </x:c>
      <x:c r="F10" s="72" t="n">
        <x:f>Modele_36_Mois!H40</x:f>
        <x:v>-2554863.6363636362</x:v>
      </x:c>
      <x:c r="G10" s="64" t="str">
        <x:f>IF(F10&gt;=0,"Point mort atteint","Déficitaire")</x:f>
        <x:v>Déficitaire</x:v>
      </x:c>
    </x:row>
    <x:row r="11">
      <x:c r="A11" s="144" t="n">
        <x:f>Modele_36_Mois!I4</x:f>
        <x:v>46388</x:v>
      </x:c>
      <x:c r="B11" s="72" t="n">
        <x:f>Modele_36_Mois!I7</x:f>
        <x:v>550</x:v>
      </x:c>
      <x:c r="C11" s="72" t="n">
        <x:f>Modele_36_Mois!I10</x:f>
        <x:v>6</x:v>
      </x:c>
      <x:c r="D11" s="72" t="n">
        <x:f>Modele_36_Mois!I20</x:f>
        <x:v>1823636.3636363635</x:v>
      </x:c>
      <x:c r="E11" s="72" t="n">
        <x:f>Modele_36_Mois!I38</x:f>
        <x:v>4045000</x:v>
      </x:c>
      <x:c r="F11" s="72" t="n">
        <x:f>Modele_36_Mois!I40</x:f>
        <x:v>-2221363.6363636367</x:v>
      </x:c>
      <x:c r="G11" s="64" t="str">
        <x:f>IF(F11&gt;=0,"Point mort atteint","Déficitaire")</x:f>
        <x:v>Déficitaire</x:v>
      </x:c>
    </x:row>
    <x:row r="12">
      <x:c r="A12" s="144" t="n">
        <x:f>Modele_36_Mois!J4</x:f>
        <x:v>46419</x:v>
      </x:c>
      <x:c r="B12" s="72" t="n">
        <x:f>Modele_36_Mois!J7</x:f>
        <x:v>600</x:v>
      </x:c>
      <x:c r="C12" s="72" t="n">
        <x:f>Modele_36_Mois!J10</x:f>
        <x:v>6</x:v>
      </x:c>
      <x:c r="D12" s="72" t="n">
        <x:f>Modele_36_Mois!J20</x:f>
        <x:v>2115909.090909091</x:v>
      </x:c>
      <x:c r="E12" s="72" t="n">
        <x:f>Modele_36_Mois!J38</x:f>
        <x:v>4160000</x:v>
      </x:c>
      <x:c r="F12" s="72" t="n">
        <x:f>Modele_36_Mois!J40</x:f>
        <x:v>-2044090.9090909092</x:v>
      </x:c>
      <x:c r="G12" s="64" t="str">
        <x:f>IF(F12&gt;=0,"Point mort atteint","Déficitaire")</x:f>
        <x:v>Déficitaire</x:v>
      </x:c>
    </x:row>
    <x:row r="13">
      <x:c r="A13" s="144" t="n">
        <x:f>Modele_36_Mois!K4</x:f>
        <x:v>46447</x:v>
      </x:c>
      <x:c r="B13" s="72" t="n">
        <x:f>Modele_36_Mois!K7</x:f>
        <x:v>650</x:v>
      </x:c>
      <x:c r="C13" s="72" t="n">
        <x:f>Modele_36_Mois!K10</x:f>
        <x:v>7</x:v>
      </x:c>
      <x:c r="D13" s="72" t="n">
        <x:f>Modele_36_Mois!K20</x:f>
        <x:v>2465545.4545454546</x:v>
      </x:c>
      <x:c r="E13" s="72" t="n">
        <x:f>Modele_36_Mois!K38</x:f>
        <x:v>4230000</x:v>
      </x:c>
      <x:c r="F13" s="72" t="n">
        <x:f>Modele_36_Mois!K40</x:f>
        <x:v>-1764454.5454545454</x:v>
      </x:c>
      <x:c r="G13" s="64" t="str">
        <x:f>IF(F13&gt;=0,"Point mort atteint","Déficitaire")</x:f>
        <x:v>Déficitaire</x:v>
      </x:c>
    </x:row>
    <x:row r="14">
      <x:c r="A14" s="144" t="n">
        <x:f>Modele_36_Mois!L4</x:f>
        <x:v>46478</x:v>
      </x:c>
      <x:c r="B14" s="72" t="n">
        <x:f>Modele_36_Mois!L7</x:f>
        <x:v>700</x:v>
      </x:c>
      <x:c r="C14" s="72" t="n">
        <x:f>Modele_36_Mois!L10</x:f>
        <x:v>8</x:v>
      </x:c>
      <x:c r="D14" s="72" t="n">
        <x:f>Modele_36_Mois!L20</x:f>
        <x:v>2843272.7272727275</x:v>
      </x:c>
      <x:c r="E14" s="72" t="n">
        <x:f>Modele_36_Mois!L38</x:f>
        <x:v>4495000</x:v>
      </x:c>
      <x:c r="F14" s="72" t="n">
        <x:f>Modele_36_Mois!L40</x:f>
        <x:v>-1651727.2727272725</x:v>
      </x:c>
      <x:c r="G14" s="64" t="str">
        <x:f>IF(F14&gt;=0,"Point mort atteint","Déficitaire")</x:f>
        <x:v>Déficitaire</x:v>
      </x:c>
    </x:row>
    <x:row r="15">
      <x:c r="A15" s="144" t="n">
        <x:f>Modele_36_Mois!M4</x:f>
        <x:v>46508</x:v>
      </x:c>
      <x:c r="B15" s="72" t="n">
        <x:f>Modele_36_Mois!M7</x:f>
        <x:v>750</x:v>
      </x:c>
      <x:c r="C15" s="72" t="n">
        <x:f>Modele_36_Mois!M10</x:f>
        <x:v>8</x:v>
      </x:c>
      <x:c r="D15" s="72" t="n">
        <x:f>Modele_36_Mois!M20</x:f>
        <x:v>3203636.3636363638</x:v>
      </x:c>
      <x:c r="E15" s="72" t="n">
        <x:f>Modele_36_Mois!M38</x:f>
        <x:v>4760000</x:v>
      </x:c>
      <x:c r="F15" s="72" t="n">
        <x:f>Modele_36_Mois!M40</x:f>
        <x:v>-1556363.6363636362</x:v>
      </x:c>
      <x:c r="G15" s="64" t="str">
        <x:f>IF(F15&gt;=0,"Point mort atteint","Déficitaire")</x:f>
        <x:v>Déficitaire</x:v>
      </x:c>
    </x:row>
    <x:row r="16">
      <x:c r="A16" s="144" t="n">
        <x:f>Modele_36_Mois!N4</x:f>
        <x:v>46539</x:v>
      </x:c>
      <x:c r="B16" s="72" t="n">
        <x:f>Modele_36_Mois!N7</x:f>
        <x:v>800</x:v>
      </x:c>
      <x:c r="C16" s="72" t="n">
        <x:f>Modele_36_Mois!N10</x:f>
        <x:v>9</x:v>
      </x:c>
      <x:c r="D16" s="72" t="n">
        <x:f>Modele_36_Mois!N20</x:f>
        <x:v>3627500</x:v>
      </x:c>
      <x:c r="E16" s="72" t="n">
        <x:f>Modele_36_Mois!N38</x:f>
        <x:v>4830000</x:v>
      </x:c>
      <x:c r="F16" s="72" t="n">
        <x:f>Modele_36_Mois!N40</x:f>
        <x:v>-1202500</x:v>
      </x:c>
      <x:c r="G16" s="64" t="str">
        <x:f>IF(F16&gt;=0,"Point mort atteint","Déficitaire")</x:f>
        <x:v>Déficitaire</x:v>
      </x:c>
    </x:row>
    <x:row r="17">
      <x:c r="A17" s="144" t="n">
        <x:f>Modele_36_Mois!O4</x:f>
        <x:v>46569</x:v>
      </x:c>
      <x:c r="B17" s="72" t="n">
        <x:f>Modele_36_Mois!O7</x:f>
        <x:v>850</x:v>
      </x:c>
      <x:c r="C17" s="72" t="n">
        <x:f>Modele_36_Mois!O10</x:f>
        <x:v>11</x:v>
      </x:c>
      <x:c r="D17" s="72" t="n">
        <x:f>Modele_36_Mois!O20</x:f>
        <x:v>4294000</x:v>
      </x:c>
      <x:c r="E17" s="72" t="n">
        <x:f>Modele_36_Mois!O38</x:f>
        <x:v>6355000</x:v>
      </x:c>
      <x:c r="F17" s="72" t="n">
        <x:f>Modele_36_Mois!O40</x:f>
        <x:v>-2061000</x:v>
      </x:c>
      <x:c r="G17" s="64" t="str">
        <x:f>IF(F17&gt;=0,"Point mort atteint","Déficitaire")</x:f>
        <x:v>Déficitaire</x:v>
      </x:c>
    </x:row>
    <x:row r="18">
      <x:c r="A18" s="144" t="n">
        <x:f>Modele_36_Mois!P4</x:f>
        <x:v>46600</x:v>
      </x:c>
      <x:c r="B18" s="72" t="n">
        <x:f>Modele_36_Mois!P7</x:f>
        <x:v>925</x:v>
      </x:c>
      <x:c r="C18" s="72" t="n">
        <x:f>Modele_36_Mois!P10</x:f>
        <x:v>12</x:v>
      </x:c>
      <x:c r="D18" s="72" t="n">
        <x:f>Modele_36_Mois!P20</x:f>
        <x:v>4816727.2727272725</x:v>
      </x:c>
      <x:c r="E18" s="72" t="n">
        <x:f>Modele_36_Mois!P38</x:f>
        <x:v>6505000</x:v>
      </x:c>
      <x:c r="F18" s="72" t="n">
        <x:f>Modele_36_Mois!P40</x:f>
        <x:v>-1688272.7272727275</x:v>
      </x:c>
      <x:c r="G18" s="64" t="str">
        <x:f>IF(F18&gt;=0,"Point mort atteint","Déficitaire")</x:f>
        <x:v>Déficitaire</x:v>
      </x:c>
    </x:row>
    <x:row r="19">
      <x:c r="A19" s="144" t="n">
        <x:f>Modele_36_Mois!Q4</x:f>
        <x:v>46631</x:v>
      </x:c>
      <x:c r="B19" s="72" t="n">
        <x:f>Modele_36_Mois!Q7</x:f>
        <x:v>1000</x:v>
      </x:c>
      <x:c r="C19" s="72" t="n">
        <x:f>Modele_36_Mois!Q10</x:f>
        <x:v>13</x:v>
      </x:c>
      <x:c r="D19" s="72" t="n">
        <x:f>Modele_36_Mois!Q20</x:f>
        <x:v>5368909.090909091</x:v>
      </x:c>
      <x:c r="E19" s="72" t="n">
        <x:f>Modele_36_Mois!Q38</x:f>
        <x:v>6805000</x:v>
      </x:c>
      <x:c r="F19" s="72" t="n">
        <x:f>Modele_36_Mois!Q40</x:f>
        <x:v>-1436090.9090909092</x:v>
      </x:c>
      <x:c r="G19" s="64" t="str">
        <x:f>IF(F19&gt;=0,"Point mort atteint","Déficitaire")</x:f>
        <x:v>Déficitaire</x:v>
      </x:c>
    </x:row>
    <x:row r="20">
      <x:c r="A20" s="144" t="n">
        <x:f>Modele_36_Mois!R4</x:f>
        <x:v>46661</x:v>
      </x:c>
      <x:c r="B20" s="72" t="n">
        <x:f>Modele_36_Mois!R7</x:f>
        <x:v>1075</x:v>
      </x:c>
      <x:c r="C20" s="72" t="n">
        <x:f>Modele_36_Mois!R10</x:f>
        <x:v>14</x:v>
      </x:c>
      <x:c r="D20" s="72" t="n">
        <x:f>Modele_36_Mois!R20</x:f>
        <x:v>5942545.454545455</x:v>
      </x:c>
      <x:c r="E20" s="72" t="n">
        <x:f>Modele_36_Mois!R38</x:f>
        <x:v>7105000</x:v>
      </x:c>
      <x:c r="F20" s="72" t="n">
        <x:f>Modele_36_Mois!R40</x:f>
        <x:v>-1162454.545454545</x:v>
      </x:c>
      <x:c r="G20" s="64" t="str">
        <x:f>IF(F20&gt;=0,"Point mort atteint","Déficitaire")</x:f>
        <x:v>Déficitaire</x:v>
      </x:c>
    </x:row>
    <x:row r="21">
      <x:c r="A21" s="144" t="n">
        <x:f>Modele_36_Mois!S4</x:f>
        <x:v>46692</x:v>
      </x:c>
      <x:c r="B21" s="72" t="n">
        <x:f>Modele_36_Mois!S7</x:f>
        <x:v>1150</x:v>
      </x:c>
      <x:c r="C21" s="72" t="n">
        <x:f>Modele_36_Mois!S10</x:f>
        <x:v>16</x:v>
      </x:c>
      <x:c r="D21" s="72" t="n">
        <x:f>Modele_36_Mois!S20</x:f>
        <x:v>6606545.454545455</x:v>
      </x:c>
      <x:c r="E21" s="72" t="n">
        <x:f>Modele_36_Mois!S38</x:f>
        <x:v>7210000</x:v>
      </x:c>
      <x:c r="F21" s="72" t="n">
        <x:f>Modele_36_Mois!S40</x:f>
        <x:v>-603454.545454545</x:v>
      </x:c>
      <x:c r="G21" s="64" t="str">
        <x:f>IF(F21&gt;=0,"Point mort atteint","Déficitaire")</x:f>
        <x:v>Déficitaire</x:v>
      </x:c>
    </x:row>
    <x:row r="22">
      <x:c r="A22" s="144" t="n">
        <x:f>Modele_36_Mois!T4</x:f>
        <x:v>46722</x:v>
      </x:c>
      <x:c r="B22" s="72" t="n">
        <x:f>Modele_36_Mois!T7</x:f>
        <x:v>1225</x:v>
      </x:c>
      <x:c r="C22" s="72" t="n">
        <x:f>Modele_36_Mois!T10</x:f>
        <x:v>17</x:v>
      </x:c>
      <x:c r="D22" s="72" t="n">
        <x:f>Modele_36_Mois!T20</x:f>
        <x:v>7225818.181818182</x:v>
      </x:c>
      <x:c r="E22" s="72" t="n">
        <x:f>Modele_36_Mois!T38</x:f>
        <x:v>7510000</x:v>
      </x:c>
      <x:c r="F22" s="72" t="n">
        <x:f>Modele_36_Mois!T40</x:f>
        <x:v>-284181.81818181835</x:v>
      </x:c>
      <x:c r="G22" s="64" t="str">
        <x:f>IF(F22&gt;=0,"Point mort atteint","Déficitaire")</x:f>
        <x:v>Déficitaire</x:v>
      </x:c>
    </x:row>
    <x:row r="23">
      <x:c r="A23" s="144" t="n">
        <x:f>Modele_36_Mois!U4</x:f>
        <x:v>46753</x:v>
      </x:c>
      <x:c r="B23" s="72" t="n">
        <x:f>Modele_36_Mois!U7</x:f>
        <x:v>1300</x:v>
      </x:c>
      <x:c r="C23" s="72" t="n">
        <x:f>Modele_36_Mois!U10</x:f>
        <x:v>18</x:v>
      </x:c>
      <x:c r="D23" s="72" t="n">
        <x:f>Modele_36_Mois!U20</x:f>
        <x:v>7882545.454545455</x:v>
      </x:c>
      <x:c r="E23" s="72" t="n">
        <x:f>Modele_36_Mois!U38</x:f>
        <x:v>7960000</x:v>
      </x:c>
      <x:c r="F23" s="72" t="n">
        <x:f>Modele_36_Mois!U40</x:f>
        <x:v>-77454.54545454495</x:v>
      </x:c>
      <x:c r="G23" s="64" t="str">
        <x:f>IF(F23&gt;=0,"Point mort atteint","Déficitaire")</x:f>
        <x:v>Déficitaire</x:v>
      </x:c>
    </x:row>
    <x:row r="24">
      <x:c r="A24" s="144" t="n">
        <x:f>Modele_36_Mois!V4</x:f>
        <x:v>46784</x:v>
      </x:c>
      <x:c r="B24" s="72" t="n">
        <x:f>Modele_36_Mois!V7</x:f>
        <x:v>1375</x:v>
      </x:c>
      <x:c r="C24" s="72" t="n">
        <x:f>Modele_36_Mois!V10</x:f>
        <x:v>19</x:v>
      </x:c>
      <x:c r="D24" s="72" t="n">
        <x:f>Modele_36_Mois!V20</x:f>
        <x:v>8552727.272727273</x:v>
      </x:c>
      <x:c r="E24" s="72" t="n">
        <x:f>Modele_36_Mois!V38</x:f>
        <x:v>8110000</x:v>
      </x:c>
      <x:c r="F24" s="72" t="n">
        <x:f>Modele_36_Mois!V40</x:f>
        <x:v>442727.2727272734</x:v>
      </x:c>
      <x:c r="G24" s="64" t="str">
        <x:f>IF(F24&gt;=0,"Point mort atteint","Déficitaire")</x:f>
        <x:v>Point mort atteint</x:v>
      </x:c>
    </x:row>
    <x:row r="25">
      <x:c r="A25" s="144" t="n">
        <x:f>Modele_36_Mois!W4</x:f>
        <x:v>46813</x:v>
      </x:c>
      <x:c r="B25" s="72" t="n">
        <x:f>Modele_36_Mois!W7</x:f>
        <x:v>1450</x:v>
      </x:c>
      <x:c r="C25" s="72" t="n">
        <x:f>Modele_36_Mois!W10</x:f>
        <x:v>20</x:v>
      </x:c>
      <x:c r="D25" s="72" t="n">
        <x:f>Modele_36_Mois!W20</x:f>
        <x:v>9252363.636363637</x:v>
      </x:c>
      <x:c r="E25" s="72" t="n">
        <x:f>Modele_36_Mois!W38</x:f>
        <x:v>8410000</x:v>
      </x:c>
      <x:c r="F25" s="72" t="n">
        <x:f>Modele_36_Mois!W40</x:f>
        <x:v>842363.6363636367</x:v>
      </x:c>
      <x:c r="G25" s="64" t="str">
        <x:f>IF(F25&gt;=0,"Point mort atteint","Déficitaire")</x:f>
        <x:v>Point mort atteint</x:v>
      </x:c>
    </x:row>
    <x:row r="26">
      <x:c r="A26" s="144" t="n">
        <x:f>Modele_36_Mois!X4</x:f>
        <x:v>46844</x:v>
      </x:c>
      <x:c r="B26" s="72" t="n">
        <x:f>Modele_36_Mois!X7</x:f>
        <x:v>1525</x:v>
      </x:c>
      <x:c r="C26" s="72" t="n">
        <x:f>Modele_36_Mois!X10</x:f>
        <x:v>21</x:v>
      </x:c>
      <x:c r="D26" s="72" t="n">
        <x:f>Modele_36_Mois!X20</x:f>
        <x:v>9973454.545454545</x:v>
      </x:c>
      <x:c r="E26" s="72" t="n">
        <x:f>Modele_36_Mois!X38</x:f>
        <x:v>8710000</x:v>
      </x:c>
      <x:c r="F26" s="72" t="n">
        <x:f>Modele_36_Mois!X40</x:f>
        <x:v>1263454.545454545</x:v>
      </x:c>
      <x:c r="G26" s="64" t="str">
        <x:f>IF(F26&gt;=0,"Point mort atteint","Déficitaire")</x:f>
        <x:v>Point mort atteint</x:v>
      </x:c>
    </x:row>
    <x:row r="27">
      <x:c r="A27" s="144" t="n">
        <x:f>Modele_36_Mois!Y4</x:f>
        <x:v>46874</x:v>
      </x:c>
      <x:c r="B27" s="72" t="n">
        <x:f>Modele_36_Mois!Y7</x:f>
        <x:v>1600</x:v>
      </x:c>
      <x:c r="C27" s="72" t="n">
        <x:f>Modele_36_Mois!Y10</x:f>
        <x:v>22</x:v>
      </x:c>
      <x:c r="D27" s="72" t="n">
        <x:f>Modele_36_Mois!Y20</x:f>
        <x:v>10716000</x:v>
      </x:c>
      <x:c r="E27" s="72" t="n">
        <x:f>Modele_36_Mois!Y38</x:f>
        <x:v>9010000</x:v>
      </x:c>
      <x:c r="F27" s="72" t="n">
        <x:f>Modele_36_Mois!Y40</x:f>
        <x:v>1706000</x:v>
      </x:c>
      <x:c r="G27" s="64" t="str">
        <x:f>IF(F27&gt;=0,"Point mort atteint","Déficitaire")</x:f>
        <x:v>Point mort atteint</x:v>
      </x:c>
    </x:row>
    <x:row r="28">
      <x:c r="A28" s="144" t="n">
        <x:f>Modele_36_Mois!Z4</x:f>
        <x:v>46905</x:v>
      </x:c>
      <x:c r="B28" s="72" t="n">
        <x:f>Modele_36_Mois!Z7</x:f>
        <x:v>1675</x:v>
      </x:c>
      <x:c r="C28" s="72" t="n">
        <x:f>Modele_36_Mois!Z10</x:f>
        <x:v>23</x:v>
      </x:c>
      <x:c r="D28" s="72" t="n">
        <x:f>Modele_36_Mois!Z20</x:f>
        <x:v>11488000</x:v>
      </x:c>
      <x:c r="E28" s="72" t="n">
        <x:f>Modele_36_Mois!Z38</x:f>
        <x:v>9310000</x:v>
      </x:c>
      <x:c r="F28" s="72" t="n">
        <x:f>Modele_36_Mois!Z40</x:f>
        <x:v>2178000</x:v>
      </x:c>
      <x:c r="G28" s="64" t="str">
        <x:f>IF(F28&gt;=0,"Point mort atteint","Déficitaire")</x:f>
        <x:v>Point mort atteint</x:v>
      </x:c>
    </x:row>
    <x:row r="29">
      <x:c r="A29" s="144" t="n">
        <x:f>Modele_36_Mois!AA4</x:f>
        <x:v>46935</x:v>
      </x:c>
      <x:c r="B29" s="72" t="n">
        <x:f>Modele_36_Mois!AA7</x:f>
        <x:v>1800</x:v>
      </x:c>
      <x:c r="C29" s="72" t="n">
        <x:f>Modele_36_Mois!AA10</x:f>
        <x:v>26</x:v>
      </x:c>
      <x:c r="D29" s="72" t="n">
        <x:f>Modele_36_Mois!AA20</x:f>
        <x:v>12945000</x:v>
      </x:c>
      <x:c r="E29" s="72" t="n">
        <x:f>Modele_36_Mois!AA38</x:f>
        <x:v>11030000</x:v>
      </x:c>
      <x:c r="F29" s="72" t="n">
        <x:f>Modele_36_Mois!AA40</x:f>
        <x:v>1915000</x:v>
      </x:c>
      <x:c r="G29" s="64" t="str">
        <x:f>IF(F29&gt;=0,"Point mort atteint","Déficitaire")</x:f>
        <x:v>Point mort atteint</x:v>
      </x:c>
    </x:row>
    <x:row r="30">
      <x:c r="A30" s="144" t="n">
        <x:f>Modele_36_Mois!AB4</x:f>
        <x:v>46966</x:v>
      </x:c>
      <x:c r="B30" s="72" t="n">
        <x:f>Modele_36_Mois!AB7</x:f>
        <x:v>1900</x:v>
      </x:c>
      <x:c r="C30" s="72" t="n">
        <x:f>Modele_36_Mois!AB10</x:f>
        <x:v>27</x:v>
      </x:c>
      <x:c r="D30" s="72" t="n">
        <x:f>Modele_36_Mois!AB20</x:f>
        <x:v>13861681.818181818</x:v>
      </x:c>
      <x:c r="E30" s="72" t="n">
        <x:f>Modele_36_Mois!AB38</x:f>
        <x:v>11410000</x:v>
      </x:c>
      <x:c r="F30" s="72" t="n">
        <x:f>Modele_36_Mois!AB40</x:f>
        <x:v>2451681.8181818184</x:v>
      </x:c>
      <x:c r="G30" s="64" t="str">
        <x:f>IF(F30&gt;=0,"Point mort atteint","Déficitaire")</x:f>
        <x:v>Point mort atteint</x:v>
      </x:c>
    </x:row>
    <x:row r="31">
      <x:c r="A31" s="144" t="n">
        <x:f>Modele_36_Mois!AC4</x:f>
        <x:v>46997</x:v>
      </x:c>
      <x:c r="B31" s="72" t="n">
        <x:f>Modele_36_Mois!AC7</x:f>
        <x:v>2000</x:v>
      </x:c>
      <x:c r="C31" s="72" t="n">
        <x:f>Modele_36_Mois!AC10</x:f>
        <x:v>28</x:v>
      </x:c>
      <x:c r="D31" s="72" t="n">
        <x:f>Modele_36_Mois!AC20</x:f>
        <x:v>14801636.363636363</x:v>
      </x:c>
      <x:c r="E31" s="72" t="n">
        <x:f>Modele_36_Mois!AC38</x:f>
        <x:v>11745000</x:v>
      </x:c>
      <x:c r="F31" s="72" t="n">
        <x:f>Modele_36_Mois!AC40</x:f>
        <x:v>3056636.3636363633</x:v>
      </x:c>
      <x:c r="G31" s="64" t="str">
        <x:f>IF(F31&gt;=0,"Point mort atteint","Déficitaire")</x:f>
        <x:v>Point mort atteint</x:v>
      </x:c>
    </x:row>
    <x:row r="32">
      <x:c r="A32" s="144" t="n">
        <x:f>Modele_36_Mois!AD4</x:f>
        <x:v>47027</x:v>
      </x:c>
      <x:c r="B32" s="72" t="n">
        <x:f>Modele_36_Mois!AD7</x:f>
        <x:v>2100</x:v>
      </x:c>
      <x:c r="C32" s="72" t="n">
        <x:f>Modele_36_Mois!AD10</x:f>
        <x:v>30</x:v>
      </x:c>
      <x:c r="D32" s="72" t="n">
        <x:f>Modele_36_Mois!AD20</x:f>
        <x:v>15858272.727272727</x:v>
      </x:c>
      <x:c r="E32" s="72" t="n">
        <x:f>Modele_36_Mois!AD38</x:f>
        <x:v>12080000</x:v>
      </x:c>
      <x:c r="F32" s="72" t="n">
        <x:f>Modele_36_Mois!AD40</x:f>
        <x:v>3778272.7272727266</x:v>
      </x:c>
      <x:c r="G32" s="64" t="str">
        <x:f>IF(F32&gt;=0,"Point mort atteint","Déficitaire")</x:f>
        <x:v>Point mort atteint</x:v>
      </x:c>
    </x:row>
    <x:row r="33">
      <x:c r="A33" s="144" t="n">
        <x:f>Modele_36_Mois!AE4</x:f>
        <x:v>47058</x:v>
      </x:c>
      <x:c r="B33" s="72" t="n">
        <x:f>Modele_36_Mois!AE7</x:f>
        <x:v>2200</x:v>
      </x:c>
      <x:c r="C33" s="72" t="n">
        <x:f>Modele_36_Mois!AE10</x:f>
        <x:v>32</x:v>
      </x:c>
      <x:c r="D33" s="72" t="n">
        <x:f>Modele_36_Mois!AE20</x:f>
        <x:v>16945454.545454547</x:v>
      </x:c>
      <x:c r="E33" s="72" t="n">
        <x:f>Modele_36_Mois!AE38</x:f>
        <x:v>12415000</x:v>
      </x:c>
      <x:c r="F33" s="72" t="n">
        <x:f>Modele_36_Mois!AE40</x:f>
        <x:v>4530454.545454547</x:v>
      </x:c>
      <x:c r="G33" s="64" t="str">
        <x:f>IF(F33&gt;=0,"Point mort atteint","Déficitaire")</x:f>
        <x:v>Point mort atteint</x:v>
      </x:c>
    </x:row>
    <x:row r="34">
      <x:c r="A34" s="144" t="n">
        <x:f>Modele_36_Mois!AF4</x:f>
        <x:v>47088</x:v>
      </x:c>
      <x:c r="B34" s="72" t="n">
        <x:f>Modele_36_Mois!AF7</x:f>
        <x:v>2300</x:v>
      </x:c>
      <x:c r="C34" s="72" t="n">
        <x:f>Modele_36_Mois!AF10</x:f>
        <x:v>33</x:v>
      </x:c>
      <x:c r="D34" s="72" t="n">
        <x:f>Modele_36_Mois!AF20</x:f>
        <x:v>17962500</x:v>
      </x:c>
      <x:c r="E34" s="72" t="n">
        <x:f>Modele_36_Mois!AF38</x:f>
        <x:v>12750000</x:v>
      </x:c>
      <x:c r="F34" s="72" t="n">
        <x:f>Modele_36_Mois!AF40</x:f>
        <x:v>5212500</x:v>
      </x:c>
      <x:c r="G34" s="64" t="str">
        <x:f>IF(F34&gt;=0,"Point mort atteint","Déficitaire")</x:f>
        <x:v>Point mort atteint</x:v>
      </x:c>
    </x:row>
    <x:row r="35">
      <x:c r="A35" s="144" t="n">
        <x:f>Modele_36_Mois!AG4</x:f>
        <x:v>47119</x:v>
      </x:c>
      <x:c r="B35" s="72" t="n">
        <x:f>Modele_36_Mois!AG7</x:f>
        <x:v>2400</x:v>
      </x:c>
      <x:c r="C35" s="72" t="n">
        <x:f>Modele_36_Mois!AG10</x:f>
        <x:v>34</x:v>
      </x:c>
      <x:c r="D35" s="72" t="n">
        <x:f>Modele_36_Mois!AG20</x:f>
        <x:v>18994818.18181818</x:v>
      </x:c>
      <x:c r="E35" s="72" t="n">
        <x:f>Modele_36_Mois!AG38</x:f>
        <x:v>13430000</x:v>
      </x:c>
      <x:c r="F35" s="72" t="n">
        <x:f>Modele_36_Mois!AG40</x:f>
        <x:v>5564818.18181818</x:v>
      </x:c>
      <x:c r="G35" s="64" t="str">
        <x:f>IF(F35&gt;=0,"Point mort atteint","Déficitaire")</x:f>
        <x:v>Point mort atteint</x:v>
      </x:c>
    </x:row>
    <x:row r="36">
      <x:c r="A36" s="144" t="n">
        <x:f>Modele_36_Mois!AH4</x:f>
        <x:v>47150</x:v>
      </x:c>
      <x:c r="B36" s="72" t="n">
        <x:f>Modele_36_Mois!AH7</x:f>
        <x:v>2500</x:v>
      </x:c>
      <x:c r="C36" s="72" t="n">
        <x:f>Modele_36_Mois!AH10</x:f>
        <x:v>36</x:v>
      </x:c>
      <x:c r="D36" s="72" t="n">
        <x:f>Modele_36_Mois!AH20</x:f>
        <x:v>20158363.636363637</x:v>
      </x:c>
      <x:c r="E36" s="72" t="n">
        <x:f>Modele_36_Mois!AH38</x:f>
        <x:v>13615000</x:v>
      </x:c>
      <x:c r="F36" s="72" t="n">
        <x:f>Modele_36_Mois!AH40</x:f>
        <x:v>6543363.636363637</x:v>
      </x:c>
      <x:c r="G36" s="64" t="str">
        <x:f>IF(F36&gt;=0,"Point mort atteint","Déficitaire")</x:f>
        <x:v>Point mort atteint</x:v>
      </x:c>
    </x:row>
    <x:row r="37">
      <x:c r="A37" s="144" t="n">
        <x:f>Modele_36_Mois!AI4</x:f>
        <x:v>47178</x:v>
      </x:c>
      <x:c r="B37" s="72" t="n">
        <x:f>Modele_36_Mois!AI7</x:f>
        <x:v>2600</x:v>
      </x:c>
      <x:c r="C37" s="72" t="n">
        <x:f>Modele_36_Mois!AI10</x:f>
        <x:v>38</x:v>
      </x:c>
      <x:c r="D37" s="72" t="n">
        <x:f>Modele_36_Mois!AI20</x:f>
        <x:v>21352454.545454547</x:v>
      </x:c>
      <x:c r="E37" s="72" t="n">
        <x:f>Modele_36_Mois!AI38</x:f>
        <x:v>13950000</x:v>
      </x:c>
      <x:c r="F37" s="72" t="n">
        <x:f>Modele_36_Mois!AI40</x:f>
        <x:v>7402454.545454547</x:v>
      </x:c>
      <x:c r="G37" s="64" t="str">
        <x:f>IF(F37&gt;=0,"Point mort atteint","Déficitaire")</x:f>
        <x:v>Point mort atteint</x:v>
      </x:c>
    </x:row>
    <x:row r="38">
      <x:c r="A38" s="144" t="n">
        <x:f>Modele_36_Mois!AJ4</x:f>
        <x:v>47209</x:v>
      </x:c>
      <x:c r="B38" s="72" t="n">
        <x:f>Modele_36_Mois!AJ7</x:f>
        <x:v>2700</x:v>
      </x:c>
      <x:c r="C38" s="72" t="n">
        <x:f>Modele_36_Mois!AJ10</x:f>
        <x:v>39</x:v>
      </x:c>
      <x:c r="D38" s="72" t="n">
        <x:f>Modele_36_Mois!AJ20</x:f>
        <x:v>22461863.636363637</x:v>
      </x:c>
      <x:c r="E38" s="72" t="n">
        <x:f>Modele_36_Mois!AJ38</x:f>
        <x:v>14285000</x:v>
      </x:c>
      <x:c r="F38" s="72" t="n">
        <x:f>Modele_36_Mois!AJ40</x:f>
        <x:v>8176863.636363637</x:v>
      </x:c>
      <x:c r="G38" s="64" t="str">
        <x:f>IF(F38&gt;=0,"Point mort atteint","Déficitaire")</x:f>
        <x:v>Point mort atteint</x:v>
      </x:c>
    </x:row>
    <x:row r="39">
      <x:c r="A39" s="144" t="n">
        <x:f>Modele_36_Mois!AK4</x:f>
        <x:v>47239</x:v>
      </x:c>
      <x:c r="B39" s="72" t="n">
        <x:f>Modele_36_Mois!AK7</x:f>
        <x:v>2800</x:v>
      </x:c>
      <x:c r="C39" s="72" t="n">
        <x:f>Modele_36_Mois!AK10</x:f>
        <x:v>40</x:v>
      </x:c>
      <x:c r="D39" s="72" t="n">
        <x:f>Modele_36_Mois!AK20</x:f>
        <x:v>23594545.454545453</x:v>
      </x:c>
      <x:c r="E39" s="72" t="n">
        <x:f>Modele_36_Mois!AK38</x:f>
        <x:v>14620000</x:v>
      </x:c>
      <x:c r="F39" s="72" t="n">
        <x:f>Modele_36_Mois!AK40</x:f>
        <x:v>8974545.454545453</x:v>
      </x:c>
      <x:c r="G39" s="64" t="str">
        <x:f>IF(F39&gt;=0,"Point mort atteint","Déficitaire")</x:f>
        <x:v>Point mort atteint</x:v>
      </x:c>
    </x:row>
    <x:row r="40">
      <x:c r="A40" s="144" t="n">
        <x:f>Modele_36_Mois!AL4</x:f>
        <x:v>47270</x:v>
      </x:c>
      <x:c r="B40" s="72" t="n">
        <x:f>Modele_36_Mois!AL7</x:f>
        <x:v>2900</x:v>
      </x:c>
      <x:c r="C40" s="72" t="n">
        <x:f>Modele_36_Mois!AL10</x:f>
        <x:v>42</x:v>
      </x:c>
      <x:c r="D40" s="72" t="n">
        <x:f>Modele_36_Mois!AL20</x:f>
        <x:v>24865000</x:v>
      </x:c>
      <x:c r="E40" s="72" t="n">
        <x:f>Modele_36_Mois!AL38</x:f>
        <x:v>15150000</x:v>
      </x:c>
      <x:c r="F40" s="72" t="n">
        <x:f>Modele_36_Mois!AL40</x:f>
        <x:v>9715000</x:v>
      </x:c>
      <x:c r="G40" s="64" t="str">
        <x:f>IF(F40&gt;=0,"Point mort atteint","Déficitaire")</x:f>
        <x:v>Point mort atteint</x:v>
      </x:c>
    </x:row>
  </x:sheetData>
  <x:mergeCells>
    <x:mergeCell ref="A1:J1"/>
    <x:mergeCell ref="A2:J2"/>
    <x:mergeCell ref="I4:J4"/>
  </x:mergeCells>
  <x:conditionalFormatting sqref="F5:F40">
    <x:cfRule type="expression" dxfId="0" priority="1">
      <x:formula>F5&gt;=0</x:formula>
    </x:cfRule>
    <x:cfRule type="expression" dxfId="1" priority="2">
      <x:formula>F5&lt;0</x:formula>
    </x:cfRule>
  </x:conditionalFormatting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8" hidden="0" customWidth="1"/>
    <x:col min="3" max="3" width="18" hidden="0" customWidth="1"/>
    <x:col min="4" max="4" width="18" hidden="0" customWidth="1"/>
    <x:col min="5" max="5" width="28" hidden="0" customWidth="1"/>
    <x:col min="7" max="7" width="31" hidden="0" customWidth="1"/>
    <x:col min="8" max="8" width="20" hidden="0" customWidth="1"/>
  </x:cols>
  <x:sheetData>
    <x:row r="1" ht="32" customHeight="1">
      <x:c r="A1" s="5" t="str">
        <x:v>Dëggal - analyse de sensibilité</x:v>
      </x:c>
      <x:c r="B1" s="5"/>
      <x:c r="C1" s="5"/>
      <x:c r="D1" s="5"/>
      <x:c r="E1" s="5"/>
      <x:c r="F1" s="5"/>
      <x:c r="G1" s="5"/>
      <x:c r="H1" s="5"/>
    </x:row>
    <x:row r="2" ht="28" customHeight="1">
      <x:c r="A2" s="12" t="str">
        <x:v>Impact sur l’EBITDA cumulé 36 mois - prix de visite et part de visites payantes</x:v>
      </x:c>
      <x:c r="B2" s="12"/>
      <x:c r="C2" s="12"/>
      <x:c r="D2" s="12"/>
      <x:c r="E2" s="12"/>
      <x:c r="F2" s="12"/>
      <x:c r="G2" s="12"/>
      <x:c r="H2" s="12"/>
    </x:row>
    <x:row r="4">
      <x:c r="A4" s="131" t="str">
        <x:v>Le tableau isole deux moteurs commerciaux. Les autres hypothèses, coûts et revenus d’abonnement restent constants.</x:v>
      </x:c>
      <x:c r="B4" s="131"/>
      <x:c r="C4" s="131"/>
      <x:c r="D4" s="131"/>
      <x:c r="E4" s="131"/>
      <x:c r="F4" s="131"/>
      <x:c r="G4" s="131"/>
      <x:c r="H4" s="131"/>
    </x:row>
    <x:row r="6">
      <x:c r="A6" s="28" t="str">
        <x:v>Facteur part payante / facteur prix</x:v>
      </x:c>
      <x:c r="B6" s="154" t="n">
        <x:v>0.8</x:v>
      </x:c>
      <x:c r="C6" s="154" t="n">
        <x:v>1</x:v>
      </x:c>
      <x:c r="D6" s="154" t="n">
        <x:v>1.2</x:v>
      </x:c>
      <x:c r="E6" s="28" t="str">
        <x:v>Lecture</x:v>
      </x:c>
      <x:c r="G6" s="28" t="str">
        <x:v>Composant</x:v>
      </x:c>
      <x:c r="H6" s="28" t="str">
        <x:v>Valeur</x:v>
      </x:c>
    </x:row>
    <x:row r="7">
      <x:c r="A7" s="152" t="n">
        <x:v>0.8</x:v>
      </x:c>
      <x:c r="B7" s="74" t="n">
        <x:f>$H$7+$H$8*$H$9*$A7*B$6-$H$10</x:f>
        <x:v>-56838867.27272725</x:v>
      </x:c>
      <x:c r="C7" s="74" t="n">
        <x:f>$H$7+$H$8*$H$9*$A7*C$6-$H$10</x:f>
        <x:v>-12195027.272727251</x:v>
      </x:c>
      <x:c r="D7" s="74" t="n">
        <x:f>$H$7+$H$8*$H$9*$A7*D$6-$H$10</x:f>
        <x:v>32448812.72727275</x:v>
      </x:c>
      <x:c r="E7" t="str">
        <x:v>Part payante -20 %</x:v>
      </x:c>
      <x:c r="G7" t="str">
        <x:v>CA hors visites 36 m</x:v>
      </x:c>
      <x:c r="H7" s="72" t="n">
        <x:f>SUM(Modele_36_Mois!C16:AL18)</x:f>
        <x:v>58532272.727272734</x:v>
      </x:c>
    </x:row>
    <x:row r="8">
      <x:c r="A8" s="152" t="n">
        <x:v>1</x:v>
      </x:c>
      <x:c r="B8" s="74" t="n">
        <x:f>$H$7+$H$8*$H$9*$A8*B$6-$H$10</x:f>
        <x:v>-12195027.272727251</x:v>
      </x:c>
      <x:c r="C8" s="74" t="n">
        <x:f>$H$7+$H$8*$H$9*$A8*C$6-$H$10</x:f>
        <x:v>43609772.72727275</x:v>
      </x:c>
      <x:c r="D8" s="74" t="n">
        <x:f>$H$7+$H$8*$H$9*$A8*D$6-$H$10</x:f>
        <x:v>99414572.72727275</x:v>
      </x:c>
      <x:c r="E8" t="str">
        <x:v>Scénario base</x:v>
      </x:c>
      <x:c r="G8" t="str">
        <x:v>Volume visites de base</x:v>
      </x:c>
      <x:c r="H8" s="72" t="n">
        <x:f>SUM(Modele_36_Mois!C9:AL9)</x:f>
        <x:v>34878</x:v>
      </x:c>
    </x:row>
    <x:row r="9">
      <x:c r="A9" s="152" t="n">
        <x:v>1.2</x:v>
      </x:c>
      <x:c r="B9" s="74" t="n">
        <x:f>$H$7+$H$8*$H$9*$A9*B$6-$H$10</x:f>
        <x:v>32448812.72727275</x:v>
      </x:c>
      <x:c r="C9" s="74" t="n">
        <x:f>$H$7+$H$8*$H$9*$A9*C$6-$H$10</x:f>
        <x:v>99414572.72727275</x:v>
      </x:c>
      <x:c r="D9" s="74" t="n">
        <x:f>$H$7+$H$8*$H$9*$A9*D$6-$H$10</x:f>
        <x:v>166380332.72727275</x:v>
      </x:c>
      <x:c r="E9" t="str">
        <x:v>Part payante +20 %</x:v>
      </x:c>
      <x:c r="G9" t="str">
        <x:v>Prix visite base</x:v>
      </x:c>
      <x:c r="H9" s="72" t="n">
        <x:f>Hypotheses!B11</x:f>
        <x:v>8000</x:v>
      </x:c>
    </x:row>
    <x:row r="10">
      <x:c r="G10" t="str">
        <x:v>Charges 36 m</x:v>
      </x:c>
      <x:c r="H10" s="72" t="n">
        <x:f>SUM(Modele_36_Mois!C38:AL38)</x:f>
        <x:v>293946500</x:v>
      </x:c>
    </x:row>
    <x:row r="11">
      <x:c r="G11" t="str">
        <x:v>EBITDA base</x:v>
      </x:c>
      <x:c r="H11" s="72" t="n">
        <x:f>H7+H8*H9-H10</x:f>
        <x:v>43609772.72727275</x:v>
      </x:c>
    </x:row>
    <x:row r="12">
      <x:c r="A12" s="17" t="str">
        <x:v>Interprétation</x:v>
      </x:c>
      <x:c r="B12" t="str"/>
      <x:c r="C12" t="str"/>
      <x:c r="D12" t="str"/>
      <x:c r="E12" t="str"/>
    </x:row>
    <x:row r="13">
      <x:c r="A13" s="158" t="str">
        <x:v>EBITDA négatif</x:v>
      </x:c>
      <x:c r="B13" s="40" t="str">
        <x:v>Le scénario ne finance pas encore ses coûts complets.</x:v>
      </x:c>
      <x:c r="C13" s="40" t="str"/>
      <x:c r="D13" s="40" t="str"/>
      <x:c r="E13" s="40" t="str"/>
    </x:row>
    <x:row r="14">
      <x:c r="A14" s="158" t="str">
        <x:v>EBITDA proche de zéro</x:v>
      </x:c>
      <x:c r="B14" s="40" t="str">
        <x:v>Le modèle reste fragile aux retards, défauts de paiement et incidents.</x:v>
      </x:c>
      <x:c r="C14" s="40" t="str"/>
      <x:c r="D14" s="40" t="str"/>
      <x:c r="E14" s="40" t="str"/>
    </x:row>
    <x:row r="15">
      <x:c r="A15" s="158" t="str">
        <x:v>EBITDA positif</x:v>
      </x:c>
      <x:c r="B15" s="40" t="str">
        <x:v>La marge doit encore financer le besoin de trésorerie historique et les investissements.</x:v>
      </x:c>
      <x:c r="C15" s="40" t="str"/>
      <x:c r="D15" s="40" t="str"/>
      <x:c r="E15" s="40" t="str"/>
    </x:row>
    <x:row r="16">
      <x:c r="A16" s="158" t="str">
        <x:v>Décision</x:v>
      </x:c>
      <x:c r="B16" s="40" t="str">
        <x:v>Remplacer les facteurs de sensibilité par les résultats réels du pilote.</x:v>
      </x:c>
      <x:c r="C16" s="40" t="str"/>
      <x:c r="D16" s="40" t="str"/>
      <x:c r="E16" s="40" t="str"/>
    </x:row>
  </x:sheetData>
  <x:mergeCells>
    <x:mergeCell ref="A1:H1"/>
    <x:mergeCell ref="A2:H2"/>
    <x:mergeCell ref="A4:H4"/>
    <x:mergeCell ref="A12:E12"/>
    <x:mergeCell ref="B13:E13"/>
    <x:mergeCell ref="B14:E14"/>
    <x:mergeCell ref="B15:E15"/>
    <x:mergeCell ref="B16:E16"/>
  </x:mergeCells>
  <x:conditionalFormatting sqref="B7:D9">
    <x:cfRule type="colorScale" priority="1">
      <x:colorScale>
        <x:cfvo type="min"/>
        <x:cfvo type="percentile" val="50"/>
        <x:cfvo type="max"/>
        <x:color rgb="FFF8E8E5"/>
        <x:color rgb="FFFBF4DA"/>
        <x:color rgb="FFEAF3EF"/>
      </x:colorScale>
    </x:cfRule>
  </x:conditionalFormatting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1" hidden="0" customWidth="1"/>
    <x:col min="3" max="3" width="48" hidden="0" customWidth="1"/>
    <x:col min="4" max="4" width="34" hidden="0" customWidth="1"/>
    <x:col min="5" max="5" width="34" hidden="0" customWidth="1"/>
  </x:cols>
  <x:sheetData>
    <x:row r="1" ht="32" customHeight="1">
      <x:c r="A1" s="5" t="str">
        <x:v>Dëggal - sources et avertissements</x:v>
      </x:c>
      <x:c r="B1" s="5"/>
      <x:c r="C1" s="5"/>
      <x:c r="D1" s="5"/>
      <x:c r="E1" s="5"/>
    </x:row>
    <x:row r="2" ht="28" customHeight="1">
      <x:c r="A2" s="12" t="str">
        <x:v>Références utilisées pour les hypothèses et le cadre d’analyse</x:v>
      </x:c>
      <x:c r="B2" s="12"/>
      <x:c r="C2" s="12"/>
      <x:c r="D2" s="12"/>
      <x:c r="E2" s="12"/>
    </x:row>
    <x:row r="4">
      <x:c r="A4" s="28" t="str">
        <x:v>ID</x:v>
      </x:c>
      <x:c r="B4" s="28" t="str">
        <x:v>Source</x:v>
      </x:c>
      <x:c r="C4" s="28" t="str">
        <x:v>URL / référence</x:v>
      </x:c>
      <x:c r="D4" s="28" t="str">
        <x:v>Usage</x:v>
      </x:c>
      <x:c r="E4" s="28" t="str">
        <x:v>Limite</x:v>
      </x:c>
    </x:row>
    <x:row r="5">
      <x:c r="A5" s="40" t="str">
        <x:v>S-01</x:v>
      </x:c>
      <x:c r="B5" s="40" t="str">
        <x:v>Pack Dëggal reconstruit - 12 juillet 2026</x:v>
      </x:c>
      <x:c r="C5" s="40" t="str">
        <x:v>Source interne</x:v>
      </x:c>
      <x:c r="D5" s="40" t="str">
        <x:v>Prix, budget, volumes, règles et partenaires candidats.</x:v>
      </x:c>
      <x:c r="E5" s="40" t="str">
        <x:v>Données non auditées; traction non démontrée.</x:v>
      </x:c>
    </x:row>
    <x:row r="6">
      <x:c r="A6" s="40" t="str">
        <x:v>S-02</x:v>
      </x:c>
      <x:c r="B6" s="40" t="str">
        <x:v>OIT - économie informelle</x:v>
      </x:c>
      <x:c r="C6" s="40" t="str">
        <x:v>https://www.ilo.org/topics-and-sectors/informal-economy</x:v>
      </x:c>
      <x:c r="D6" s="40" t="str">
        <x:v>Contexte général.</x:v>
      </x:c>
      <x:c r="E6" s="40" t="str">
        <x:v>Ne prouve pas la demande Dëggal.</x:v>
      </x:c>
    </x:row>
    <x:row r="7">
      <x:c r="A7" s="40" t="str">
        <x:v>S-03</x:v>
      </x:c>
      <x:c r="B7" s="40" t="str">
        <x:v>Banque mondiale - Global Findex</x:v>
      </x:c>
      <x:c r="C7" s="40" t="str">
        <x:v>https://www.worldbank.org/en/publication/globalfindex</x:v>
      </x:c>
      <x:c r="D7" s="40" t="str">
        <x:v>Contexte d’inclusion financière.</x:v>
      </x:c>
      <x:c r="E7" s="40" t="str">
        <x:v>Données à dater et adapter.</x:v>
      </x:c>
    </x:row>
    <x:row r="8">
      <x:c r="A8" s="40" t="str">
        <x:v>S-04</x:v>
      </x:c>
      <x:c r="B8" s="40" t="str">
        <x:v>GSMA - mobile money</x:v>
      </x:c>
      <x:c r="C8" s="40" t="str">
        <x:v>https://www.gsma.com/sotir/</x:v>
      </x:c>
      <x:c r="D8" s="40" t="str">
        <x:v>Contexte des paiements numériques.</x:v>
      </x:c>
      <x:c r="E8" s="40" t="str">
        <x:v>Ne justifie aucun accès à un compte.</x:v>
      </x:c>
    </x:row>
    <x:row r="9">
      <x:c r="A9" s="40" t="str">
        <x:v>S-05</x:v>
      </x:c>
      <x:c r="B9" s="40" t="str">
        <x:v>BCEAO</x:v>
      </x:c>
      <x:c r="C9" s="40" t="str">
        <x:v>https://www.bceao.int/</x:v>
      </x:c>
      <x:c r="D9" s="40" t="str">
        <x:v>Environnement UEMOA.</x:v>
      </x:c>
      <x:c r="E9" s="40" t="str">
        <x:v>Vérifier les publications pertinentes.</x:v>
      </x:c>
    </x:row>
    <x:row r="10">
      <x:c r="A10" s="40" t="str">
        <x:v>S-06</x:v>
      </x:c>
      <x:c r="B10" s="40" t="str">
        <x:v>ANSD Sénégal</x:v>
      </x:c>
      <x:c r="C10" s="40" t="str">
        <x:v>https://www.ansd.sn/</x:v>
      </x:c>
      <x:c r="D10" s="40" t="str">
        <x:v>Statistiques nationales.</x:v>
      </x:c>
      <x:c r="E10" s="40" t="str">
        <x:v>Sélectionner séries et millésimes exacts.</x:v>
      </x:c>
    </x:row>
    <x:row r="11">
      <x:c r="A11" s="40" t="str">
        <x:v>S-07</x:v>
      </x:c>
      <x:c r="B11" s="40" t="str">
        <x:v>CDP Sénégal</x:v>
      </x:c>
      <x:c r="C11" s="40" t="str">
        <x:v>https://www.cdp.sn/</x:v>
      </x:c>
      <x:c r="D11" s="40" t="str">
        <x:v>Autorité et cadre données.</x:v>
      </x:c>
      <x:c r="E11" s="40" t="str">
        <x:v>Avis et formalités à confirmer.</x:v>
      </x:c>
    </x:row>
    <x:row r="12">
      <x:c r="A12" s="40" t="str">
        <x:v>S-08</x:v>
      </x:c>
      <x:c r="B12" s="40" t="str">
        <x:v>Loi n° 2008-12 du 25 janvier 2008</x:v>
      </x:c>
      <x:c r="C12" s="40" t="str">
        <x:v>Référence juridique - version en vigueur à vérifier</x:v>
      </x:c>
      <x:c r="D12" s="40" t="str">
        <x:v>Cadre données personnelles.</x:v>
      </x:c>
      <x:c r="E12" s="40" t="str">
        <x:v>Ne constitue pas un avis juridique.</x:v>
      </x:c>
    </x:row>
    <x:row r="13">
      <x:c r="A13" s="40" t="str">
        <x:v>S-09</x:v>
      </x:c>
      <x:c r="B13" s="40" t="str">
        <x:v>OHADA</x:v>
      </x:c>
      <x:c r="C13" s="40" t="str">
        <x:v>https://www.ohada.org/</x:v>
      </x:c>
      <x:c r="D13" s="40" t="str">
        <x:v>Cadre sociétés et contrats.</x:v>
      </x:c>
      <x:c r="E13" s="40" t="str">
        <x:v>Application précise à valider.</x:v>
      </x:c>
    </x:row>
  </x:sheetData>
  <x:mergeCells>
    <x:mergeCell ref="A1:E1"/>
    <x:mergeCell ref="A2:E2"/>
  </x:mergeCells>
  <x:pageMargins left="0.7" right="0.7" top="0.75" bottom="0.75" header="0.3" footer="0.3"/>
</x:worksheet>
</file>